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13_ncr:1_{5A99C005-5694-4A73-8809-C0A5EBD261C6}" xr6:coauthVersionLast="47" xr6:coauthVersionMax="47" xr10:uidLastSave="{00000000-0000-0000-0000-000000000000}"/>
  <bookViews>
    <workbookView xWindow="-110" yWindow="-110" windowWidth="38620" windowHeight="21100" tabRatio="912" activeTab="25" xr2:uid="{00000000-000D-0000-FFFF-FFFF00000000}"/>
  </bookViews>
  <sheets>
    <sheet name="Cove Page " sheetId="130" r:id="rId1"/>
    <sheet name="COVER (3)" sheetId="13" state="hidden" r:id="rId2"/>
    <sheet name="specification" sheetId="2" state="hidden" r:id="rId3"/>
    <sheet name="BOQ EXTERNAL" sheetId="77" state="hidden" r:id="rId4"/>
    <sheet name="EXTERNAL" sheetId="78" state="hidden" r:id="rId5"/>
    <sheet name="FORM J (2)" sheetId="97" state="hidden" r:id="rId6"/>
    <sheet name="General ABS" sheetId="95" state="hidden" r:id="rId7"/>
    <sheet name="D MAJOR BOQ " sheetId="112" state="hidden" r:id="rId8"/>
    <sheet name="D MAJOR DOM " sheetId="113" state="hidden" r:id="rId9"/>
    <sheet name="D MODERATE BOQ  " sheetId="115" state="hidden" r:id="rId10"/>
    <sheet name="D MODERATE DOM" sheetId="116" state="hidden" r:id="rId11"/>
    <sheet name="D MINOR BOQ " sheetId="84" state="hidden" r:id="rId12"/>
    <sheet name="D MINOR DOM " sheetId="85" state="hidden" r:id="rId13"/>
    <sheet name="MATERIAL CONS." sheetId="118" state="hidden" r:id="rId14"/>
    <sheet name="DUNNI CARRIAGE" sheetId="111" state="hidden" r:id="rId15"/>
    <sheet name=" CARRAIGE" sheetId="119" state="hidden" r:id="rId16"/>
    <sheet name="INDEX" sheetId="120" state="hidden" r:id="rId17"/>
    <sheet name="total abs" sheetId="121" state="hidden" r:id="rId18"/>
    <sheet name="PAYMENT SCH." sheetId="122" state="hidden" r:id="rId19"/>
    <sheet name="boq vender brelingi" sheetId="123" r:id="rId20"/>
    <sheet name="boq vender chitkul" sheetId="124" r:id="rId21"/>
    <sheet name="boq vender DUNNI" sheetId="125" r:id="rId22"/>
    <sheet name="boq vender KHWANGI" sheetId="126" r:id="rId23"/>
    <sheet name="boq vender KOTHI" sheetId="127" r:id="rId24"/>
    <sheet name="boq vender RAANG" sheetId="128" r:id="rId25"/>
    <sheet name="boq vender shudharang" sheetId="129" r:id="rId26"/>
    <sheet name="Cove Page CHITKUL (2)" sheetId="132" state="hidden" r:id="rId27"/>
    <sheet name="D2 CARR" sheetId="114" state="hidden" r:id="rId28"/>
    <sheet name="BOQ OF BUILDING " sheetId="72" state="hidden" r:id="rId29"/>
    <sheet name="BUILDING MSR" sheetId="73" state="hidden" r:id="rId30"/>
    <sheet name="BOQ OF BUILDING  (2)" sheetId="103" state="hidden" r:id="rId31"/>
    <sheet name="BUILDING MSR (2)" sheetId="104" state="hidden" r:id="rId32"/>
    <sheet name="BOQ GEM ITEMS" sheetId="106" state="hidden" r:id="rId33"/>
    <sheet name="GEM COMPARITIVE " sheetId="107" state="hidden" r:id="rId34"/>
    <sheet name="analysis (3)" sheetId="108" state="hidden" r:id="rId35"/>
    <sheet name="ABS-ELEC " sheetId="87" state="hidden" r:id="rId36"/>
    <sheet name="D.E-ELEC (4)" sheetId="88" state="hidden" r:id="rId37"/>
    <sheet name="Abs water (4)" sheetId="89" state="hidden" r:id="rId38"/>
    <sheet name="water supply (4)" sheetId="90" state="hidden" r:id="rId39"/>
    <sheet name="Abs Snitary  (4)" sheetId="109" state="hidden" r:id="rId40"/>
    <sheet name="sanitary  (5)" sheetId="110" state="hidden" r:id="rId41"/>
    <sheet name="ABS Septic Tank  (3)" sheetId="102" state="hidden" r:id="rId42"/>
    <sheet name="Septic Tank  (3)" sheetId="94" state="hidden" r:id="rId43"/>
    <sheet name=" BOQ bw wall" sheetId="98" state="hidden" r:id="rId44"/>
    <sheet name=" DOMbw wall" sheetId="99" state="hidden" r:id="rId45"/>
    <sheet name="ABS UGWT" sheetId="100" state="hidden" r:id="rId46"/>
    <sheet name="UGWT" sheetId="101" state="hidden" r:id="rId47"/>
    <sheet name="electrical Summary" sheetId="81" state="hidden" r:id="rId48"/>
    <sheet name="electrical ESTIMATE " sheetId="82" state="hidden" r:id="rId49"/>
    <sheet name="electrical Rate Analysis" sheetId="83" state="hidden" r:id="rId50"/>
    <sheet name="PLUMBING BOQ " sheetId="74" state="hidden" r:id="rId51"/>
    <sheet name="PLUMBING " sheetId="75" state="hidden" r:id="rId52"/>
    <sheet name="ABS Septic Tank " sheetId="79" state="hidden" r:id="rId53"/>
    <sheet name="Septic Tank " sheetId="80" state="hidden" r:id="rId54"/>
    <sheet name="Sheet1" sheetId="105" state="hidden" r:id="rId55"/>
  </sheets>
  <externalReferences>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s>
  <definedNames>
    <definedName name="\" localSheetId="15">#REF!</definedName>
    <definedName name="\" localSheetId="19">#REF!</definedName>
    <definedName name="\" localSheetId="20">#REF!</definedName>
    <definedName name="\" localSheetId="21">#REF!</definedName>
    <definedName name="\" localSheetId="22">#REF!</definedName>
    <definedName name="\" localSheetId="23">#REF!</definedName>
    <definedName name="\" localSheetId="24">#REF!</definedName>
    <definedName name="\" localSheetId="25">#REF!</definedName>
    <definedName name="\" localSheetId="26">#REF!</definedName>
    <definedName name="\" localSheetId="7">#REF!</definedName>
    <definedName name="\" localSheetId="11">#REF!</definedName>
    <definedName name="\" localSheetId="9">#REF!</definedName>
    <definedName name="\" localSheetId="27">#REF!</definedName>
    <definedName name="\" localSheetId="14">#REF!</definedName>
    <definedName name="\" localSheetId="16">#REF!</definedName>
    <definedName name="\" localSheetId="13">#REF!</definedName>
    <definedName name="\" localSheetId="18">#REF!</definedName>
    <definedName name="\" localSheetId="17">#REF!</definedName>
    <definedName name="\">#REF!</definedName>
    <definedName name="__123Graph_A" localSheetId="1" hidden="1">'[1]1'!$D$20:$D$31</definedName>
    <definedName name="__123Graph_A" localSheetId="2" hidden="1">'[2]1'!$D$20:$D$31</definedName>
    <definedName name="__123Graph_A" hidden="1">'[3]1'!$D$20:$D$31</definedName>
    <definedName name="__123Graph_ACURVE" localSheetId="15" hidden="1">'[4]1'!$D$20:$D$31</definedName>
    <definedName name="__123Graph_ACURVE" localSheetId="1" hidden="1">'[4]1'!$D$20:$D$31</definedName>
    <definedName name="__123Graph_ACURVE" localSheetId="8" hidden="1">'[4]1'!$D$20:$D$31</definedName>
    <definedName name="__123Graph_ACURVE" localSheetId="12" hidden="1">'[4]1'!$D$20:$D$31</definedName>
    <definedName name="__123Graph_ACURVE" localSheetId="10" hidden="1">'[4]1'!$D$20:$D$31</definedName>
    <definedName name="__123Graph_ACURVE" localSheetId="27" hidden="1">'[4]1'!$D$20:$D$31</definedName>
    <definedName name="__123Graph_ACURVE" localSheetId="14" hidden="1">'[4]1'!$D$20:$D$31</definedName>
    <definedName name="__123Graph_ACURVE" localSheetId="13" hidden="1">'[4]1'!$D$20:$D$31</definedName>
    <definedName name="__123Graph_ACURVE" localSheetId="2" hidden="1">'[2]1'!$D$20:$D$31</definedName>
    <definedName name="__123Graph_ACURVE" hidden="1">'[2]1'!$D$20:$D$31</definedName>
    <definedName name="__123Graph_APAY" localSheetId="15" hidden="1">'[4]1'!$I$20:$I$46</definedName>
    <definedName name="__123Graph_APAY" localSheetId="1" hidden="1">'[4]1'!$I$20:$I$46</definedName>
    <definedName name="__123Graph_APAY" localSheetId="8" hidden="1">'[4]1'!$I$20:$I$46</definedName>
    <definedName name="__123Graph_APAY" localSheetId="12" hidden="1">'[4]1'!$I$20:$I$46</definedName>
    <definedName name="__123Graph_APAY" localSheetId="10" hidden="1">'[4]1'!$I$20:$I$46</definedName>
    <definedName name="__123Graph_APAY" localSheetId="27" hidden="1">'[4]1'!$I$20:$I$46</definedName>
    <definedName name="__123Graph_APAY" localSheetId="14" hidden="1">'[4]1'!$I$20:$I$46</definedName>
    <definedName name="__123Graph_APAY" localSheetId="13" hidden="1">'[4]1'!$I$20:$I$46</definedName>
    <definedName name="__123Graph_APAY" localSheetId="2" hidden="1">'[2]1'!$I$20:$I$46</definedName>
    <definedName name="__123Graph_APAY" hidden="1">'[2]1'!$I$20:$I$46</definedName>
    <definedName name="__123Graph_B" localSheetId="15" hidden="1">'[5]Rate Analysis'!#REF!</definedName>
    <definedName name="__123Graph_B" localSheetId="19" hidden="1">'[5]Rate Analysis'!#REF!</definedName>
    <definedName name="__123Graph_B" localSheetId="20" hidden="1">'[5]Rate Analysis'!#REF!</definedName>
    <definedName name="__123Graph_B" localSheetId="21" hidden="1">'[5]Rate Analysis'!#REF!</definedName>
    <definedName name="__123Graph_B" localSheetId="22" hidden="1">'[5]Rate Analysis'!#REF!</definedName>
    <definedName name="__123Graph_B" localSheetId="23" hidden="1">'[5]Rate Analysis'!#REF!</definedName>
    <definedName name="__123Graph_B" localSheetId="24" hidden="1">'[5]Rate Analysis'!#REF!</definedName>
    <definedName name="__123Graph_B" localSheetId="25" hidden="1">'[5]Rate Analysis'!#REF!</definedName>
    <definedName name="__123Graph_B" localSheetId="26" hidden="1">'[5]Rate Analysis'!#REF!</definedName>
    <definedName name="__123Graph_B" localSheetId="1" hidden="1">'[5]Rate Analysis'!#REF!</definedName>
    <definedName name="__123Graph_B" localSheetId="7" hidden="1">'[5]Rate Analysis'!#REF!</definedName>
    <definedName name="__123Graph_B" localSheetId="8" hidden="1">'[5]Rate Analysis'!#REF!</definedName>
    <definedName name="__123Graph_B" localSheetId="11" hidden="1">'[5]Rate Analysis'!#REF!</definedName>
    <definedName name="__123Graph_B" localSheetId="12" hidden="1">'[5]Rate Analysis'!#REF!</definedName>
    <definedName name="__123Graph_B" localSheetId="9" hidden="1">'[5]Rate Analysis'!#REF!</definedName>
    <definedName name="__123Graph_B" localSheetId="10" hidden="1">'[5]Rate Analysis'!#REF!</definedName>
    <definedName name="__123Graph_B" localSheetId="27" hidden="1">'[5]Rate Analysis'!#REF!</definedName>
    <definedName name="__123Graph_B" localSheetId="14" hidden="1">'[5]Rate Analysis'!#REF!</definedName>
    <definedName name="__123Graph_B" localSheetId="16" hidden="1">'[5]Rate Analysis'!#REF!</definedName>
    <definedName name="__123Graph_B" localSheetId="13" hidden="1">'[5]Rate Analysis'!#REF!</definedName>
    <definedName name="__123Graph_B" localSheetId="18" hidden="1">'[5]Rate Analysis'!#REF!</definedName>
    <definedName name="__123Graph_B" localSheetId="17" hidden="1">'[5]Rate Analysis'!#REF!</definedName>
    <definedName name="__123Graph_B" hidden="1">'[5]Rate Analysis'!#REF!</definedName>
    <definedName name="__123Graph_C" localSheetId="15" hidden="1">'[5]Rate Analysis'!#REF!</definedName>
    <definedName name="__123Graph_C" localSheetId="19" hidden="1">'[5]Rate Analysis'!#REF!</definedName>
    <definedName name="__123Graph_C" localSheetId="20" hidden="1">'[5]Rate Analysis'!#REF!</definedName>
    <definedName name="__123Graph_C" localSheetId="21" hidden="1">'[5]Rate Analysis'!#REF!</definedName>
    <definedName name="__123Graph_C" localSheetId="22" hidden="1">'[5]Rate Analysis'!#REF!</definedName>
    <definedName name="__123Graph_C" localSheetId="23" hidden="1">'[5]Rate Analysis'!#REF!</definedName>
    <definedName name="__123Graph_C" localSheetId="24" hidden="1">'[5]Rate Analysis'!#REF!</definedName>
    <definedName name="__123Graph_C" localSheetId="25" hidden="1">'[5]Rate Analysis'!#REF!</definedName>
    <definedName name="__123Graph_C" localSheetId="26" hidden="1">'[5]Rate Analysis'!#REF!</definedName>
    <definedName name="__123Graph_C" localSheetId="1" hidden="1">'[5]Rate Analysis'!#REF!</definedName>
    <definedName name="__123Graph_C" localSheetId="7" hidden="1">'[5]Rate Analysis'!#REF!</definedName>
    <definedName name="__123Graph_C" localSheetId="8" hidden="1">'[5]Rate Analysis'!#REF!</definedName>
    <definedName name="__123Graph_C" localSheetId="11" hidden="1">'[5]Rate Analysis'!#REF!</definedName>
    <definedName name="__123Graph_C" localSheetId="12" hidden="1">'[5]Rate Analysis'!#REF!</definedName>
    <definedName name="__123Graph_C" localSheetId="9" hidden="1">'[5]Rate Analysis'!#REF!</definedName>
    <definedName name="__123Graph_C" localSheetId="10" hidden="1">'[5]Rate Analysis'!#REF!</definedName>
    <definedName name="__123Graph_C" localSheetId="27" hidden="1">'[5]Rate Analysis'!#REF!</definedName>
    <definedName name="__123Graph_C" localSheetId="14" hidden="1">'[5]Rate Analysis'!#REF!</definedName>
    <definedName name="__123Graph_C" localSheetId="16" hidden="1">'[5]Rate Analysis'!#REF!</definedName>
    <definedName name="__123Graph_C" localSheetId="13" hidden="1">'[5]Rate Analysis'!#REF!</definedName>
    <definedName name="__123Graph_C" localSheetId="18" hidden="1">'[5]Rate Analysis'!#REF!</definedName>
    <definedName name="__123Graph_C" localSheetId="17" hidden="1">'[5]Rate Analysis'!#REF!</definedName>
    <definedName name="__123Graph_C" hidden="1">'[5]Rate Analysis'!#REF!</definedName>
    <definedName name="__123Graph_E" localSheetId="15" hidden="1">'[5]Rate Analysis'!#REF!</definedName>
    <definedName name="__123Graph_E" localSheetId="19" hidden="1">'[5]Rate Analysis'!#REF!</definedName>
    <definedName name="__123Graph_E" localSheetId="20" hidden="1">'[5]Rate Analysis'!#REF!</definedName>
    <definedName name="__123Graph_E" localSheetId="21" hidden="1">'[5]Rate Analysis'!#REF!</definedName>
    <definedName name="__123Graph_E" localSheetId="22" hidden="1">'[5]Rate Analysis'!#REF!</definedName>
    <definedName name="__123Graph_E" localSheetId="23" hidden="1">'[5]Rate Analysis'!#REF!</definedName>
    <definedName name="__123Graph_E" localSheetId="24" hidden="1">'[5]Rate Analysis'!#REF!</definedName>
    <definedName name="__123Graph_E" localSheetId="25" hidden="1">'[5]Rate Analysis'!#REF!</definedName>
    <definedName name="__123Graph_E" localSheetId="26" hidden="1">'[5]Rate Analysis'!#REF!</definedName>
    <definedName name="__123Graph_E" localSheetId="1" hidden="1">'[5]Rate Analysis'!#REF!</definedName>
    <definedName name="__123Graph_E" localSheetId="7" hidden="1">'[5]Rate Analysis'!#REF!</definedName>
    <definedName name="__123Graph_E" localSheetId="11" hidden="1">'[5]Rate Analysis'!#REF!</definedName>
    <definedName name="__123Graph_E" localSheetId="9" hidden="1">'[5]Rate Analysis'!#REF!</definedName>
    <definedName name="__123Graph_E" localSheetId="27" hidden="1">'[5]Rate Analysis'!#REF!</definedName>
    <definedName name="__123Graph_E" localSheetId="14" hidden="1">'[5]Rate Analysis'!#REF!</definedName>
    <definedName name="__123Graph_E" localSheetId="16" hidden="1">'[5]Rate Analysis'!#REF!</definedName>
    <definedName name="__123Graph_E" localSheetId="13" hidden="1">'[5]Rate Analysis'!#REF!</definedName>
    <definedName name="__123Graph_E" localSheetId="18" hidden="1">'[5]Rate Analysis'!#REF!</definedName>
    <definedName name="__123Graph_E" localSheetId="17" hidden="1">'[5]Rate Analysis'!#REF!</definedName>
    <definedName name="__123Graph_E" hidden="1">'[5]Rate Analysis'!#REF!</definedName>
    <definedName name="__123Graph_F" localSheetId="15" hidden="1">'[5]Rate Analysis'!#REF!</definedName>
    <definedName name="__123Graph_F" localSheetId="19" hidden="1">'[5]Rate Analysis'!#REF!</definedName>
    <definedName name="__123Graph_F" localSheetId="20" hidden="1">'[5]Rate Analysis'!#REF!</definedName>
    <definedName name="__123Graph_F" localSheetId="21" hidden="1">'[5]Rate Analysis'!#REF!</definedName>
    <definedName name="__123Graph_F" localSheetId="22" hidden="1">'[5]Rate Analysis'!#REF!</definedName>
    <definedName name="__123Graph_F" localSheetId="23" hidden="1">'[5]Rate Analysis'!#REF!</definedName>
    <definedName name="__123Graph_F" localSheetId="24" hidden="1">'[5]Rate Analysis'!#REF!</definedName>
    <definedName name="__123Graph_F" localSheetId="25" hidden="1">'[5]Rate Analysis'!#REF!</definedName>
    <definedName name="__123Graph_F" localSheetId="26" hidden="1">'[5]Rate Analysis'!#REF!</definedName>
    <definedName name="__123Graph_F" localSheetId="1" hidden="1">'[5]Rate Analysis'!#REF!</definedName>
    <definedName name="__123Graph_F" localSheetId="7" hidden="1">'[5]Rate Analysis'!#REF!</definedName>
    <definedName name="__123Graph_F" localSheetId="11" hidden="1">'[5]Rate Analysis'!#REF!</definedName>
    <definedName name="__123Graph_F" localSheetId="9" hidden="1">'[5]Rate Analysis'!#REF!</definedName>
    <definedName name="__123Graph_F" localSheetId="27" hidden="1">'[5]Rate Analysis'!#REF!</definedName>
    <definedName name="__123Graph_F" localSheetId="14" hidden="1">'[5]Rate Analysis'!#REF!</definedName>
    <definedName name="__123Graph_F" localSheetId="16" hidden="1">'[5]Rate Analysis'!#REF!</definedName>
    <definedName name="__123Graph_F" localSheetId="13" hidden="1">'[5]Rate Analysis'!#REF!</definedName>
    <definedName name="__123Graph_F" localSheetId="18" hidden="1">'[5]Rate Analysis'!#REF!</definedName>
    <definedName name="__123Graph_F" localSheetId="17" hidden="1">'[5]Rate Analysis'!#REF!</definedName>
    <definedName name="__123Graph_F" hidden="1">'[5]Rate Analysis'!#REF!</definedName>
    <definedName name="__123Graph_X" localSheetId="15" hidden="1">'[4]1'!$B$20:$B$31</definedName>
    <definedName name="__123Graph_X" localSheetId="1" hidden="1">'[4]1'!$B$20:$B$31</definedName>
    <definedName name="__123Graph_X" localSheetId="8" hidden="1">'[4]1'!$B$20:$B$31</definedName>
    <definedName name="__123Graph_X" localSheetId="12" hidden="1">'[4]1'!$B$20:$B$31</definedName>
    <definedName name="__123Graph_X" localSheetId="10" hidden="1">'[4]1'!$B$20:$B$31</definedName>
    <definedName name="__123Graph_X" localSheetId="27" hidden="1">'[4]1'!$B$20:$B$31</definedName>
    <definedName name="__123Graph_X" localSheetId="14" hidden="1">'[4]1'!$B$20:$B$31</definedName>
    <definedName name="__123Graph_X" localSheetId="13" hidden="1">'[4]1'!$B$20:$B$31</definedName>
    <definedName name="__123Graph_X" localSheetId="2" hidden="1">'[2]1'!$B$20:$B$31</definedName>
    <definedName name="__123Graph_X" hidden="1">'[2]1'!$B$20:$B$31</definedName>
    <definedName name="__123Graph_XCURVE" localSheetId="15" hidden="1">'[4]1'!$B$20:$B$31</definedName>
    <definedName name="__123Graph_XCURVE" localSheetId="1" hidden="1">'[4]1'!$B$20:$B$31</definedName>
    <definedName name="__123Graph_XCURVE" localSheetId="8" hidden="1">'[4]1'!$B$20:$B$31</definedName>
    <definedName name="__123Graph_XCURVE" localSheetId="12" hidden="1">'[4]1'!$B$20:$B$31</definedName>
    <definedName name="__123Graph_XCURVE" localSheetId="10" hidden="1">'[4]1'!$B$20:$B$31</definedName>
    <definedName name="__123Graph_XCURVE" localSheetId="27" hidden="1">'[4]1'!$B$20:$B$31</definedName>
    <definedName name="__123Graph_XCURVE" localSheetId="14" hidden="1">'[4]1'!$B$20:$B$31</definedName>
    <definedName name="__123Graph_XCURVE" localSheetId="13" hidden="1">'[4]1'!$B$20:$B$31</definedName>
    <definedName name="__123Graph_XCURVE" localSheetId="2" hidden="1">'[2]1'!$B$20:$B$31</definedName>
    <definedName name="__123Graph_XCURVE" hidden="1">'[2]1'!$B$20:$B$31</definedName>
    <definedName name="__123Graph_XPAY" localSheetId="15" hidden="1">'[4]1'!$B$20:$B$46</definedName>
    <definedName name="__123Graph_XPAY" localSheetId="1" hidden="1">'[4]1'!$B$20:$B$46</definedName>
    <definedName name="__123Graph_XPAY" localSheetId="8" hidden="1">'[4]1'!$B$20:$B$46</definedName>
    <definedName name="__123Graph_XPAY" localSheetId="12" hidden="1">'[4]1'!$B$20:$B$46</definedName>
    <definedName name="__123Graph_XPAY" localSheetId="10" hidden="1">'[4]1'!$B$20:$B$46</definedName>
    <definedName name="__123Graph_XPAY" localSheetId="27" hidden="1">'[4]1'!$B$20:$B$46</definedName>
    <definedName name="__123Graph_XPAY" localSheetId="14" hidden="1">'[4]1'!$B$20:$B$46</definedName>
    <definedName name="__123Graph_XPAY" localSheetId="13" hidden="1">'[4]1'!$B$20:$B$46</definedName>
    <definedName name="__123Graph_XPAY" localSheetId="2" hidden="1">'[2]1'!$B$20:$B$46</definedName>
    <definedName name="__123Graph_XPAY" hidden="1">'[2]1'!$B$20:$B$46</definedName>
    <definedName name="__aoc1" localSheetId="15">'[6]01'!$H$43</definedName>
    <definedName name="__aoc1" localSheetId="1">'[6]01'!$H$43</definedName>
    <definedName name="__aoc1" localSheetId="8">'[6]01'!$H$43</definedName>
    <definedName name="__aoc1" localSheetId="12">'[6]01'!$H$43</definedName>
    <definedName name="__aoc1" localSheetId="10">'[6]01'!$H$43</definedName>
    <definedName name="__aoc1" localSheetId="27">'[6]01'!$H$43</definedName>
    <definedName name="__aoc1" localSheetId="14">'[6]01'!$H$43</definedName>
    <definedName name="__aoc1" localSheetId="13">'[6]01'!$H$43</definedName>
    <definedName name="__aoc1">'[7]01'!$H$43</definedName>
    <definedName name="__aoc10">#N/A</definedName>
    <definedName name="__aoc11" localSheetId="15">#REF!</definedName>
    <definedName name="__aoc11" localSheetId="19">#REF!</definedName>
    <definedName name="__aoc11" localSheetId="20">#REF!</definedName>
    <definedName name="__aoc11" localSheetId="21">#REF!</definedName>
    <definedName name="__aoc11" localSheetId="22">#REF!</definedName>
    <definedName name="__aoc11" localSheetId="23">#REF!</definedName>
    <definedName name="__aoc11" localSheetId="24">#REF!</definedName>
    <definedName name="__aoc11" localSheetId="25">#REF!</definedName>
    <definedName name="__aoc11" localSheetId="26">#REF!</definedName>
    <definedName name="__aoc11" localSheetId="1">#REF!</definedName>
    <definedName name="__aoc11" localSheetId="7">#REF!</definedName>
    <definedName name="__aoc11" localSheetId="8">#REF!</definedName>
    <definedName name="__aoc11" localSheetId="11">#REF!</definedName>
    <definedName name="__aoc11" localSheetId="12">#REF!</definedName>
    <definedName name="__aoc11" localSheetId="9">#REF!</definedName>
    <definedName name="__aoc11" localSheetId="10">#REF!</definedName>
    <definedName name="__aoc11" localSheetId="27">#REF!</definedName>
    <definedName name="__aoc11" localSheetId="14">#REF!</definedName>
    <definedName name="__aoc11" localSheetId="16">#REF!</definedName>
    <definedName name="__aoc11" localSheetId="13">#REF!</definedName>
    <definedName name="__aoc11" localSheetId="18">#REF!</definedName>
    <definedName name="__aoc11" localSheetId="2">#REF!</definedName>
    <definedName name="__aoc11" localSheetId="17">#REF!</definedName>
    <definedName name="__aoc11">#REF!</definedName>
    <definedName name="__aoc2" localSheetId="15">'[6]02'!$H$24</definedName>
    <definedName name="__aoc2" localSheetId="1">'[6]02'!$H$24</definedName>
    <definedName name="__aoc2" localSheetId="8">'[6]02'!$H$24</definedName>
    <definedName name="__aoc2" localSheetId="12">'[6]02'!$H$24</definedName>
    <definedName name="__aoc2" localSheetId="10">'[6]02'!$H$24</definedName>
    <definedName name="__aoc2" localSheetId="27">'[6]02'!$H$24</definedName>
    <definedName name="__aoc2" localSheetId="14">'[6]02'!$H$24</definedName>
    <definedName name="__aoc2" localSheetId="13">'[6]02'!$H$24</definedName>
    <definedName name="__aoc2">'[7]02'!$H$24</definedName>
    <definedName name="__aoc3" localSheetId="15">'[6]03'!$H$21</definedName>
    <definedName name="__aoc3" localSheetId="1">'[6]03'!$H$21</definedName>
    <definedName name="__aoc3" localSheetId="8">'[6]03'!$H$21</definedName>
    <definedName name="__aoc3" localSheetId="12">'[6]03'!$H$21</definedName>
    <definedName name="__aoc3" localSheetId="10">'[6]03'!$H$21</definedName>
    <definedName name="__aoc3" localSheetId="27">'[6]03'!$H$21</definedName>
    <definedName name="__aoc3" localSheetId="14">'[6]03'!$H$21</definedName>
    <definedName name="__aoc3" localSheetId="13">'[6]03'!$H$21</definedName>
    <definedName name="__aoc3">'[7]03'!$H$21</definedName>
    <definedName name="__aoc4" localSheetId="15">'[6]04'!$H$33</definedName>
    <definedName name="__aoc4" localSheetId="1">'[6]04'!$H$33</definedName>
    <definedName name="__aoc4" localSheetId="8">'[6]04'!$H$33</definedName>
    <definedName name="__aoc4" localSheetId="12">'[6]04'!$H$33</definedName>
    <definedName name="__aoc4" localSheetId="10">'[6]04'!$H$33</definedName>
    <definedName name="__aoc4" localSheetId="27">'[6]04'!$H$33</definedName>
    <definedName name="__aoc4" localSheetId="14">'[6]04'!$H$33</definedName>
    <definedName name="__aoc4" localSheetId="13">'[6]04'!$H$33</definedName>
    <definedName name="__aoc4">'[7]04'!$H$33</definedName>
    <definedName name="__aoc7" localSheetId="15">#REF!</definedName>
    <definedName name="__aoc7" localSheetId="19">#REF!</definedName>
    <definedName name="__aoc7" localSheetId="20">#REF!</definedName>
    <definedName name="__aoc7" localSheetId="21">#REF!</definedName>
    <definedName name="__aoc7" localSheetId="22">#REF!</definedName>
    <definedName name="__aoc7" localSheetId="23">#REF!</definedName>
    <definedName name="__aoc7" localSheetId="24">#REF!</definedName>
    <definedName name="__aoc7" localSheetId="25">#REF!</definedName>
    <definedName name="__aoc7" localSheetId="26">#REF!</definedName>
    <definedName name="__aoc7" localSheetId="1">#REF!</definedName>
    <definedName name="__aoc7" localSheetId="7">#REF!</definedName>
    <definedName name="__aoc7" localSheetId="8">#REF!</definedName>
    <definedName name="__aoc7" localSheetId="11">#REF!</definedName>
    <definedName name="__aoc7" localSheetId="12">#REF!</definedName>
    <definedName name="__aoc7" localSheetId="9">#REF!</definedName>
    <definedName name="__aoc7" localSheetId="10">#REF!</definedName>
    <definedName name="__aoc7" localSheetId="27">#REF!</definedName>
    <definedName name="__aoc7" localSheetId="14">#REF!</definedName>
    <definedName name="__aoc7" localSheetId="16">#REF!</definedName>
    <definedName name="__aoc7" localSheetId="13">#REF!</definedName>
    <definedName name="__aoc7" localSheetId="18">#REF!</definedName>
    <definedName name="__aoc7" localSheetId="2">#REF!</definedName>
    <definedName name="__aoc7" localSheetId="17">#REF!</definedName>
    <definedName name="__aoc7">#REF!</definedName>
    <definedName name="__aoc8" localSheetId="15">#REF!</definedName>
    <definedName name="__aoc8" localSheetId="19">#REF!</definedName>
    <definedName name="__aoc8" localSheetId="20">#REF!</definedName>
    <definedName name="__aoc8" localSheetId="21">#REF!</definedName>
    <definedName name="__aoc8" localSheetId="22">#REF!</definedName>
    <definedName name="__aoc8" localSheetId="23">#REF!</definedName>
    <definedName name="__aoc8" localSheetId="24">#REF!</definedName>
    <definedName name="__aoc8" localSheetId="25">#REF!</definedName>
    <definedName name="__aoc8" localSheetId="26">#REF!</definedName>
    <definedName name="__aoc8" localSheetId="1">#REF!</definedName>
    <definedName name="__aoc8" localSheetId="7">#REF!</definedName>
    <definedName name="__aoc8" localSheetId="11">#REF!</definedName>
    <definedName name="__aoc8" localSheetId="9">#REF!</definedName>
    <definedName name="__aoc8" localSheetId="27">#REF!</definedName>
    <definedName name="__aoc8" localSheetId="14">#REF!</definedName>
    <definedName name="__aoc8" localSheetId="16">#REF!</definedName>
    <definedName name="__aoc8" localSheetId="13">#REF!</definedName>
    <definedName name="__aoc8" localSheetId="18">#REF!</definedName>
    <definedName name="__aoc8" localSheetId="2">#REF!</definedName>
    <definedName name="__aoc8" localSheetId="17">#REF!</definedName>
    <definedName name="__aoc8">#REF!</definedName>
    <definedName name="__aoc9" localSheetId="15">#REF!</definedName>
    <definedName name="__aoc9" localSheetId="19">#REF!</definedName>
    <definedName name="__aoc9" localSheetId="20">#REF!</definedName>
    <definedName name="__aoc9" localSheetId="21">#REF!</definedName>
    <definedName name="__aoc9" localSheetId="22">#REF!</definedName>
    <definedName name="__aoc9" localSheetId="23">#REF!</definedName>
    <definedName name="__aoc9" localSheetId="24">#REF!</definedName>
    <definedName name="__aoc9" localSheetId="25">#REF!</definedName>
    <definedName name="__aoc9" localSheetId="26">#REF!</definedName>
    <definedName name="__aoc9" localSheetId="1">#REF!</definedName>
    <definedName name="__aoc9" localSheetId="7">#REF!</definedName>
    <definedName name="__aoc9" localSheetId="11">#REF!</definedName>
    <definedName name="__aoc9" localSheetId="9">#REF!</definedName>
    <definedName name="__aoc9" localSheetId="27">#REF!</definedName>
    <definedName name="__aoc9" localSheetId="14">#REF!</definedName>
    <definedName name="__aoc9" localSheetId="16">#REF!</definedName>
    <definedName name="__aoc9" localSheetId="13">#REF!</definedName>
    <definedName name="__aoc9" localSheetId="18">#REF!</definedName>
    <definedName name="__aoc9" localSheetId="2">#REF!</definedName>
    <definedName name="__aoc9" localSheetId="17">#REF!</definedName>
    <definedName name="__aoc9">#REF!</definedName>
    <definedName name="__IJ298769" localSheetId="15">#REF!</definedName>
    <definedName name="__IJ298769" localSheetId="19">#REF!</definedName>
    <definedName name="__IJ298769" localSheetId="20">#REF!</definedName>
    <definedName name="__IJ298769" localSheetId="21">#REF!</definedName>
    <definedName name="__IJ298769" localSheetId="22">#REF!</definedName>
    <definedName name="__IJ298769" localSheetId="23">#REF!</definedName>
    <definedName name="__IJ298769" localSheetId="24">#REF!</definedName>
    <definedName name="__IJ298769" localSheetId="25">#REF!</definedName>
    <definedName name="__IJ298769" localSheetId="26">#REF!</definedName>
    <definedName name="__IJ298769" localSheetId="7">#REF!</definedName>
    <definedName name="__IJ298769" localSheetId="11">#REF!</definedName>
    <definedName name="__IJ298769" localSheetId="9">#REF!</definedName>
    <definedName name="__IJ298769" localSheetId="27">#REF!</definedName>
    <definedName name="__IJ298769" localSheetId="14">#REF!</definedName>
    <definedName name="__IJ298769" localSheetId="5">#REF!</definedName>
    <definedName name="__IJ298769" localSheetId="6">#REF!</definedName>
    <definedName name="__IJ298769" localSheetId="16">#REF!</definedName>
    <definedName name="__IJ298769" localSheetId="13">#REF!</definedName>
    <definedName name="__IJ298769" localSheetId="18">#REF!</definedName>
    <definedName name="__IJ298769" localSheetId="17">#REF!</definedName>
    <definedName name="__IJ298769">#REF!</definedName>
    <definedName name="__xlfn.BAHTTEXT" hidden="1">#NAME?</definedName>
    <definedName name="__xlfn.IFERROR" hidden="1">#NAME?</definedName>
    <definedName name="__xlnm.Print_Area_1" localSheetId="15">#REF!</definedName>
    <definedName name="__xlnm.Print_Area_1" localSheetId="19">#REF!</definedName>
    <definedName name="__xlnm.Print_Area_1" localSheetId="20">#REF!</definedName>
    <definedName name="__xlnm.Print_Area_1" localSheetId="21">#REF!</definedName>
    <definedName name="__xlnm.Print_Area_1" localSheetId="22">#REF!</definedName>
    <definedName name="__xlnm.Print_Area_1" localSheetId="23">#REF!</definedName>
    <definedName name="__xlnm.Print_Area_1" localSheetId="24">#REF!</definedName>
    <definedName name="__xlnm.Print_Area_1" localSheetId="25">#REF!</definedName>
    <definedName name="__xlnm.Print_Area_1" localSheetId="26">#REF!</definedName>
    <definedName name="__xlnm.Print_Area_1" localSheetId="1">#REF!</definedName>
    <definedName name="__xlnm.Print_Area_1" localSheetId="7">#REF!</definedName>
    <definedName name="__xlnm.Print_Area_1" localSheetId="8">#REF!</definedName>
    <definedName name="__xlnm.Print_Area_1" localSheetId="11">#REF!</definedName>
    <definedName name="__xlnm.Print_Area_1" localSheetId="12">#REF!</definedName>
    <definedName name="__xlnm.Print_Area_1" localSheetId="9">#REF!</definedName>
    <definedName name="__xlnm.Print_Area_1" localSheetId="10">#REF!</definedName>
    <definedName name="__xlnm.Print_Area_1" localSheetId="27">#REF!</definedName>
    <definedName name="__xlnm.Print_Area_1" localSheetId="14">#REF!</definedName>
    <definedName name="__xlnm.Print_Area_1" localSheetId="16">#REF!</definedName>
    <definedName name="__xlnm.Print_Area_1" localSheetId="13">#REF!</definedName>
    <definedName name="__xlnm.Print_Area_1" localSheetId="18">#REF!</definedName>
    <definedName name="__xlnm.Print_Area_1" localSheetId="2">#REF!</definedName>
    <definedName name="__xlnm.Print_Area_1" localSheetId="17">#REF!</definedName>
    <definedName name="__xlnm.Print_Area_1">#REF!</definedName>
    <definedName name="__xlnm.Print_Area_2" localSheetId="15">#REF!</definedName>
    <definedName name="__xlnm.Print_Area_2" localSheetId="19">#REF!</definedName>
    <definedName name="__xlnm.Print_Area_2" localSheetId="20">#REF!</definedName>
    <definedName name="__xlnm.Print_Area_2" localSheetId="21">#REF!</definedName>
    <definedName name="__xlnm.Print_Area_2" localSheetId="22">#REF!</definedName>
    <definedName name="__xlnm.Print_Area_2" localSheetId="23">#REF!</definedName>
    <definedName name="__xlnm.Print_Area_2" localSheetId="24">#REF!</definedName>
    <definedName name="__xlnm.Print_Area_2" localSheetId="25">#REF!</definedName>
    <definedName name="__xlnm.Print_Area_2" localSheetId="26">#REF!</definedName>
    <definedName name="__xlnm.Print_Area_2" localSheetId="1">#REF!</definedName>
    <definedName name="__xlnm.Print_Area_2" localSheetId="7">#REF!</definedName>
    <definedName name="__xlnm.Print_Area_2" localSheetId="11">#REF!</definedName>
    <definedName name="__xlnm.Print_Area_2" localSheetId="9">#REF!</definedName>
    <definedName name="__xlnm.Print_Area_2" localSheetId="27">#REF!</definedName>
    <definedName name="__xlnm.Print_Area_2" localSheetId="14">#REF!</definedName>
    <definedName name="__xlnm.Print_Area_2" localSheetId="16">#REF!</definedName>
    <definedName name="__xlnm.Print_Area_2" localSheetId="13">#REF!</definedName>
    <definedName name="__xlnm.Print_Area_2" localSheetId="18">#REF!</definedName>
    <definedName name="__xlnm.Print_Area_2" localSheetId="2">#REF!</definedName>
    <definedName name="__xlnm.Print_Area_2" localSheetId="17">#REF!</definedName>
    <definedName name="__xlnm.Print_Area_2">#REF!</definedName>
    <definedName name="_00123" localSheetId="15" hidden="1">'[5]Rate Analysis'!#REF!</definedName>
    <definedName name="_00123" localSheetId="19" hidden="1">'[5]Rate Analysis'!#REF!</definedName>
    <definedName name="_00123" localSheetId="20" hidden="1">'[5]Rate Analysis'!#REF!</definedName>
    <definedName name="_00123" localSheetId="21" hidden="1">'[5]Rate Analysis'!#REF!</definedName>
    <definedName name="_00123" localSheetId="22" hidden="1">'[5]Rate Analysis'!#REF!</definedName>
    <definedName name="_00123" localSheetId="23" hidden="1">'[5]Rate Analysis'!#REF!</definedName>
    <definedName name="_00123" localSheetId="24" hidden="1">'[5]Rate Analysis'!#REF!</definedName>
    <definedName name="_00123" localSheetId="25" hidden="1">'[5]Rate Analysis'!#REF!</definedName>
    <definedName name="_00123" localSheetId="26" hidden="1">'[5]Rate Analysis'!#REF!</definedName>
    <definedName name="_00123" localSheetId="1" hidden="1">'[5]Rate Analysis'!#REF!</definedName>
    <definedName name="_00123" localSheetId="7" hidden="1">'[5]Rate Analysis'!#REF!</definedName>
    <definedName name="_00123" localSheetId="11" hidden="1">'[5]Rate Analysis'!#REF!</definedName>
    <definedName name="_00123" localSheetId="9" hidden="1">'[5]Rate Analysis'!#REF!</definedName>
    <definedName name="_00123" localSheetId="27" hidden="1">'[5]Rate Analysis'!#REF!</definedName>
    <definedName name="_00123" localSheetId="14" hidden="1">'[5]Rate Analysis'!#REF!</definedName>
    <definedName name="_00123" localSheetId="16" hidden="1">'[5]Rate Analysis'!#REF!</definedName>
    <definedName name="_00123" localSheetId="13" hidden="1">'[5]Rate Analysis'!#REF!</definedName>
    <definedName name="_00123" localSheetId="18" hidden="1">'[5]Rate Analysis'!#REF!</definedName>
    <definedName name="_00123" localSheetId="17" hidden="1">'[5]Rate Analysis'!#REF!</definedName>
    <definedName name="_00123" hidden="1">'[5]Rate Analysis'!#REF!</definedName>
    <definedName name="_2__123Graph_ACHART_1" localSheetId="1" hidden="1">[8]Cash2!$G$16:$G$31</definedName>
    <definedName name="_2__123Graph_ACHART_1" localSheetId="2" hidden="1">[9]Cash2!$G$16:$G$31</definedName>
    <definedName name="_2__123Graph_ACHART_1" hidden="1">[10]Cash2!$G$16:$G$31</definedName>
    <definedName name="_3__123Graph_ACHART_2" localSheetId="1" hidden="1">[8]Z!$T$179:$AH$179</definedName>
    <definedName name="_3__123Graph_ACHART_2" localSheetId="2" hidden="1">[9]Z!$T$179:$AH$179</definedName>
    <definedName name="_3__123Graph_ACHART_2" hidden="1">[10]Z!$T$179:$AH$179</definedName>
    <definedName name="_4__123Graph_BCHART_2" localSheetId="1" hidden="1">[8]Z!$T$180:$AH$180</definedName>
    <definedName name="_4__123Graph_BCHART_2" localSheetId="2" hidden="1">[9]Z!$T$180:$AH$180</definedName>
    <definedName name="_4__123Graph_BCHART_2" hidden="1">[10]Z!$T$180:$AH$180</definedName>
    <definedName name="_5__123Graph_CCHART_1" localSheetId="1" hidden="1">[8]Cash2!$J$16:$J$36</definedName>
    <definedName name="_5__123Graph_CCHART_1" localSheetId="2" hidden="1">[9]Cash2!$J$16:$J$36</definedName>
    <definedName name="_5__123Graph_CCHART_1" hidden="1">[10]Cash2!$J$16:$J$36</definedName>
    <definedName name="_6__123Graph_DCHART_1" localSheetId="1" hidden="1">[8]Cash2!$K$16:$K$36</definedName>
    <definedName name="_6__123Graph_DCHART_1" localSheetId="2" hidden="1">[9]Cash2!$K$16:$K$36</definedName>
    <definedName name="_6__123Graph_DCHART_1" hidden="1">[10]Cash2!$K$16:$K$36</definedName>
    <definedName name="_aoc1" localSheetId="15">'[11]01'!$I$31</definedName>
    <definedName name="_aoc1" localSheetId="1">'[11]01'!$I$31</definedName>
    <definedName name="_aoc1" localSheetId="8">'[11]01'!$I$31</definedName>
    <definedName name="_aoc1" localSheetId="12">'[11]01'!$I$31</definedName>
    <definedName name="_aoc1" localSheetId="10">'[11]01'!$I$31</definedName>
    <definedName name="_aoc1" localSheetId="27">'[11]01'!$I$31</definedName>
    <definedName name="_aoc1" localSheetId="14">'[11]01'!$I$31</definedName>
    <definedName name="_aoc1" localSheetId="13">'[11]01'!$I$31</definedName>
    <definedName name="_aoc1">'[12]01'!$I$31</definedName>
    <definedName name="_aoc10" localSheetId="15">#REF!</definedName>
    <definedName name="_aoc10" localSheetId="19">#REF!</definedName>
    <definedName name="_aoc10" localSheetId="20">#REF!</definedName>
    <definedName name="_aoc10" localSheetId="21">#REF!</definedName>
    <definedName name="_aoc10" localSheetId="22">#REF!</definedName>
    <definedName name="_aoc10" localSheetId="23">#REF!</definedName>
    <definedName name="_aoc10" localSheetId="24">#REF!</definedName>
    <definedName name="_aoc10" localSheetId="25">#REF!</definedName>
    <definedName name="_aoc10" localSheetId="26">#REF!</definedName>
    <definedName name="_aoc10" localSheetId="1">#REF!</definedName>
    <definedName name="_aoc10" localSheetId="7">#REF!</definedName>
    <definedName name="_aoc10" localSheetId="8">#REF!</definedName>
    <definedName name="_aoc10" localSheetId="11">#REF!</definedName>
    <definedName name="_aoc10" localSheetId="12">#REF!</definedName>
    <definedName name="_aoc10" localSheetId="9">#REF!</definedName>
    <definedName name="_aoc10" localSheetId="10">#REF!</definedName>
    <definedName name="_aoc10" localSheetId="27">#REF!</definedName>
    <definedName name="_aoc10" localSheetId="14">#REF!</definedName>
    <definedName name="_aoc10" localSheetId="16">#REF!</definedName>
    <definedName name="_aoc10" localSheetId="13">#REF!</definedName>
    <definedName name="_aoc10" localSheetId="18">#REF!</definedName>
    <definedName name="_aoc10" localSheetId="2">#REF!</definedName>
    <definedName name="_aoc10" localSheetId="17">#REF!</definedName>
    <definedName name="_aoc10">#REF!</definedName>
    <definedName name="_aoc11" localSheetId="15">#REF!</definedName>
    <definedName name="_aoc11" localSheetId="19">#REF!</definedName>
    <definedName name="_aoc11" localSheetId="20">#REF!</definedName>
    <definedName name="_aoc11" localSheetId="21">#REF!</definedName>
    <definedName name="_aoc11" localSheetId="22">#REF!</definedName>
    <definedName name="_aoc11" localSheetId="23">#REF!</definedName>
    <definedName name="_aoc11" localSheetId="24">#REF!</definedName>
    <definedName name="_aoc11" localSheetId="25">#REF!</definedName>
    <definedName name="_aoc11" localSheetId="26">#REF!</definedName>
    <definedName name="_aoc11" localSheetId="1">#REF!</definedName>
    <definedName name="_aoc11" localSheetId="7">#REF!</definedName>
    <definedName name="_aoc11" localSheetId="11">#REF!</definedName>
    <definedName name="_aoc11" localSheetId="9">#REF!</definedName>
    <definedName name="_aoc11" localSheetId="27">#REF!</definedName>
    <definedName name="_aoc11" localSheetId="14">#REF!</definedName>
    <definedName name="_aoc11" localSheetId="16">#REF!</definedName>
    <definedName name="_aoc11" localSheetId="13">#REF!</definedName>
    <definedName name="_aoc11" localSheetId="18">#REF!</definedName>
    <definedName name="_aoc11" localSheetId="2">#REF!</definedName>
    <definedName name="_aoc11" localSheetId="17">#REF!</definedName>
    <definedName name="_aoc11">#REF!</definedName>
    <definedName name="_aoc2" localSheetId="15">'[11]02'!$I$21</definedName>
    <definedName name="_aoc2" localSheetId="1">'[11]02'!$I$21</definedName>
    <definedName name="_aoc2" localSheetId="8">'[11]02'!$I$21</definedName>
    <definedName name="_aoc2" localSheetId="12">'[11]02'!$I$21</definedName>
    <definedName name="_aoc2" localSheetId="10">'[11]02'!$I$21</definedName>
    <definedName name="_aoc2" localSheetId="27">'[11]02'!$I$21</definedName>
    <definedName name="_aoc2" localSheetId="14">'[11]02'!$I$21</definedName>
    <definedName name="_aoc2" localSheetId="13">'[11]02'!$I$21</definedName>
    <definedName name="_aoc2">'[12]02'!$I$21</definedName>
    <definedName name="_aoc3" localSheetId="15">'[11]03'!$I$21</definedName>
    <definedName name="_aoc3" localSheetId="1">'[11]03'!$I$21</definedName>
    <definedName name="_aoc3" localSheetId="8">'[11]03'!$I$21</definedName>
    <definedName name="_aoc3" localSheetId="12">'[11]03'!$I$21</definedName>
    <definedName name="_aoc3" localSheetId="10">'[11]03'!$I$21</definedName>
    <definedName name="_aoc3" localSheetId="27">'[11]03'!$I$21</definedName>
    <definedName name="_aoc3" localSheetId="14">'[11]03'!$I$21</definedName>
    <definedName name="_aoc3" localSheetId="13">'[11]03'!$I$21</definedName>
    <definedName name="_aoc3">'[12]03'!$I$21</definedName>
    <definedName name="_aoc4" localSheetId="15">'[11]04'!#REF!</definedName>
    <definedName name="_aoc4" localSheetId="19">'[11]04'!#REF!</definedName>
    <definedName name="_aoc4" localSheetId="20">'[11]04'!#REF!</definedName>
    <definedName name="_aoc4" localSheetId="21">'[11]04'!#REF!</definedName>
    <definedName name="_aoc4" localSheetId="22">'[11]04'!#REF!</definedName>
    <definedName name="_aoc4" localSheetId="23">'[11]04'!#REF!</definedName>
    <definedName name="_aoc4" localSheetId="24">'[11]04'!#REF!</definedName>
    <definedName name="_aoc4" localSheetId="25">'[11]04'!#REF!</definedName>
    <definedName name="_aoc4" localSheetId="26">'[11]04'!#REF!</definedName>
    <definedName name="_aoc4" localSheetId="1">'[11]04'!#REF!</definedName>
    <definedName name="_aoc4" localSheetId="7">'[11]04'!#REF!</definedName>
    <definedName name="_aoc4" localSheetId="8">'[11]04'!#REF!</definedName>
    <definedName name="_aoc4" localSheetId="11">'[11]04'!#REF!</definedName>
    <definedName name="_aoc4" localSheetId="12">'[11]04'!#REF!</definedName>
    <definedName name="_aoc4" localSheetId="9">'[11]04'!#REF!</definedName>
    <definedName name="_aoc4" localSheetId="10">'[11]04'!#REF!</definedName>
    <definedName name="_aoc4" localSheetId="27">'[11]04'!#REF!</definedName>
    <definedName name="_aoc4" localSheetId="14">'[11]04'!#REF!</definedName>
    <definedName name="_aoc4" localSheetId="16">'[11]04'!#REF!</definedName>
    <definedName name="_aoc4" localSheetId="13">'[11]04'!#REF!</definedName>
    <definedName name="_aoc4" localSheetId="18">'[11]04'!#REF!</definedName>
    <definedName name="_aoc4" localSheetId="17">'[11]04'!#REF!</definedName>
    <definedName name="_aoc4">'[11]04'!#REF!</definedName>
    <definedName name="_aoc7" localSheetId="15">#REF!</definedName>
    <definedName name="_aoc7" localSheetId="19">#REF!</definedName>
    <definedName name="_aoc7" localSheetId="20">#REF!</definedName>
    <definedName name="_aoc7" localSheetId="21">#REF!</definedName>
    <definedName name="_aoc7" localSheetId="22">#REF!</definedName>
    <definedName name="_aoc7" localSheetId="23">#REF!</definedName>
    <definedName name="_aoc7" localSheetId="24">#REF!</definedName>
    <definedName name="_aoc7" localSheetId="25">#REF!</definedName>
    <definedName name="_aoc7" localSheetId="26">#REF!</definedName>
    <definedName name="_aoc7" localSheetId="1">#REF!</definedName>
    <definedName name="_aoc7" localSheetId="7">#REF!</definedName>
    <definedName name="_aoc7" localSheetId="8">#REF!</definedName>
    <definedName name="_aoc7" localSheetId="11">#REF!</definedName>
    <definedName name="_aoc7" localSheetId="12">#REF!</definedName>
    <definedName name="_aoc7" localSheetId="9">#REF!</definedName>
    <definedName name="_aoc7" localSheetId="10">#REF!</definedName>
    <definedName name="_aoc7" localSheetId="27">#REF!</definedName>
    <definedName name="_aoc7" localSheetId="14">#REF!</definedName>
    <definedName name="_aoc7" localSheetId="16">#REF!</definedName>
    <definedName name="_aoc7" localSheetId="13">#REF!</definedName>
    <definedName name="_aoc7" localSheetId="18">#REF!</definedName>
    <definedName name="_aoc7" localSheetId="2">#REF!</definedName>
    <definedName name="_aoc7" localSheetId="17">#REF!</definedName>
    <definedName name="_aoc7">#REF!</definedName>
    <definedName name="_aoc8" localSheetId="15">#REF!</definedName>
    <definedName name="_aoc8" localSheetId="19">#REF!</definedName>
    <definedName name="_aoc8" localSheetId="20">#REF!</definedName>
    <definedName name="_aoc8" localSheetId="21">#REF!</definedName>
    <definedName name="_aoc8" localSheetId="22">#REF!</definedName>
    <definedName name="_aoc8" localSheetId="23">#REF!</definedName>
    <definedName name="_aoc8" localSheetId="24">#REF!</definedName>
    <definedName name="_aoc8" localSheetId="25">#REF!</definedName>
    <definedName name="_aoc8" localSheetId="26">#REF!</definedName>
    <definedName name="_aoc8" localSheetId="1">#REF!</definedName>
    <definedName name="_aoc8" localSheetId="7">#REF!</definedName>
    <definedName name="_aoc8" localSheetId="11">#REF!</definedName>
    <definedName name="_aoc8" localSheetId="9">#REF!</definedName>
    <definedName name="_aoc8" localSheetId="27">#REF!</definedName>
    <definedName name="_aoc8" localSheetId="14">#REF!</definedName>
    <definedName name="_aoc8" localSheetId="16">#REF!</definedName>
    <definedName name="_aoc8" localSheetId="13">#REF!</definedName>
    <definedName name="_aoc8" localSheetId="18">#REF!</definedName>
    <definedName name="_aoc8" localSheetId="2">#REF!</definedName>
    <definedName name="_aoc8" localSheetId="17">#REF!</definedName>
    <definedName name="_aoc8">#REF!</definedName>
    <definedName name="_aoc9" localSheetId="15">#REF!</definedName>
    <definedName name="_aoc9" localSheetId="19">#REF!</definedName>
    <definedName name="_aoc9" localSheetId="20">#REF!</definedName>
    <definedName name="_aoc9" localSheetId="21">#REF!</definedName>
    <definedName name="_aoc9" localSheetId="22">#REF!</definedName>
    <definedName name="_aoc9" localSheetId="23">#REF!</definedName>
    <definedName name="_aoc9" localSheetId="24">#REF!</definedName>
    <definedName name="_aoc9" localSheetId="25">#REF!</definedName>
    <definedName name="_aoc9" localSheetId="26">#REF!</definedName>
    <definedName name="_aoc9" localSheetId="1">#REF!</definedName>
    <definedName name="_aoc9" localSheetId="7">#REF!</definedName>
    <definedName name="_aoc9" localSheetId="11">#REF!</definedName>
    <definedName name="_aoc9" localSheetId="9">#REF!</definedName>
    <definedName name="_aoc9" localSheetId="27">#REF!</definedName>
    <definedName name="_aoc9" localSheetId="14">#REF!</definedName>
    <definedName name="_aoc9" localSheetId="16">#REF!</definedName>
    <definedName name="_aoc9" localSheetId="13">#REF!</definedName>
    <definedName name="_aoc9" localSheetId="18">#REF!</definedName>
    <definedName name="_aoc9" localSheetId="2">#REF!</definedName>
    <definedName name="_aoc9" localSheetId="17">#REF!</definedName>
    <definedName name="_aoc9">#REF!</definedName>
    <definedName name="_carriage" localSheetId="15">#REF!</definedName>
    <definedName name="_carriage" localSheetId="19">#REF!</definedName>
    <definedName name="_carriage" localSheetId="20">#REF!</definedName>
    <definedName name="_carriage" localSheetId="21">#REF!</definedName>
    <definedName name="_carriage" localSheetId="22">#REF!</definedName>
    <definedName name="_carriage" localSheetId="23">#REF!</definedName>
    <definedName name="_carriage" localSheetId="24">#REF!</definedName>
    <definedName name="_carriage" localSheetId="25">#REF!</definedName>
    <definedName name="_carriage" localSheetId="26">#REF!</definedName>
    <definedName name="_carriage" localSheetId="7">#REF!</definedName>
    <definedName name="_carriage" localSheetId="11">#REF!</definedName>
    <definedName name="_carriage" localSheetId="9">#REF!</definedName>
    <definedName name="_carriage" localSheetId="27">#REF!</definedName>
    <definedName name="_carriage" localSheetId="14">#REF!</definedName>
    <definedName name="_carriage" localSheetId="16">#REF!</definedName>
    <definedName name="_carriage" localSheetId="13">#REF!</definedName>
    <definedName name="_carriage" localSheetId="18">#REF!</definedName>
    <definedName name="_carriage" localSheetId="17">#REF!</definedName>
    <definedName name="_carriage">#REF!</definedName>
    <definedName name="_Fill" localSheetId="15" hidden="1">#REF!</definedName>
    <definedName name="_Fill" localSheetId="19"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1" hidden="1">#REF!</definedName>
    <definedName name="_Fill" localSheetId="7" hidden="1">#REF!</definedName>
    <definedName name="_Fill" localSheetId="11" hidden="1">#REF!</definedName>
    <definedName name="_Fill" localSheetId="9" hidden="1">#REF!</definedName>
    <definedName name="_Fill" localSheetId="27" hidden="1">#REF!</definedName>
    <definedName name="_Fill" localSheetId="14" hidden="1">#REF!</definedName>
    <definedName name="_Fill" localSheetId="16" hidden="1">#REF!</definedName>
    <definedName name="_Fill" localSheetId="13" hidden="1">#REF!</definedName>
    <definedName name="_Fill" localSheetId="18" hidden="1">#REF!</definedName>
    <definedName name="_Fill" localSheetId="2" hidden="1">#REF!</definedName>
    <definedName name="_Fill" localSheetId="17" hidden="1">#REF!</definedName>
    <definedName name="_Fill" hidden="1">#REF!</definedName>
    <definedName name="_IJ298769" localSheetId="15">#REF!</definedName>
    <definedName name="_IJ298769" localSheetId="19">#REF!</definedName>
    <definedName name="_IJ298769" localSheetId="20">#REF!</definedName>
    <definedName name="_IJ298769" localSheetId="21">#REF!</definedName>
    <definedName name="_IJ298769" localSheetId="22">#REF!</definedName>
    <definedName name="_IJ298769" localSheetId="23">#REF!</definedName>
    <definedName name="_IJ298769" localSheetId="24">#REF!</definedName>
    <definedName name="_IJ298769" localSheetId="25">#REF!</definedName>
    <definedName name="_IJ298769" localSheetId="26">#REF!</definedName>
    <definedName name="_IJ298769" localSheetId="7">#REF!</definedName>
    <definedName name="_IJ298769" localSheetId="11">#REF!</definedName>
    <definedName name="_IJ298769" localSheetId="9">#REF!</definedName>
    <definedName name="_IJ298769" localSheetId="27">#REF!</definedName>
    <definedName name="_IJ298769" localSheetId="14">#REF!</definedName>
    <definedName name="_IJ298769" localSheetId="16">#REF!</definedName>
    <definedName name="_IJ298769" localSheetId="13">#REF!</definedName>
    <definedName name="_IJ298769" localSheetId="18">#REF!</definedName>
    <definedName name="_IJ298769" localSheetId="17">#REF!</definedName>
    <definedName name="_IJ298769">#REF!</definedName>
    <definedName name="_IV65537" localSheetId="15">'[13]Steel-Circular'!#REF!</definedName>
    <definedName name="_IV65537" localSheetId="19">'[13]Steel-Circular'!#REF!</definedName>
    <definedName name="_IV65537" localSheetId="20">'[13]Steel-Circular'!#REF!</definedName>
    <definedName name="_IV65537" localSheetId="21">'[13]Steel-Circular'!#REF!</definedName>
    <definedName name="_IV65537" localSheetId="22">'[13]Steel-Circular'!#REF!</definedName>
    <definedName name="_IV65537" localSheetId="23">'[13]Steel-Circular'!#REF!</definedName>
    <definedName name="_IV65537" localSheetId="24">'[13]Steel-Circular'!#REF!</definedName>
    <definedName name="_IV65537" localSheetId="25">'[13]Steel-Circular'!#REF!</definedName>
    <definedName name="_IV65537" localSheetId="26">'[13]Steel-Circular'!#REF!</definedName>
    <definedName name="_IV65537" localSheetId="1">'[13]Steel-Circular'!#REF!</definedName>
    <definedName name="_IV65537" localSheetId="7">'[13]Steel-Circular'!#REF!</definedName>
    <definedName name="_IV65537" localSheetId="11">'[13]Steel-Circular'!#REF!</definedName>
    <definedName name="_IV65537" localSheetId="9">'[13]Steel-Circular'!#REF!</definedName>
    <definedName name="_IV65537" localSheetId="27">'[13]Steel-Circular'!#REF!</definedName>
    <definedName name="_IV65537" localSheetId="14">'[13]Steel-Circular'!#REF!</definedName>
    <definedName name="_IV65537" localSheetId="16">'[13]Steel-Circular'!#REF!</definedName>
    <definedName name="_IV65537" localSheetId="13">'[13]Steel-Circular'!#REF!</definedName>
    <definedName name="_IV65537" localSheetId="18">'[13]Steel-Circular'!#REF!</definedName>
    <definedName name="_IV65537" localSheetId="17">'[13]Steel-Circular'!#REF!</definedName>
    <definedName name="_IV65537">'[13]Steel-Circular'!#REF!</definedName>
    <definedName name="_Key1" localSheetId="15"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1" hidden="1">#REF!</definedName>
    <definedName name="_Key1" localSheetId="7" hidden="1">#REF!</definedName>
    <definedName name="_Key1" localSheetId="8" hidden="1">#REF!</definedName>
    <definedName name="_Key1" localSheetId="11" hidden="1">#REF!</definedName>
    <definedName name="_Key1" localSheetId="12" hidden="1">#REF!</definedName>
    <definedName name="_Key1" localSheetId="9" hidden="1">#REF!</definedName>
    <definedName name="_Key1" localSheetId="10" hidden="1">#REF!</definedName>
    <definedName name="_Key1" localSheetId="27" hidden="1">#REF!</definedName>
    <definedName name="_Key1" localSheetId="14" hidden="1">#REF!</definedName>
    <definedName name="_Key1" localSheetId="16" hidden="1">#REF!</definedName>
    <definedName name="_Key1" localSheetId="13" hidden="1">#REF!</definedName>
    <definedName name="_Key1" localSheetId="18" hidden="1">#REF!</definedName>
    <definedName name="_Key1" localSheetId="2" hidden="1">#REF!</definedName>
    <definedName name="_Key1" localSheetId="17" hidden="1">#REF!</definedName>
    <definedName name="_Key1" hidden="1">#REF!</definedName>
    <definedName name="_ll17" localSheetId="15">#REF!</definedName>
    <definedName name="_ll17" localSheetId="19">#REF!</definedName>
    <definedName name="_ll17" localSheetId="20">#REF!</definedName>
    <definedName name="_ll17" localSheetId="21">#REF!</definedName>
    <definedName name="_ll17" localSheetId="22">#REF!</definedName>
    <definedName name="_ll17" localSheetId="23">#REF!</definedName>
    <definedName name="_ll17" localSheetId="24">#REF!</definedName>
    <definedName name="_ll17" localSheetId="25">#REF!</definedName>
    <definedName name="_ll17" localSheetId="26">#REF!</definedName>
    <definedName name="_ll17" localSheetId="1">#REF!</definedName>
    <definedName name="_ll17" localSheetId="7">#REF!</definedName>
    <definedName name="_ll17" localSheetId="11">#REF!</definedName>
    <definedName name="_ll17" localSheetId="9">#REF!</definedName>
    <definedName name="_ll17" localSheetId="27">#REF!</definedName>
    <definedName name="_ll17" localSheetId="14">#REF!</definedName>
    <definedName name="_ll17" localSheetId="16">#REF!</definedName>
    <definedName name="_ll17" localSheetId="13">#REF!</definedName>
    <definedName name="_ll17" localSheetId="18">#REF!</definedName>
    <definedName name="_ll17" localSheetId="2">#REF!</definedName>
    <definedName name="_ll17" localSheetId="17">#REF!</definedName>
    <definedName name="_ll17">#REF!</definedName>
    <definedName name="_np3" localSheetId="15">'[14]Material '!$G$50</definedName>
    <definedName name="_np3" localSheetId="1">'[14]Material '!$G$50</definedName>
    <definedName name="_np3" localSheetId="8">'[14]Material '!$G$50</definedName>
    <definedName name="_np3" localSheetId="12">'[14]Material '!$G$50</definedName>
    <definedName name="_np3" localSheetId="10">'[14]Material '!$G$50</definedName>
    <definedName name="_np3" localSheetId="27">'[14]Material '!$G$50</definedName>
    <definedName name="_np3" localSheetId="14">'[14]Material '!$G$50</definedName>
    <definedName name="_np3" localSheetId="13">'[14]Material '!$G$50</definedName>
    <definedName name="_np3">'[15]Material '!$G$50</definedName>
    <definedName name="_Order1" hidden="1">255</definedName>
    <definedName name="_Order2" hidden="1">255</definedName>
    <definedName name="_Rate" localSheetId="15">#REF!</definedName>
    <definedName name="_Rate" localSheetId="19">#REF!</definedName>
    <definedName name="_Rate" localSheetId="20">#REF!</definedName>
    <definedName name="_Rate" localSheetId="21">#REF!</definedName>
    <definedName name="_Rate" localSheetId="22">#REF!</definedName>
    <definedName name="_Rate" localSheetId="23">#REF!</definedName>
    <definedName name="_Rate" localSheetId="24">#REF!</definedName>
    <definedName name="_Rate" localSheetId="25">#REF!</definedName>
    <definedName name="_Rate" localSheetId="26">#REF!</definedName>
    <definedName name="_Rate" localSheetId="7">#REF!</definedName>
    <definedName name="_Rate" localSheetId="8">#REF!</definedName>
    <definedName name="_Rate" localSheetId="11">#REF!</definedName>
    <definedName name="_Rate" localSheetId="12">#REF!</definedName>
    <definedName name="_Rate" localSheetId="9">#REF!</definedName>
    <definedName name="_Rate" localSheetId="10">#REF!</definedName>
    <definedName name="_Rate" localSheetId="27">#REF!</definedName>
    <definedName name="_Rate" localSheetId="14">#REF!</definedName>
    <definedName name="_Rate" localSheetId="16">#REF!</definedName>
    <definedName name="_Rate" localSheetId="13">#REF!</definedName>
    <definedName name="_Rate" localSheetId="18">#REF!</definedName>
    <definedName name="_Rate" localSheetId="17">#REF!</definedName>
    <definedName name="_Rate">#REF!</definedName>
    <definedName name="_Regression_Int" hidden="1">1</definedName>
    <definedName name="_Sort" localSheetId="15" hidden="1">'[4]1'!$A$20:$I$33</definedName>
    <definedName name="_Sort" localSheetId="1" hidden="1">'[4]1'!$A$20:$I$33</definedName>
    <definedName name="_Sort" localSheetId="8" hidden="1">'[4]1'!$A$20:$I$33</definedName>
    <definedName name="_Sort" localSheetId="12" hidden="1">'[4]1'!$A$20:$I$33</definedName>
    <definedName name="_Sort" localSheetId="10" hidden="1">'[4]1'!$A$20:$I$33</definedName>
    <definedName name="_Sort" localSheetId="27" hidden="1">'[4]1'!$A$20:$I$33</definedName>
    <definedName name="_Sort" localSheetId="14" hidden="1">'[4]1'!$A$20:$I$33</definedName>
    <definedName name="_Sort" localSheetId="13" hidden="1">'[4]1'!$A$20:$I$33</definedName>
    <definedName name="_Sort" localSheetId="2" hidden="1">'[2]1'!$A$20:$I$33</definedName>
    <definedName name="_Sort" hidden="1">'[2]1'!$A$20:$I$33</definedName>
    <definedName name="_SORT1" localSheetId="15" hidden="1">#REF!</definedName>
    <definedName name="_SORT1" localSheetId="19" hidden="1">#REF!</definedName>
    <definedName name="_SORT1" localSheetId="20" hidden="1">#REF!</definedName>
    <definedName name="_SORT1" localSheetId="21" hidden="1">#REF!</definedName>
    <definedName name="_SORT1" localSheetId="22" hidden="1">#REF!</definedName>
    <definedName name="_SORT1" localSheetId="23" hidden="1">#REF!</definedName>
    <definedName name="_SORT1" localSheetId="24" hidden="1">#REF!</definedName>
    <definedName name="_SORT1" localSheetId="25" hidden="1">#REF!</definedName>
    <definedName name="_SORT1" localSheetId="26" hidden="1">#REF!</definedName>
    <definedName name="_SORT1" localSheetId="1" hidden="1">#REF!</definedName>
    <definedName name="_SORT1" localSheetId="7" hidden="1">#REF!</definedName>
    <definedName name="_SORT1" localSheetId="8" hidden="1">#REF!</definedName>
    <definedName name="_SORT1" localSheetId="11" hidden="1">#REF!</definedName>
    <definedName name="_SORT1" localSheetId="12" hidden="1">#REF!</definedName>
    <definedName name="_SORT1" localSheetId="9" hidden="1">#REF!</definedName>
    <definedName name="_SORT1" localSheetId="10" hidden="1">#REF!</definedName>
    <definedName name="_SORT1" localSheetId="27" hidden="1">#REF!</definedName>
    <definedName name="_SORT1" localSheetId="14" hidden="1">#REF!</definedName>
    <definedName name="_SORT1" localSheetId="16" hidden="1">#REF!</definedName>
    <definedName name="_SORT1" localSheetId="13" hidden="1">#REF!</definedName>
    <definedName name="_SORT1" localSheetId="18" hidden="1">#REF!</definedName>
    <definedName name="_SORT1" localSheetId="2" hidden="1">#REF!</definedName>
    <definedName name="_SORT1" localSheetId="17" hidden="1">#REF!</definedName>
    <definedName name="_SORT1" hidden="1">#REF!</definedName>
    <definedName name="_SORT2" localSheetId="15" hidden="1">#REF!</definedName>
    <definedName name="_SORT2" localSheetId="19" hidden="1">#REF!</definedName>
    <definedName name="_SORT2" localSheetId="20" hidden="1">#REF!</definedName>
    <definedName name="_SORT2" localSheetId="21" hidden="1">#REF!</definedName>
    <definedName name="_SORT2" localSheetId="22" hidden="1">#REF!</definedName>
    <definedName name="_SORT2" localSheetId="23" hidden="1">#REF!</definedName>
    <definedName name="_SORT2" localSheetId="24" hidden="1">#REF!</definedName>
    <definedName name="_SORT2" localSheetId="25" hidden="1">#REF!</definedName>
    <definedName name="_SORT2" localSheetId="26" hidden="1">#REF!</definedName>
    <definedName name="_SORT2" localSheetId="1" hidden="1">#REF!</definedName>
    <definedName name="_SORT2" localSheetId="7" hidden="1">#REF!</definedName>
    <definedName name="_SORT2" localSheetId="11" hidden="1">#REF!</definedName>
    <definedName name="_SORT2" localSheetId="9" hidden="1">#REF!</definedName>
    <definedName name="_SORT2" localSheetId="27" hidden="1">#REF!</definedName>
    <definedName name="_SORT2" localSheetId="14" hidden="1">#REF!</definedName>
    <definedName name="_SORT2" localSheetId="16" hidden="1">#REF!</definedName>
    <definedName name="_SORT2" localSheetId="13" hidden="1">#REF!</definedName>
    <definedName name="_SORT2" localSheetId="18" hidden="1">#REF!</definedName>
    <definedName name="_SORT2" localSheetId="2" hidden="1">#REF!</definedName>
    <definedName name="_SORT2" localSheetId="17" hidden="1">#REF!</definedName>
    <definedName name="_SORT2" hidden="1">#REF!</definedName>
    <definedName name="a" localSheetId="15">#REF!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1">#REF!</definedName>
    <definedName name="a" localSheetId="7">#REF!</definedName>
    <definedName name="a" localSheetId="11">#REF!</definedName>
    <definedName name="a" localSheetId="9">#REF!</definedName>
    <definedName name="a" localSheetId="27">#REF!</definedName>
    <definedName name="a" localSheetId="14">#REF!</definedName>
    <definedName name="a" localSheetId="16">#REF!</definedName>
    <definedName name="a" localSheetId="13">#REF!</definedName>
    <definedName name="a" localSheetId="18">#REF!</definedName>
    <definedName name="a" localSheetId="2">#REF!</definedName>
    <definedName name="a" localSheetId="17">#REF!</definedName>
    <definedName name="a">#REF!</definedName>
    <definedName name="A.B.S" localSheetId="15">#REF!</definedName>
    <definedName name="A.B.S" localSheetId="19">#REF!</definedName>
    <definedName name="A.B.S" localSheetId="20">#REF!</definedName>
    <definedName name="A.B.S" localSheetId="21">#REF!</definedName>
    <definedName name="A.B.S" localSheetId="22">#REF!</definedName>
    <definedName name="A.B.S" localSheetId="23">#REF!</definedName>
    <definedName name="A.B.S" localSheetId="24">#REF!</definedName>
    <definedName name="A.B.S" localSheetId="25">#REF!</definedName>
    <definedName name="A.B.S" localSheetId="26">#REF!</definedName>
    <definedName name="A.B.S" localSheetId="7">#REF!</definedName>
    <definedName name="A.B.S" localSheetId="11">#REF!</definedName>
    <definedName name="A.B.S" localSheetId="9">#REF!</definedName>
    <definedName name="A.B.S" localSheetId="27">#REF!</definedName>
    <definedName name="A.B.S" localSheetId="14">#REF!</definedName>
    <definedName name="A.B.S" localSheetId="16">#REF!</definedName>
    <definedName name="A.B.S" localSheetId="13">#REF!</definedName>
    <definedName name="A.B.S" localSheetId="18">#REF!</definedName>
    <definedName name="A.B.S" localSheetId="17">#REF!</definedName>
    <definedName name="A.B.S">#REF!</definedName>
    <definedName name="A0" localSheetId="15">#REF!</definedName>
    <definedName name="A0" localSheetId="19">#REF!</definedName>
    <definedName name="A0" localSheetId="20">#REF!</definedName>
    <definedName name="A0" localSheetId="21">#REF!</definedName>
    <definedName name="A0" localSheetId="22">#REF!</definedName>
    <definedName name="A0" localSheetId="23">#REF!</definedName>
    <definedName name="A0" localSheetId="24">#REF!</definedName>
    <definedName name="A0" localSheetId="25">#REF!</definedName>
    <definedName name="A0" localSheetId="26">#REF!</definedName>
    <definedName name="A0" localSheetId="1">#REF!</definedName>
    <definedName name="A0" localSheetId="7">#REF!</definedName>
    <definedName name="A0" localSheetId="11">#REF!</definedName>
    <definedName name="A0" localSheetId="9">#REF!</definedName>
    <definedName name="A0" localSheetId="27">#REF!</definedName>
    <definedName name="A0" localSheetId="14">#REF!</definedName>
    <definedName name="A0" localSheetId="16">#REF!</definedName>
    <definedName name="A0" localSheetId="13">#REF!</definedName>
    <definedName name="A0" localSheetId="18">#REF!</definedName>
    <definedName name="A0" localSheetId="2">#REF!</definedName>
    <definedName name="A0" localSheetId="17">#REF!</definedName>
    <definedName name="A0">#REF!</definedName>
    <definedName name="AA" localSheetId="15">'[16]Back_Cal_for OMC'!#REF!</definedName>
    <definedName name="AA" localSheetId="19">'[16]Back_Cal_for OMC'!#REF!</definedName>
    <definedName name="AA" localSheetId="20">'[16]Back_Cal_for OMC'!#REF!</definedName>
    <definedName name="AA" localSheetId="21">'[16]Back_Cal_for OMC'!#REF!</definedName>
    <definedName name="AA" localSheetId="22">'[16]Back_Cal_for OMC'!#REF!</definedName>
    <definedName name="AA" localSheetId="23">'[16]Back_Cal_for OMC'!#REF!</definedName>
    <definedName name="AA" localSheetId="24">'[16]Back_Cal_for OMC'!#REF!</definedName>
    <definedName name="AA" localSheetId="25">'[16]Back_Cal_for OMC'!#REF!</definedName>
    <definedName name="AA" localSheetId="26">'[16]Back_Cal_for OMC'!#REF!</definedName>
    <definedName name="AA" localSheetId="1">'[16]Back_Cal_for OMC'!#REF!</definedName>
    <definedName name="AA" localSheetId="7">'[16]Back_Cal_for OMC'!#REF!</definedName>
    <definedName name="AA" localSheetId="11">'[16]Back_Cal_for OMC'!#REF!</definedName>
    <definedName name="AA" localSheetId="9">'[16]Back_Cal_for OMC'!#REF!</definedName>
    <definedName name="AA" localSheetId="27">'[16]Back_Cal_for OMC'!#REF!</definedName>
    <definedName name="AA" localSheetId="14">'[16]Back_Cal_for OMC'!#REF!</definedName>
    <definedName name="AA" localSheetId="16">'[16]Back_Cal_for OMC'!#REF!</definedName>
    <definedName name="AA" localSheetId="13">'[16]Back_Cal_for OMC'!#REF!</definedName>
    <definedName name="AA" localSheetId="18">'[16]Back_Cal_for OMC'!#REF!</definedName>
    <definedName name="AA" localSheetId="17">'[16]Back_Cal_for OMC'!#REF!</definedName>
    <definedName name="AA">'[16]Back_Cal_for OMC'!#REF!</definedName>
    <definedName name="aaa">#N/A</definedName>
    <definedName name="AB" localSheetId="15">'[16]Back_Cal_for OMC'!$A$15:$B$40</definedName>
    <definedName name="AB" localSheetId="1">'[16]Back_Cal_for OMC'!$A$15:$B$40</definedName>
    <definedName name="AB" localSheetId="8">'[16]Back_Cal_for OMC'!$A$15:$B$40</definedName>
    <definedName name="AB" localSheetId="12">'[16]Back_Cal_for OMC'!$A$15:$B$40</definedName>
    <definedName name="AB" localSheetId="10">'[16]Back_Cal_for OMC'!$A$15:$B$40</definedName>
    <definedName name="AB" localSheetId="27">'[16]Back_Cal_for OMC'!$A$15:$B$40</definedName>
    <definedName name="AB" localSheetId="14">'[16]Back_Cal_for OMC'!$A$15:$B$40</definedName>
    <definedName name="AB" localSheetId="13">'[16]Back_Cal_for OMC'!$A$15:$B$40</definedName>
    <definedName name="AB">'[17]Back_Cal_for OMC'!$A$15:$B$40</definedName>
    <definedName name="abc" localSheetId="15">#REF!</definedName>
    <definedName name="abc" localSheetId="19">#REF!</definedName>
    <definedName name="abc" localSheetId="20">#REF!</definedName>
    <definedName name="abc" localSheetId="21">#REF!</definedName>
    <definedName name="abc" localSheetId="22">#REF!</definedName>
    <definedName name="abc" localSheetId="23">#REF!</definedName>
    <definedName name="abc" localSheetId="24">#REF!</definedName>
    <definedName name="abc" localSheetId="25">#REF!</definedName>
    <definedName name="abc" localSheetId="26">#REF!</definedName>
    <definedName name="ABC" localSheetId="1">'[16]Back_Cal_for OMC'!$D$15:$E$18</definedName>
    <definedName name="abc" localSheetId="7">#REF!</definedName>
    <definedName name="abc" localSheetId="8">#REF!</definedName>
    <definedName name="abc" localSheetId="11">#REF!</definedName>
    <definedName name="abc" localSheetId="12">#REF!</definedName>
    <definedName name="abc" localSheetId="9">#REF!</definedName>
    <definedName name="abc" localSheetId="10">#REF!</definedName>
    <definedName name="abc" localSheetId="27">#REF!</definedName>
    <definedName name="abc" localSheetId="14">#REF!</definedName>
    <definedName name="abc" localSheetId="16">#REF!</definedName>
    <definedName name="abc" localSheetId="13">#REF!</definedName>
    <definedName name="abc" localSheetId="18">#REF!</definedName>
    <definedName name="abc" localSheetId="17">#REF!</definedName>
    <definedName name="abc">#REF!</definedName>
    <definedName name="ABCD" localSheetId="15">'[16]Back_Cal_for OMC'!$A$42:$B$45</definedName>
    <definedName name="ABCD" localSheetId="1">'[16]Back_Cal_for OMC'!$A$42:$B$45</definedName>
    <definedName name="ABCD" localSheetId="8">'[16]Back_Cal_for OMC'!$A$42:$B$45</definedName>
    <definedName name="ABCD" localSheetId="12">'[16]Back_Cal_for OMC'!$A$42:$B$45</definedName>
    <definedName name="ABCD" localSheetId="10">'[16]Back_Cal_for OMC'!$A$42:$B$45</definedName>
    <definedName name="ABCD" localSheetId="27">'[16]Back_Cal_for OMC'!$A$42:$B$45</definedName>
    <definedName name="ABCD" localSheetId="14">'[16]Back_Cal_for OMC'!$A$42:$B$45</definedName>
    <definedName name="ABCD" localSheetId="13">'[16]Back_Cal_for OMC'!$A$42:$B$45</definedName>
    <definedName name="ABCD">'[17]Back_Cal_for OMC'!$A$42:$B$45</definedName>
    <definedName name="abstract" localSheetId="15">#REF!</definedName>
    <definedName name="abstract" localSheetId="19">#REF!</definedName>
    <definedName name="abstract" localSheetId="20">#REF!</definedName>
    <definedName name="abstract" localSheetId="21">#REF!</definedName>
    <definedName name="abstract" localSheetId="22">#REF!</definedName>
    <definedName name="abstract" localSheetId="23">#REF!</definedName>
    <definedName name="abstract" localSheetId="24">#REF!</definedName>
    <definedName name="abstract" localSheetId="25">#REF!</definedName>
    <definedName name="abstract" localSheetId="26">#REF!</definedName>
    <definedName name="abstract" localSheetId="7">#REF!</definedName>
    <definedName name="abstract" localSheetId="8">#REF!</definedName>
    <definedName name="abstract" localSheetId="11">#REF!</definedName>
    <definedName name="abstract" localSheetId="12">#REF!</definedName>
    <definedName name="abstract" localSheetId="9">#REF!</definedName>
    <definedName name="abstract" localSheetId="10">#REF!</definedName>
    <definedName name="abstract" localSheetId="27">#REF!</definedName>
    <definedName name="abstract" localSheetId="14">#REF!</definedName>
    <definedName name="abstract" localSheetId="5">#REF!</definedName>
    <definedName name="abstract" localSheetId="6">#REF!</definedName>
    <definedName name="abstract" localSheetId="16">#REF!</definedName>
    <definedName name="abstract" localSheetId="13">#REF!</definedName>
    <definedName name="abstract" localSheetId="18">#REF!</definedName>
    <definedName name="abstract" localSheetId="17">#REF!</definedName>
    <definedName name="abstract">#REF!</definedName>
    <definedName name="ac" localSheetId="15" hidden="1">#REF!</definedName>
    <definedName name="ac" localSheetId="19" hidden="1">#REF!</definedName>
    <definedName name="ac" localSheetId="20" hidden="1">#REF!</definedName>
    <definedName name="ac" localSheetId="21" hidden="1">#REF!</definedName>
    <definedName name="ac" localSheetId="22" hidden="1">#REF!</definedName>
    <definedName name="ac" localSheetId="23" hidden="1">#REF!</definedName>
    <definedName name="ac" localSheetId="24" hidden="1">#REF!</definedName>
    <definedName name="ac" localSheetId="25" hidden="1">#REF!</definedName>
    <definedName name="ac" localSheetId="26" hidden="1">#REF!</definedName>
    <definedName name="ac" localSheetId="1" hidden="1">#REF!</definedName>
    <definedName name="ac" localSheetId="7" hidden="1">#REF!</definedName>
    <definedName name="ac" localSheetId="11" hidden="1">#REF!</definedName>
    <definedName name="ac" localSheetId="9" hidden="1">#REF!</definedName>
    <definedName name="ac" localSheetId="27" hidden="1">#REF!</definedName>
    <definedName name="ac" localSheetId="14" hidden="1">#REF!</definedName>
    <definedName name="ac" localSheetId="16" hidden="1">#REF!</definedName>
    <definedName name="ac" localSheetId="13" hidden="1">#REF!</definedName>
    <definedName name="ac" localSheetId="18" hidden="1">#REF!</definedName>
    <definedName name="ac" localSheetId="2" hidden="1">#REF!</definedName>
    <definedName name="ac" localSheetId="17" hidden="1">#REF!</definedName>
    <definedName name="ac" hidden="1">#REF!</definedName>
    <definedName name="acBridge" localSheetId="15">#REF!</definedName>
    <definedName name="acBridge" localSheetId="19">#REF!</definedName>
    <definedName name="acBridge" localSheetId="20">#REF!</definedName>
    <definedName name="acBridge" localSheetId="21">#REF!</definedName>
    <definedName name="acBridge" localSheetId="22">#REF!</definedName>
    <definedName name="acBridge" localSheetId="23">#REF!</definedName>
    <definedName name="acBridge" localSheetId="24">#REF!</definedName>
    <definedName name="acBridge" localSheetId="25">#REF!</definedName>
    <definedName name="acBridge" localSheetId="26">#REF!</definedName>
    <definedName name="acBridge" localSheetId="1">#REF!</definedName>
    <definedName name="acBridge" localSheetId="7">#REF!</definedName>
    <definedName name="acBridge" localSheetId="11">#REF!</definedName>
    <definedName name="acBridge" localSheetId="9">#REF!</definedName>
    <definedName name="acBridge" localSheetId="27">#REF!</definedName>
    <definedName name="acBridge" localSheetId="14">#REF!</definedName>
    <definedName name="acBridge" localSheetId="16">#REF!</definedName>
    <definedName name="acBridge" localSheetId="13">#REF!</definedName>
    <definedName name="acBridge" localSheetId="18">#REF!</definedName>
    <definedName name="acBridge" localSheetId="2">#REF!</definedName>
    <definedName name="acBridge" localSheetId="17">#REF!</definedName>
    <definedName name="acBridge">#REF!</definedName>
    <definedName name="AccessDatabase" hidden="1">"D:\MIS\TALLY  31.09.04 sep\AS PER TALLY 31.09.04.mdb"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ddhg" localSheetId="15">#REF!</definedName>
    <definedName name="addhg" localSheetId="19">#REF!</definedName>
    <definedName name="addhg" localSheetId="20">#REF!</definedName>
    <definedName name="addhg" localSheetId="21">#REF!</definedName>
    <definedName name="addhg" localSheetId="22">#REF!</definedName>
    <definedName name="addhg" localSheetId="23">#REF!</definedName>
    <definedName name="addhg" localSheetId="24">#REF!</definedName>
    <definedName name="addhg" localSheetId="25">#REF!</definedName>
    <definedName name="addhg" localSheetId="26">#REF!</definedName>
    <definedName name="addhg" localSheetId="1">#REF!</definedName>
    <definedName name="addhg" localSheetId="7">#REF!</definedName>
    <definedName name="addhg" localSheetId="8">#REF!</definedName>
    <definedName name="addhg" localSheetId="11">#REF!</definedName>
    <definedName name="addhg" localSheetId="12">#REF!</definedName>
    <definedName name="addhg" localSheetId="9">#REF!</definedName>
    <definedName name="addhg" localSheetId="10">#REF!</definedName>
    <definedName name="addhg" localSheetId="27">#REF!</definedName>
    <definedName name="addhg" localSheetId="14">#REF!</definedName>
    <definedName name="addhg" localSheetId="16">#REF!</definedName>
    <definedName name="addhg" localSheetId="13">#REF!</definedName>
    <definedName name="addhg" localSheetId="18">#REF!</definedName>
    <definedName name="addhg" localSheetId="2">#REF!</definedName>
    <definedName name="addhg" localSheetId="17">#REF!</definedName>
    <definedName name="addhg">#REF!</definedName>
    <definedName name="ADDR2">"8 MATHEW STREET"</definedName>
    <definedName name="ADDR3">"LIVERPOOL  L2 6RE"</definedName>
    <definedName name="ADDR4">" "</definedName>
    <definedName name="aggr10" localSheetId="15">#REF!</definedName>
    <definedName name="aggr10" localSheetId="19">#REF!</definedName>
    <definedName name="aggr10" localSheetId="20">#REF!</definedName>
    <definedName name="aggr10" localSheetId="21">#REF!</definedName>
    <definedName name="aggr10" localSheetId="22">#REF!</definedName>
    <definedName name="aggr10" localSheetId="23">#REF!</definedName>
    <definedName name="aggr10" localSheetId="24">#REF!</definedName>
    <definedName name="aggr10" localSheetId="25">#REF!</definedName>
    <definedName name="aggr10" localSheetId="26">#REF!</definedName>
    <definedName name="aggr10" localSheetId="1">#REF!</definedName>
    <definedName name="aggr10" localSheetId="7">#REF!</definedName>
    <definedName name="aggr10" localSheetId="8">#REF!</definedName>
    <definedName name="aggr10" localSheetId="11">#REF!</definedName>
    <definedName name="aggr10" localSheetId="12">#REF!</definedName>
    <definedName name="aggr10" localSheetId="9">#REF!</definedName>
    <definedName name="aggr10" localSheetId="10">#REF!</definedName>
    <definedName name="aggr10" localSheetId="27">#REF!</definedName>
    <definedName name="aggr10" localSheetId="14">#REF!</definedName>
    <definedName name="aggr10" localSheetId="16">#REF!</definedName>
    <definedName name="aggr10" localSheetId="13">#REF!</definedName>
    <definedName name="aggr10" localSheetId="18">#REF!</definedName>
    <definedName name="aggr10" localSheetId="2">#REF!</definedName>
    <definedName name="aggr10" localSheetId="17">#REF!</definedName>
    <definedName name="aggr10">#REF!</definedName>
    <definedName name="aggr11" localSheetId="15">#REF!</definedName>
    <definedName name="aggr11" localSheetId="19">#REF!</definedName>
    <definedName name="aggr11" localSheetId="20">#REF!</definedName>
    <definedName name="aggr11" localSheetId="21">#REF!</definedName>
    <definedName name="aggr11" localSheetId="22">#REF!</definedName>
    <definedName name="aggr11" localSheetId="23">#REF!</definedName>
    <definedName name="aggr11" localSheetId="24">#REF!</definedName>
    <definedName name="aggr11" localSheetId="25">#REF!</definedName>
    <definedName name="aggr11" localSheetId="26">#REF!</definedName>
    <definedName name="aggr11" localSheetId="1">#REF!</definedName>
    <definedName name="aggr11" localSheetId="7">#REF!</definedName>
    <definedName name="aggr11" localSheetId="11">#REF!</definedName>
    <definedName name="aggr11" localSheetId="9">#REF!</definedName>
    <definedName name="aggr11" localSheetId="27">#REF!</definedName>
    <definedName name="aggr11" localSheetId="14">#REF!</definedName>
    <definedName name="aggr11" localSheetId="16">#REF!</definedName>
    <definedName name="aggr11" localSheetId="13">#REF!</definedName>
    <definedName name="aggr11" localSheetId="18">#REF!</definedName>
    <definedName name="aggr11" localSheetId="2">#REF!</definedName>
    <definedName name="aggr11" localSheetId="17">#REF!</definedName>
    <definedName name="aggr11">#REF!</definedName>
    <definedName name="aggr13" localSheetId="15">#REF!</definedName>
    <definedName name="aggr13" localSheetId="19">#REF!</definedName>
    <definedName name="aggr13" localSheetId="20">#REF!</definedName>
    <definedName name="aggr13" localSheetId="21">#REF!</definedName>
    <definedName name="aggr13" localSheetId="22">#REF!</definedName>
    <definedName name="aggr13" localSheetId="23">#REF!</definedName>
    <definedName name="aggr13" localSheetId="24">#REF!</definedName>
    <definedName name="aggr13" localSheetId="25">#REF!</definedName>
    <definedName name="aggr13" localSheetId="26">#REF!</definedName>
    <definedName name="aggr13" localSheetId="1">#REF!</definedName>
    <definedName name="aggr13" localSheetId="7">#REF!</definedName>
    <definedName name="aggr13" localSheetId="11">#REF!</definedName>
    <definedName name="aggr13" localSheetId="9">#REF!</definedName>
    <definedName name="aggr13" localSheetId="27">#REF!</definedName>
    <definedName name="aggr13" localSheetId="14">#REF!</definedName>
    <definedName name="aggr13" localSheetId="16">#REF!</definedName>
    <definedName name="aggr13" localSheetId="13">#REF!</definedName>
    <definedName name="aggr13" localSheetId="18">#REF!</definedName>
    <definedName name="aggr13" localSheetId="2">#REF!</definedName>
    <definedName name="aggr13" localSheetId="17">#REF!</definedName>
    <definedName name="aggr13">#REF!</definedName>
    <definedName name="aggr2" localSheetId="15">#REF!</definedName>
    <definedName name="aggr2" localSheetId="19">#REF!</definedName>
    <definedName name="aggr2" localSheetId="20">#REF!</definedName>
    <definedName name="aggr2" localSheetId="21">#REF!</definedName>
    <definedName name="aggr2" localSheetId="22">#REF!</definedName>
    <definedName name="aggr2" localSheetId="23">#REF!</definedName>
    <definedName name="aggr2" localSheetId="24">#REF!</definedName>
    <definedName name="aggr2" localSheetId="25">#REF!</definedName>
    <definedName name="aggr2" localSheetId="26">#REF!</definedName>
    <definedName name="aggr2" localSheetId="1">#REF!</definedName>
    <definedName name="aggr2" localSheetId="7">#REF!</definedName>
    <definedName name="aggr2" localSheetId="11">#REF!</definedName>
    <definedName name="aggr2" localSheetId="9">#REF!</definedName>
    <definedName name="aggr2" localSheetId="27">#REF!</definedName>
    <definedName name="aggr2" localSheetId="14">#REF!</definedName>
    <definedName name="aggr2" localSheetId="16">#REF!</definedName>
    <definedName name="aggr2" localSheetId="13">#REF!</definedName>
    <definedName name="aggr2" localSheetId="18">#REF!</definedName>
    <definedName name="aggr2" localSheetId="2">#REF!</definedName>
    <definedName name="aggr2" localSheetId="17">#REF!</definedName>
    <definedName name="aggr2">#REF!</definedName>
    <definedName name="aggr2.36" localSheetId="15">#REF!</definedName>
    <definedName name="aggr2.36" localSheetId="19">#REF!</definedName>
    <definedName name="aggr2.36" localSheetId="20">#REF!</definedName>
    <definedName name="aggr2.36" localSheetId="21">#REF!</definedName>
    <definedName name="aggr2.36" localSheetId="22">#REF!</definedName>
    <definedName name="aggr2.36" localSheetId="23">#REF!</definedName>
    <definedName name="aggr2.36" localSheetId="24">#REF!</definedName>
    <definedName name="aggr2.36" localSheetId="25">#REF!</definedName>
    <definedName name="aggr2.36" localSheetId="26">#REF!</definedName>
    <definedName name="aggr2.36" localSheetId="1">#REF!</definedName>
    <definedName name="aggr2.36" localSheetId="7">#REF!</definedName>
    <definedName name="aggr2.36" localSheetId="11">#REF!</definedName>
    <definedName name="aggr2.36" localSheetId="9">#REF!</definedName>
    <definedName name="aggr2.36" localSheetId="27">#REF!</definedName>
    <definedName name="aggr2.36" localSheetId="14">#REF!</definedName>
    <definedName name="aggr2.36" localSheetId="16">#REF!</definedName>
    <definedName name="aggr2.36" localSheetId="13">#REF!</definedName>
    <definedName name="aggr2.36" localSheetId="18">#REF!</definedName>
    <definedName name="aggr2.36" localSheetId="2">#REF!</definedName>
    <definedName name="aggr2.36" localSheetId="17">#REF!</definedName>
    <definedName name="aggr2.36">#REF!</definedName>
    <definedName name="aggr20" localSheetId="15">#REF!</definedName>
    <definedName name="aggr20" localSheetId="19">#REF!</definedName>
    <definedName name="aggr20" localSheetId="20">#REF!</definedName>
    <definedName name="aggr20" localSheetId="21">#REF!</definedName>
    <definedName name="aggr20" localSheetId="22">#REF!</definedName>
    <definedName name="aggr20" localSheetId="23">#REF!</definedName>
    <definedName name="aggr20" localSheetId="24">#REF!</definedName>
    <definedName name="aggr20" localSheetId="25">#REF!</definedName>
    <definedName name="aggr20" localSheetId="26">#REF!</definedName>
    <definedName name="aggr20" localSheetId="1">#REF!</definedName>
    <definedName name="aggr20" localSheetId="7">#REF!</definedName>
    <definedName name="aggr20" localSheetId="11">#REF!</definedName>
    <definedName name="aggr20" localSheetId="9">#REF!</definedName>
    <definedName name="aggr20" localSheetId="27">#REF!</definedName>
    <definedName name="aggr20" localSheetId="14">#REF!</definedName>
    <definedName name="aggr20" localSheetId="16">#REF!</definedName>
    <definedName name="aggr20" localSheetId="13">#REF!</definedName>
    <definedName name="aggr20" localSheetId="18">#REF!</definedName>
    <definedName name="aggr20" localSheetId="2">#REF!</definedName>
    <definedName name="aggr20" localSheetId="17">#REF!</definedName>
    <definedName name="aggr20">#REF!</definedName>
    <definedName name="aggr22" localSheetId="15">#REF!</definedName>
    <definedName name="aggr22" localSheetId="19">#REF!</definedName>
    <definedName name="aggr22" localSheetId="20">#REF!</definedName>
    <definedName name="aggr22" localSheetId="21">#REF!</definedName>
    <definedName name="aggr22" localSheetId="22">#REF!</definedName>
    <definedName name="aggr22" localSheetId="23">#REF!</definedName>
    <definedName name="aggr22" localSheetId="24">#REF!</definedName>
    <definedName name="aggr22" localSheetId="25">#REF!</definedName>
    <definedName name="aggr22" localSheetId="26">#REF!</definedName>
    <definedName name="aggr22" localSheetId="1">#REF!</definedName>
    <definedName name="aggr22" localSheetId="7">#REF!</definedName>
    <definedName name="aggr22" localSheetId="11">#REF!</definedName>
    <definedName name="aggr22" localSheetId="9">#REF!</definedName>
    <definedName name="aggr22" localSheetId="27">#REF!</definedName>
    <definedName name="aggr22" localSheetId="14">#REF!</definedName>
    <definedName name="aggr22" localSheetId="16">#REF!</definedName>
    <definedName name="aggr22" localSheetId="13">#REF!</definedName>
    <definedName name="aggr22" localSheetId="18">#REF!</definedName>
    <definedName name="aggr22" localSheetId="2">#REF!</definedName>
    <definedName name="aggr22" localSheetId="17">#REF!</definedName>
    <definedName name="aggr22">#REF!</definedName>
    <definedName name="aggr26" localSheetId="15">#REF!</definedName>
    <definedName name="aggr26" localSheetId="19">#REF!</definedName>
    <definedName name="aggr26" localSheetId="20">#REF!</definedName>
    <definedName name="aggr26" localSheetId="21">#REF!</definedName>
    <definedName name="aggr26" localSheetId="22">#REF!</definedName>
    <definedName name="aggr26" localSheetId="23">#REF!</definedName>
    <definedName name="aggr26" localSheetId="24">#REF!</definedName>
    <definedName name="aggr26" localSheetId="25">#REF!</definedName>
    <definedName name="aggr26" localSheetId="26">#REF!</definedName>
    <definedName name="aggr26" localSheetId="1">#REF!</definedName>
    <definedName name="aggr26" localSheetId="7">#REF!</definedName>
    <definedName name="aggr26" localSheetId="11">#REF!</definedName>
    <definedName name="aggr26" localSheetId="9">#REF!</definedName>
    <definedName name="aggr26" localSheetId="27">#REF!</definedName>
    <definedName name="aggr26" localSheetId="14">#REF!</definedName>
    <definedName name="aggr26" localSheetId="16">#REF!</definedName>
    <definedName name="aggr26" localSheetId="13">#REF!</definedName>
    <definedName name="aggr26" localSheetId="18">#REF!</definedName>
    <definedName name="aggr26" localSheetId="2">#REF!</definedName>
    <definedName name="aggr26" localSheetId="17">#REF!</definedName>
    <definedName name="aggr26">#REF!</definedName>
    <definedName name="aggr40" localSheetId="15">#REF!</definedName>
    <definedName name="aggr40" localSheetId="19">#REF!</definedName>
    <definedName name="aggr40" localSheetId="20">#REF!</definedName>
    <definedName name="aggr40" localSheetId="21">#REF!</definedName>
    <definedName name="aggr40" localSheetId="22">#REF!</definedName>
    <definedName name="aggr40" localSheetId="23">#REF!</definedName>
    <definedName name="aggr40" localSheetId="24">#REF!</definedName>
    <definedName name="aggr40" localSheetId="25">#REF!</definedName>
    <definedName name="aggr40" localSheetId="26">#REF!</definedName>
    <definedName name="aggr40" localSheetId="1">#REF!</definedName>
    <definedName name="aggr40" localSheetId="7">#REF!</definedName>
    <definedName name="aggr40" localSheetId="11">#REF!</definedName>
    <definedName name="aggr40" localSheetId="9">#REF!</definedName>
    <definedName name="aggr40" localSheetId="27">#REF!</definedName>
    <definedName name="aggr40" localSheetId="14">#REF!</definedName>
    <definedName name="aggr40" localSheetId="16">#REF!</definedName>
    <definedName name="aggr40" localSheetId="13">#REF!</definedName>
    <definedName name="aggr40" localSheetId="18">#REF!</definedName>
    <definedName name="aggr40" localSheetId="2">#REF!</definedName>
    <definedName name="aggr40" localSheetId="17">#REF!</definedName>
    <definedName name="aggr40">#REF!</definedName>
    <definedName name="aggr53" localSheetId="15">#REF!</definedName>
    <definedName name="aggr53" localSheetId="19">#REF!</definedName>
    <definedName name="aggr53" localSheetId="20">#REF!</definedName>
    <definedName name="aggr53" localSheetId="21">#REF!</definedName>
    <definedName name="aggr53" localSheetId="22">#REF!</definedName>
    <definedName name="aggr53" localSheetId="23">#REF!</definedName>
    <definedName name="aggr53" localSheetId="24">#REF!</definedName>
    <definedName name="aggr53" localSheetId="25">#REF!</definedName>
    <definedName name="aggr53" localSheetId="26">#REF!</definedName>
    <definedName name="aggr53" localSheetId="1">#REF!</definedName>
    <definedName name="aggr53" localSheetId="7">#REF!</definedName>
    <definedName name="aggr53" localSheetId="11">#REF!</definedName>
    <definedName name="aggr53" localSheetId="9">#REF!</definedName>
    <definedName name="aggr53" localSheetId="27">#REF!</definedName>
    <definedName name="aggr53" localSheetId="14">#REF!</definedName>
    <definedName name="aggr53" localSheetId="16">#REF!</definedName>
    <definedName name="aggr53" localSheetId="13">#REF!</definedName>
    <definedName name="aggr53" localSheetId="18">#REF!</definedName>
    <definedName name="aggr53" localSheetId="2">#REF!</definedName>
    <definedName name="aggr53" localSheetId="17">#REF!</definedName>
    <definedName name="aggr53">#REF!</definedName>
    <definedName name="aggr6" localSheetId="15">#REF!</definedName>
    <definedName name="aggr6" localSheetId="19">#REF!</definedName>
    <definedName name="aggr6" localSheetId="20">#REF!</definedName>
    <definedName name="aggr6" localSheetId="21">#REF!</definedName>
    <definedName name="aggr6" localSheetId="22">#REF!</definedName>
    <definedName name="aggr6" localSheetId="23">#REF!</definedName>
    <definedName name="aggr6" localSheetId="24">#REF!</definedName>
    <definedName name="aggr6" localSheetId="25">#REF!</definedName>
    <definedName name="aggr6" localSheetId="26">#REF!</definedName>
    <definedName name="aggr6" localSheetId="1">#REF!</definedName>
    <definedName name="aggr6" localSheetId="7">#REF!</definedName>
    <definedName name="aggr6" localSheetId="11">#REF!</definedName>
    <definedName name="aggr6" localSheetId="9">#REF!</definedName>
    <definedName name="aggr6" localSheetId="27">#REF!</definedName>
    <definedName name="aggr6" localSheetId="14">#REF!</definedName>
    <definedName name="aggr6" localSheetId="16">#REF!</definedName>
    <definedName name="aggr6" localSheetId="13">#REF!</definedName>
    <definedName name="aggr6" localSheetId="18">#REF!</definedName>
    <definedName name="aggr6" localSheetId="2">#REF!</definedName>
    <definedName name="aggr6" localSheetId="17">#REF!</definedName>
    <definedName name="aggr6">#REF!</definedName>
    <definedName name="aggr63" localSheetId="15">#REF!</definedName>
    <definedName name="aggr63" localSheetId="19">#REF!</definedName>
    <definedName name="aggr63" localSheetId="20">#REF!</definedName>
    <definedName name="aggr63" localSheetId="21">#REF!</definedName>
    <definedName name="aggr63" localSheetId="22">#REF!</definedName>
    <definedName name="aggr63" localSheetId="23">#REF!</definedName>
    <definedName name="aggr63" localSheetId="24">#REF!</definedName>
    <definedName name="aggr63" localSheetId="25">#REF!</definedName>
    <definedName name="aggr63" localSheetId="26">#REF!</definedName>
    <definedName name="aggr63" localSheetId="1">#REF!</definedName>
    <definedName name="aggr63" localSheetId="7">#REF!</definedName>
    <definedName name="aggr63" localSheetId="11">#REF!</definedName>
    <definedName name="aggr63" localSheetId="9">#REF!</definedName>
    <definedName name="aggr63" localSheetId="27">#REF!</definedName>
    <definedName name="aggr63" localSheetId="14">#REF!</definedName>
    <definedName name="aggr63" localSheetId="16">#REF!</definedName>
    <definedName name="aggr63" localSheetId="13">#REF!</definedName>
    <definedName name="aggr63" localSheetId="18">#REF!</definedName>
    <definedName name="aggr63" localSheetId="2">#REF!</definedName>
    <definedName name="aggr63" localSheetId="17">#REF!</definedName>
    <definedName name="aggr63">#REF!</definedName>
    <definedName name="Aggregate_375mmMaximum_224_56mm" localSheetId="1">'[18]51'!$D$4</definedName>
    <definedName name="Aggregate_375mmMaximum_224_56mm">'[19]51'!$D$4</definedName>
    <definedName name="Aggregate_375mmMaximum_45_225mm" localSheetId="1">'[18]51'!$D$5</definedName>
    <definedName name="Aggregate_375mmMaximum_45_225mm">'[19]51'!$D$5</definedName>
    <definedName name="Aggregate_375mmMaximum_Below_56mm" localSheetId="1">'[18]51'!$D$6</definedName>
    <definedName name="Aggregate_375mmMaximum_Below_56mm">'[19]51'!$D$6</definedName>
    <definedName name="Aggregate_53mmMaximum_225_56mm" localSheetId="1">'[18]51'!$D$7</definedName>
    <definedName name="Aggregate_53mmMaximum_225_56mm">'[19]51'!$D$7</definedName>
    <definedName name="Aggregate_53mmMaximum_63_45mm" localSheetId="1">'[18]51'!$D$8</definedName>
    <definedName name="Aggregate_53mmMaximum_63_45mm">'[19]51'!$D$8</definedName>
    <definedName name="Aggregate_53mmMaximum_below_56mm" localSheetId="1">'[18]51'!$D$9</definedName>
    <definedName name="Aggregate_53mmMaximum_below_56mm">'[19]51'!$D$9</definedName>
    <definedName name="Aggregate_GradeII_19mmNominal_10_5mm" localSheetId="1">'[18]51'!$D$14</definedName>
    <definedName name="Aggregate_GradeII_19mmNominal_10_5mm">'[19]51'!$D$14</definedName>
    <definedName name="Aggregate_GradeII_19mmNominal_25_10mm" localSheetId="1">'[18]51'!$D$15</definedName>
    <definedName name="Aggregate_GradeII_19mmNominal_25_10mm">'[19]51'!$D$15</definedName>
    <definedName name="Aggregate_GradeII_19mmNominal_5mm_below" localSheetId="1">'[18]51'!$D$16</definedName>
    <definedName name="Aggregate_GradeII_19mmNominal_5mm_below">'[19]51'!$D$16</definedName>
    <definedName name="agrr10" localSheetId="15">#REF!</definedName>
    <definedName name="agrr10" localSheetId="19">#REF!</definedName>
    <definedName name="agrr10" localSheetId="20">#REF!</definedName>
    <definedName name="agrr10" localSheetId="21">#REF!</definedName>
    <definedName name="agrr10" localSheetId="22">#REF!</definedName>
    <definedName name="agrr10" localSheetId="23">#REF!</definedName>
    <definedName name="agrr10" localSheetId="24">#REF!</definedName>
    <definedName name="agrr10" localSheetId="25">#REF!</definedName>
    <definedName name="agrr10" localSheetId="26">#REF!</definedName>
    <definedName name="agrr10" localSheetId="1">#REF!</definedName>
    <definedName name="agrr10" localSheetId="7">#REF!</definedName>
    <definedName name="agrr10" localSheetId="8">#REF!</definedName>
    <definedName name="agrr10" localSheetId="11">#REF!</definedName>
    <definedName name="agrr10" localSheetId="12">#REF!</definedName>
    <definedName name="agrr10" localSheetId="9">#REF!</definedName>
    <definedName name="agrr10" localSheetId="10">#REF!</definedName>
    <definedName name="agrr10" localSheetId="27">#REF!</definedName>
    <definedName name="agrr10" localSheetId="14">#REF!</definedName>
    <definedName name="agrr10" localSheetId="16">#REF!</definedName>
    <definedName name="agrr10" localSheetId="13">#REF!</definedName>
    <definedName name="agrr10" localSheetId="18">#REF!</definedName>
    <definedName name="agrr10" localSheetId="2">#REF!</definedName>
    <definedName name="agrr10" localSheetId="17">#REF!</definedName>
    <definedName name="agrr10">#REF!</definedName>
    <definedName name="agrr63mm" localSheetId="15">#REF!</definedName>
    <definedName name="agrr63mm" localSheetId="19">#REF!</definedName>
    <definedName name="agrr63mm" localSheetId="20">#REF!</definedName>
    <definedName name="agrr63mm" localSheetId="21">#REF!</definedName>
    <definedName name="agrr63mm" localSheetId="22">#REF!</definedName>
    <definedName name="agrr63mm" localSheetId="23">#REF!</definedName>
    <definedName name="agrr63mm" localSheetId="24">#REF!</definedName>
    <definedName name="agrr63mm" localSheetId="25">#REF!</definedName>
    <definedName name="agrr63mm" localSheetId="26">#REF!</definedName>
    <definedName name="agrr63mm" localSheetId="1">#REF!</definedName>
    <definedName name="agrr63mm" localSheetId="7">#REF!</definedName>
    <definedName name="agrr63mm" localSheetId="11">#REF!</definedName>
    <definedName name="agrr63mm" localSheetId="9">#REF!</definedName>
    <definedName name="agrr63mm" localSheetId="27">#REF!</definedName>
    <definedName name="agrr63mm" localSheetId="14">#REF!</definedName>
    <definedName name="agrr63mm" localSheetId="16">#REF!</definedName>
    <definedName name="agrr63mm" localSheetId="13">#REF!</definedName>
    <definedName name="agrr63mm" localSheetId="18">#REF!</definedName>
    <definedName name="agrr63mm" localSheetId="2">#REF!</definedName>
    <definedName name="agrr63mm" localSheetId="17">#REF!</definedName>
    <definedName name="agrr63mm">#REF!</definedName>
    <definedName name="aks" localSheetId="15">#REF!</definedName>
    <definedName name="aks" localSheetId="19">#REF!</definedName>
    <definedName name="aks" localSheetId="20">#REF!</definedName>
    <definedName name="aks" localSheetId="21">#REF!</definedName>
    <definedName name="aks" localSheetId="22">#REF!</definedName>
    <definedName name="aks" localSheetId="23">#REF!</definedName>
    <definedName name="aks" localSheetId="24">#REF!</definedName>
    <definedName name="aks" localSheetId="25">#REF!</definedName>
    <definedName name="aks" localSheetId="26">#REF!</definedName>
    <definedName name="aks" localSheetId="1">#REF!</definedName>
    <definedName name="aks" localSheetId="7">#REF!</definedName>
    <definedName name="aks" localSheetId="11">#REF!</definedName>
    <definedName name="aks" localSheetId="9">#REF!</definedName>
    <definedName name="aks" localSheetId="27">#REF!</definedName>
    <definedName name="aks" localSheetId="14">#REF!</definedName>
    <definedName name="aks" localSheetId="16">#REF!</definedName>
    <definedName name="aks" localSheetId="13">#REF!</definedName>
    <definedName name="aks" localSheetId="18">#REF!</definedName>
    <definedName name="aks" localSheetId="2">#REF!</definedName>
    <definedName name="aks" localSheetId="17">#REF!</definedName>
    <definedName name="aks">#REF!</definedName>
    <definedName name="Aliganj" localSheetId="15">#REF!</definedName>
    <definedName name="Aliganj" localSheetId="19">#REF!</definedName>
    <definedName name="Aliganj" localSheetId="20">#REF!</definedName>
    <definedName name="Aliganj" localSheetId="21">#REF!</definedName>
    <definedName name="Aliganj" localSheetId="22">#REF!</definedName>
    <definedName name="Aliganj" localSheetId="23">#REF!</definedName>
    <definedName name="Aliganj" localSheetId="24">#REF!</definedName>
    <definedName name="Aliganj" localSheetId="25">#REF!</definedName>
    <definedName name="Aliganj" localSheetId="26">#REF!</definedName>
    <definedName name="Aliganj" localSheetId="1">#REF!</definedName>
    <definedName name="Aliganj" localSheetId="7">#REF!</definedName>
    <definedName name="Aliganj" localSheetId="11">#REF!</definedName>
    <definedName name="Aliganj" localSheetId="9">#REF!</definedName>
    <definedName name="Aliganj" localSheetId="27">#REF!</definedName>
    <definedName name="Aliganj" localSheetId="14">#REF!</definedName>
    <definedName name="Aliganj" localSheetId="16">#REF!</definedName>
    <definedName name="Aliganj" localSheetId="13">#REF!</definedName>
    <definedName name="Aliganj" localSheetId="18">#REF!</definedName>
    <definedName name="Aliganj" localSheetId="2">#REF!</definedName>
    <definedName name="Aliganj" localSheetId="17">#REF!</definedName>
    <definedName name="Aliganj">#REF!</definedName>
    <definedName name="ama" localSheetId="15">#REF!</definedName>
    <definedName name="ama" localSheetId="19">#REF!</definedName>
    <definedName name="ama" localSheetId="20">#REF!</definedName>
    <definedName name="ama" localSheetId="21">#REF!</definedName>
    <definedName name="ama" localSheetId="22">#REF!</definedName>
    <definedName name="ama" localSheetId="23">#REF!</definedName>
    <definedName name="ama" localSheetId="24">#REF!</definedName>
    <definedName name="ama" localSheetId="25">#REF!</definedName>
    <definedName name="ama" localSheetId="26">#REF!</definedName>
    <definedName name="ama" localSheetId="1">#REF!</definedName>
    <definedName name="ama" localSheetId="7">#REF!</definedName>
    <definedName name="ama" localSheetId="11">#REF!</definedName>
    <definedName name="ama" localSheetId="9">#REF!</definedName>
    <definedName name="ama" localSheetId="27">#REF!</definedName>
    <definedName name="ama" localSheetId="14">#REF!</definedName>
    <definedName name="ama" localSheetId="16">#REF!</definedName>
    <definedName name="ama" localSheetId="13">#REF!</definedName>
    <definedName name="ama" localSheetId="18">#REF!</definedName>
    <definedName name="ama" localSheetId="2">#REF!</definedName>
    <definedName name="ama" localSheetId="17">#REF!</definedName>
    <definedName name="ama">#REF!</definedName>
    <definedName name="an" localSheetId="15">#REF!</definedName>
    <definedName name="an" localSheetId="19">#REF!</definedName>
    <definedName name="an" localSheetId="20">#REF!</definedName>
    <definedName name="an" localSheetId="21">#REF!</definedName>
    <definedName name="an" localSheetId="22">#REF!</definedName>
    <definedName name="an" localSheetId="23">#REF!</definedName>
    <definedName name="an" localSheetId="24">#REF!</definedName>
    <definedName name="an" localSheetId="25">#REF!</definedName>
    <definedName name="an" localSheetId="26">#REF!</definedName>
    <definedName name="an" localSheetId="1">#REF!</definedName>
    <definedName name="an" localSheetId="7">#REF!</definedName>
    <definedName name="an" localSheetId="11">#REF!</definedName>
    <definedName name="an" localSheetId="9">#REF!</definedName>
    <definedName name="an" localSheetId="27">#REF!</definedName>
    <definedName name="an" localSheetId="14">#REF!</definedName>
    <definedName name="an" localSheetId="16">#REF!</definedName>
    <definedName name="an" localSheetId="13">#REF!</definedName>
    <definedName name="an" localSheetId="18">#REF!</definedName>
    <definedName name="an" localSheetId="2">#REF!</definedName>
    <definedName name="an" localSheetId="17">#REF!</definedName>
    <definedName name="an">#REF!</definedName>
    <definedName name="anscount" hidden="1">1</definedName>
    <definedName name="anu" localSheetId="15">#REF!</definedName>
    <definedName name="anu" localSheetId="19">#REF!</definedName>
    <definedName name="anu" localSheetId="20">#REF!</definedName>
    <definedName name="anu" localSheetId="21">#REF!</definedName>
    <definedName name="anu" localSheetId="22">#REF!</definedName>
    <definedName name="anu" localSheetId="23">#REF!</definedName>
    <definedName name="anu" localSheetId="24">#REF!</definedName>
    <definedName name="anu" localSheetId="25">#REF!</definedName>
    <definedName name="anu" localSheetId="26">#REF!</definedName>
    <definedName name="anu" localSheetId="1">#REF!</definedName>
    <definedName name="anu" localSheetId="7">#REF!</definedName>
    <definedName name="anu" localSheetId="8">#REF!</definedName>
    <definedName name="anu" localSheetId="11">#REF!</definedName>
    <definedName name="anu" localSheetId="12">#REF!</definedName>
    <definedName name="anu" localSheetId="9">#REF!</definedName>
    <definedName name="anu" localSheetId="10">#REF!</definedName>
    <definedName name="anu" localSheetId="27">#REF!</definedName>
    <definedName name="anu" localSheetId="14">#REF!</definedName>
    <definedName name="anu" localSheetId="16">#REF!</definedName>
    <definedName name="anu" localSheetId="13">#REF!</definedName>
    <definedName name="anu" localSheetId="18">#REF!</definedName>
    <definedName name="anu" localSheetId="2">#REF!</definedName>
    <definedName name="anu" localSheetId="17">#REF!</definedName>
    <definedName name="anu">#REF!</definedName>
    <definedName name="approachslab" localSheetId="15">#REF!</definedName>
    <definedName name="approachslab" localSheetId="19">#REF!</definedName>
    <definedName name="approachslab" localSheetId="20">#REF!</definedName>
    <definedName name="approachslab" localSheetId="21">#REF!</definedName>
    <definedName name="approachslab" localSheetId="22">#REF!</definedName>
    <definedName name="approachslab" localSheetId="23">#REF!</definedName>
    <definedName name="approachslab" localSheetId="24">#REF!</definedName>
    <definedName name="approachslab" localSheetId="25">#REF!</definedName>
    <definedName name="approachslab" localSheetId="26">#REF!</definedName>
    <definedName name="approachslab" localSheetId="1">#REF!</definedName>
    <definedName name="approachslab" localSheetId="7">#REF!</definedName>
    <definedName name="approachslab" localSheetId="11">#REF!</definedName>
    <definedName name="approachslab" localSheetId="9">#REF!</definedName>
    <definedName name="approachslab" localSheetId="27">#REF!</definedName>
    <definedName name="approachslab" localSheetId="14">#REF!</definedName>
    <definedName name="approachslab" localSheetId="16">#REF!</definedName>
    <definedName name="approachslab" localSheetId="13">#REF!</definedName>
    <definedName name="approachslab" localSheetId="18">#REF!</definedName>
    <definedName name="approachslab" localSheetId="2">#REF!</definedName>
    <definedName name="approachslab" localSheetId="17">#REF!</definedName>
    <definedName name="approachslab">#REF!</definedName>
    <definedName name="as" localSheetId="15">'[16]Back_Cal_for OMC'!#REF!</definedName>
    <definedName name="as" localSheetId="19">'[16]Back_Cal_for OMC'!#REF!</definedName>
    <definedName name="as" localSheetId="20">'[16]Back_Cal_for OMC'!#REF!</definedName>
    <definedName name="as" localSheetId="21">'[16]Back_Cal_for OMC'!#REF!</definedName>
    <definedName name="as" localSheetId="22">'[16]Back_Cal_for OMC'!#REF!</definedName>
    <definedName name="as" localSheetId="23">'[16]Back_Cal_for OMC'!#REF!</definedName>
    <definedName name="as" localSheetId="24">'[16]Back_Cal_for OMC'!#REF!</definedName>
    <definedName name="as" localSheetId="25">'[16]Back_Cal_for OMC'!#REF!</definedName>
    <definedName name="as" localSheetId="26">'[16]Back_Cal_for OMC'!#REF!</definedName>
    <definedName name="as" localSheetId="1">'[16]Back_Cal_for OMC'!#REF!</definedName>
    <definedName name="as" localSheetId="7">'[16]Back_Cal_for OMC'!#REF!</definedName>
    <definedName name="as" localSheetId="11">'[16]Back_Cal_for OMC'!#REF!</definedName>
    <definedName name="as" localSheetId="9">'[16]Back_Cal_for OMC'!#REF!</definedName>
    <definedName name="as" localSheetId="27">'[16]Back_Cal_for OMC'!#REF!</definedName>
    <definedName name="as" localSheetId="14">'[16]Back_Cal_for OMC'!#REF!</definedName>
    <definedName name="as" localSheetId="16">'[16]Back_Cal_for OMC'!#REF!</definedName>
    <definedName name="as" localSheetId="13">'[16]Back_Cal_for OMC'!#REF!</definedName>
    <definedName name="as" localSheetId="18">'[16]Back_Cal_for OMC'!#REF!</definedName>
    <definedName name="as" localSheetId="17">'[16]Back_Cal_for OMC'!#REF!</definedName>
    <definedName name="as">'[16]Back_Cal_for OMC'!#REF!</definedName>
    <definedName name="AS2DocOpenMode" hidden="1">"AS2DocumentEdit"</definedName>
    <definedName name="ASA" localSheetId="15">#REF!</definedName>
    <definedName name="ASA" localSheetId="19">#REF!</definedName>
    <definedName name="ASA" localSheetId="20">#REF!</definedName>
    <definedName name="ASA" localSheetId="21">#REF!</definedName>
    <definedName name="ASA" localSheetId="22">#REF!</definedName>
    <definedName name="ASA" localSheetId="23">#REF!</definedName>
    <definedName name="ASA" localSheetId="24">#REF!</definedName>
    <definedName name="ASA" localSheetId="25">#REF!</definedName>
    <definedName name="ASA" localSheetId="26">#REF!</definedName>
    <definedName name="ASA" localSheetId="1">#REF!</definedName>
    <definedName name="ASA" localSheetId="7">#REF!</definedName>
    <definedName name="ASA" localSheetId="8">#REF!</definedName>
    <definedName name="ASA" localSheetId="11">#REF!</definedName>
    <definedName name="ASA" localSheetId="12">#REF!</definedName>
    <definedName name="ASA" localSheetId="9">#REF!</definedName>
    <definedName name="ASA" localSheetId="10">#REF!</definedName>
    <definedName name="ASA" localSheetId="27">#REF!</definedName>
    <definedName name="ASA" localSheetId="14">#REF!</definedName>
    <definedName name="ASA" localSheetId="16">#REF!</definedName>
    <definedName name="ASA" localSheetId="13">#REF!</definedName>
    <definedName name="ASA" localSheetId="18">#REF!</definedName>
    <definedName name="ASA" localSheetId="2">#REF!</definedName>
    <definedName name="ASA" localSheetId="17">#REF!</definedName>
    <definedName name="ASA">#REF!</definedName>
    <definedName name="asdfs" localSheetId="1" hidden="1">[20]Cash2!$G$16:$G$31</definedName>
    <definedName name="asdfs" localSheetId="2" hidden="1">[9]Cash2!$G$16:$G$31</definedName>
    <definedName name="asdfs" hidden="1">[9]Cash2!$G$16:$G$31</definedName>
    <definedName name="asq" localSheetId="15" hidden="1">#REF!</definedName>
    <definedName name="asq" localSheetId="19" hidden="1">#REF!</definedName>
    <definedName name="asq" localSheetId="20" hidden="1">#REF!</definedName>
    <definedName name="asq" localSheetId="21" hidden="1">#REF!</definedName>
    <definedName name="asq" localSheetId="22" hidden="1">#REF!</definedName>
    <definedName name="asq" localSheetId="23" hidden="1">#REF!</definedName>
    <definedName name="asq" localSheetId="24" hidden="1">#REF!</definedName>
    <definedName name="asq" localSheetId="25" hidden="1">#REF!</definedName>
    <definedName name="asq" localSheetId="26" hidden="1">#REF!</definedName>
    <definedName name="asq" localSheetId="1" hidden="1">#REF!</definedName>
    <definedName name="asq" localSheetId="7" hidden="1">#REF!</definedName>
    <definedName name="asq" localSheetId="8" hidden="1">#REF!</definedName>
    <definedName name="asq" localSheetId="11" hidden="1">#REF!</definedName>
    <definedName name="asq" localSheetId="12" hidden="1">#REF!</definedName>
    <definedName name="asq" localSheetId="9" hidden="1">#REF!</definedName>
    <definedName name="asq" localSheetId="10" hidden="1">#REF!</definedName>
    <definedName name="asq" localSheetId="27" hidden="1">#REF!</definedName>
    <definedName name="asq" localSheetId="14" hidden="1">#REF!</definedName>
    <definedName name="asq" localSheetId="16" hidden="1">#REF!</definedName>
    <definedName name="asq" localSheetId="13" hidden="1">#REF!</definedName>
    <definedName name="asq" localSheetId="18" hidden="1">#REF!</definedName>
    <definedName name="asq" localSheetId="2" hidden="1">#REF!</definedName>
    <definedName name="asq" localSheetId="17" hidden="1">#REF!</definedName>
    <definedName name="asq" hidden="1">#REF!</definedName>
    <definedName name="assdf" localSheetId="1" hidden="1">[20]Z!$T$179:$AH$179</definedName>
    <definedName name="assdf" localSheetId="2" hidden="1">[9]Z!$T$179:$AH$179</definedName>
    <definedName name="assdf" hidden="1">[9]Z!$T$179:$AH$179</definedName>
    <definedName name="awa" localSheetId="15">#REF!</definedName>
    <definedName name="awa" localSheetId="19">#REF!</definedName>
    <definedName name="awa" localSheetId="20">#REF!</definedName>
    <definedName name="awa" localSheetId="21">#REF!</definedName>
    <definedName name="awa" localSheetId="22">#REF!</definedName>
    <definedName name="awa" localSheetId="23">#REF!</definedName>
    <definedName name="awa" localSheetId="24">#REF!</definedName>
    <definedName name="awa" localSheetId="25">#REF!</definedName>
    <definedName name="awa" localSheetId="26">#REF!</definedName>
    <definedName name="awa" localSheetId="1">#REF!</definedName>
    <definedName name="awa" localSheetId="7">#REF!</definedName>
    <definedName name="awa" localSheetId="8">#REF!</definedName>
    <definedName name="awa" localSheetId="11">#REF!</definedName>
    <definedName name="awa" localSheetId="12">#REF!</definedName>
    <definedName name="awa" localSheetId="9">#REF!</definedName>
    <definedName name="awa" localSheetId="10">#REF!</definedName>
    <definedName name="awa" localSheetId="27">#REF!</definedName>
    <definedName name="awa" localSheetId="14">#REF!</definedName>
    <definedName name="awa" localSheetId="16">#REF!</definedName>
    <definedName name="awa" localSheetId="13">#REF!</definedName>
    <definedName name="awa" localSheetId="18">#REF!</definedName>
    <definedName name="awa" localSheetId="2">#REF!</definedName>
    <definedName name="awa" localSheetId="17">#REF!</definedName>
    <definedName name="awa">#REF!</definedName>
    <definedName name="Awagarh" localSheetId="15">#REF!</definedName>
    <definedName name="Awagarh" localSheetId="19">#REF!</definedName>
    <definedName name="Awagarh" localSheetId="20">#REF!</definedName>
    <definedName name="Awagarh" localSheetId="21">#REF!</definedName>
    <definedName name="Awagarh" localSheetId="22">#REF!</definedName>
    <definedName name="Awagarh" localSheetId="23">#REF!</definedName>
    <definedName name="Awagarh" localSheetId="24">#REF!</definedName>
    <definedName name="Awagarh" localSheetId="25">#REF!</definedName>
    <definedName name="Awagarh" localSheetId="26">#REF!</definedName>
    <definedName name="Awagarh" localSheetId="1">#REF!</definedName>
    <definedName name="Awagarh" localSheetId="7">#REF!</definedName>
    <definedName name="Awagarh" localSheetId="11">#REF!</definedName>
    <definedName name="Awagarh" localSheetId="9">#REF!</definedName>
    <definedName name="Awagarh" localSheetId="27">#REF!</definedName>
    <definedName name="Awagarh" localSheetId="14">#REF!</definedName>
    <definedName name="Awagarh" localSheetId="16">#REF!</definedName>
    <definedName name="Awagarh" localSheetId="13">#REF!</definedName>
    <definedName name="Awagarh" localSheetId="18">#REF!</definedName>
    <definedName name="Awagarh" localSheetId="2">#REF!</definedName>
    <definedName name="Awagarh" localSheetId="17">#REF!</definedName>
    <definedName name="Awagarh">#REF!</definedName>
    <definedName name="b" localSheetId="15">#REF!</definedName>
    <definedName name="b" localSheetId="19">#REF!</definedName>
    <definedName name="b" localSheetId="20">#REF!</definedName>
    <definedName name="b" localSheetId="21">#REF!</definedName>
    <definedName name="b" localSheetId="22">#REF!</definedName>
    <definedName name="b" localSheetId="23">#REF!</definedName>
    <definedName name="b" localSheetId="24">#REF!</definedName>
    <definedName name="b" localSheetId="25">#REF!</definedName>
    <definedName name="b" localSheetId="26">#REF!</definedName>
    <definedName name="b" localSheetId="7">#REF!</definedName>
    <definedName name="b" localSheetId="11">#REF!</definedName>
    <definedName name="b" localSheetId="9">#REF!</definedName>
    <definedName name="b" localSheetId="27">#REF!</definedName>
    <definedName name="b" localSheetId="14">#REF!</definedName>
    <definedName name="b" localSheetId="16">#REF!</definedName>
    <definedName name="b" localSheetId="13">#REF!</definedName>
    <definedName name="b" localSheetId="18">#REF!</definedName>
    <definedName name="b" localSheetId="17">#REF!</definedName>
    <definedName name="b">#REF!</definedName>
    <definedName name="ballies" localSheetId="15">'[14]Material '!$G$31</definedName>
    <definedName name="ballies" localSheetId="1">'[14]Material '!$G$31</definedName>
    <definedName name="ballies" localSheetId="8">'[14]Material '!$G$31</definedName>
    <definedName name="ballies" localSheetId="12">'[14]Material '!$G$31</definedName>
    <definedName name="ballies" localSheetId="10">'[14]Material '!$G$31</definedName>
    <definedName name="ballies" localSheetId="27">'[14]Material '!$G$31</definedName>
    <definedName name="ballies" localSheetId="14">'[14]Material '!$G$31</definedName>
    <definedName name="ballies" localSheetId="13">'[14]Material '!$G$31</definedName>
    <definedName name="ballies">'[15]Material '!$G$31</definedName>
    <definedName name="bargroup1" localSheetId="1" hidden="1">OR([21]SCHEDULE!$J1=0,[21]SCHEDULE!$J1=99)</definedName>
    <definedName name="bargroup1" localSheetId="2" hidden="1">OR([22]SCHEDULE!$J1=0,[22]SCHEDULE!$J1=99)</definedName>
    <definedName name="bargroup1" hidden="1">OR([23]SCHEDULE!$J1=0,[23]SCHEDULE!$J1=99)</definedName>
    <definedName name="bargroup2" localSheetId="1" hidden="1">OR([24]SCHEDULE!$J1=11,[24]SCHEDULE!$J1=33)</definedName>
    <definedName name="bargroup2" localSheetId="2" hidden="1">OR([22]SCHEDULE!$J1=11,[22]SCHEDULE!$J1=33)</definedName>
    <definedName name="bargroup2" hidden="1">OR([22]SCHEDULE!$J1=11,[22]SCHEDULE!$J1=33)</definedName>
    <definedName name="bargroup3" localSheetId="1" hidden="1">OR([24]SCHEDULE!$J1=21,[24]SCHEDULE!$J1=15,[24]SCHEDULE!$J1=13,[24]SCHEDULE!$J1=51,[24]SCHEDULE!$J1=77)</definedName>
    <definedName name="bargroup3" localSheetId="2" hidden="1">OR([22]SCHEDULE!$J1=21,[22]SCHEDULE!$J1=15,[22]SCHEDULE!$J1=13,[22]SCHEDULE!$J1=51,[22]SCHEDULE!$J1=77)</definedName>
    <definedName name="bargroup3" hidden="1">OR([22]SCHEDULE!$J1=21,[22]SCHEDULE!$J1=15,[22]SCHEDULE!$J1=13,[22]SCHEDULE!$J1=51,[22]SCHEDULE!$J1=77)</definedName>
    <definedName name="bargroup4" localSheetId="1" hidden="1">OR([24]SCHEDULE!$J1=26,[24]SCHEDULE!$J1=31)</definedName>
    <definedName name="bargroup4" localSheetId="2" hidden="1">OR([22]SCHEDULE!$J1=26,[22]SCHEDULE!$J1=31)</definedName>
    <definedName name="bargroup4" hidden="1">OR([22]SCHEDULE!$J1=26,[22]SCHEDULE!$J1=31)</definedName>
    <definedName name="bargroup5" localSheetId="1" hidden="1">OR([24]SCHEDULE!$J1=46,[24]SCHEDULE!$J1=25,[24]SCHEDULE!$J1=44,[24]SCHEDULE!$J1=41)</definedName>
    <definedName name="bargroup5" localSheetId="2" hidden="1">OR([22]SCHEDULE!$J1=46,[22]SCHEDULE!$J1=25,[22]SCHEDULE!$J1=44,[22]SCHEDULE!$J1=41)</definedName>
    <definedName name="bargroup5" hidden="1">OR([22]SCHEDULE!$J1=46,[22]SCHEDULE!$J1=25,[22]SCHEDULE!$J1=44,[22]SCHEDULE!$J1=41)</definedName>
    <definedName name="bargroup6" localSheetId="1" hidden="1">[24]SCHEDULE!$J1=67</definedName>
    <definedName name="bargroup6" localSheetId="2" hidden="1">[22]SCHEDULE!$J1=67</definedName>
    <definedName name="bargroup6" hidden="1">[22]SCHEDULE!$J1=67</definedName>
    <definedName name="bargroup7" localSheetId="1" hidden="1">[24]SCHEDULE!$J1=12</definedName>
    <definedName name="bargroup7" localSheetId="2" hidden="1">[22]SCHEDULE!$J1=12</definedName>
    <definedName name="bargroup7" hidden="1">[22]SCHEDULE!$J1=12</definedName>
    <definedName name="Barkedasalam" localSheetId="15">#REF!</definedName>
    <definedName name="Barkedasalam" localSheetId="19">#REF!</definedName>
    <definedName name="Barkedasalam" localSheetId="20">#REF!</definedName>
    <definedName name="Barkedasalam" localSheetId="21">#REF!</definedName>
    <definedName name="Barkedasalam" localSheetId="22">#REF!</definedName>
    <definedName name="Barkedasalam" localSheetId="23">#REF!</definedName>
    <definedName name="Barkedasalam" localSheetId="24">#REF!</definedName>
    <definedName name="Barkedasalam" localSheetId="25">#REF!</definedName>
    <definedName name="Barkedasalam" localSheetId="26">#REF!</definedName>
    <definedName name="Barkedasalam" localSheetId="1">#REF!</definedName>
    <definedName name="Barkedasalam" localSheetId="7">#REF!</definedName>
    <definedName name="Barkedasalam" localSheetId="8">#REF!</definedName>
    <definedName name="Barkedasalam" localSheetId="11">#REF!</definedName>
    <definedName name="Barkedasalam" localSheetId="12">#REF!</definedName>
    <definedName name="Barkedasalam" localSheetId="9">#REF!</definedName>
    <definedName name="Barkedasalam" localSheetId="10">#REF!</definedName>
    <definedName name="Barkedasalam" localSheetId="27">#REF!</definedName>
    <definedName name="Barkedasalam" localSheetId="14">#REF!</definedName>
    <definedName name="Barkedasalam" localSheetId="16">#REF!</definedName>
    <definedName name="Barkedasalam" localSheetId="13">#REF!</definedName>
    <definedName name="Barkedasalam" localSheetId="18">#REF!</definedName>
    <definedName name="Barkedasalam" localSheetId="2">#REF!</definedName>
    <definedName name="Barkedasalam" localSheetId="17">#REF!</definedName>
    <definedName name="Barkedasalam">#REF!</definedName>
    <definedName name="Barkhedabondar" localSheetId="15">#REF!</definedName>
    <definedName name="Barkhedabondar" localSheetId="19">#REF!</definedName>
    <definedName name="Barkhedabondar" localSheetId="20">#REF!</definedName>
    <definedName name="Barkhedabondar" localSheetId="21">#REF!</definedName>
    <definedName name="Barkhedabondar" localSheetId="22">#REF!</definedName>
    <definedName name="Barkhedabondar" localSheetId="23">#REF!</definedName>
    <definedName name="Barkhedabondar" localSheetId="24">#REF!</definedName>
    <definedName name="Barkhedabondar" localSheetId="25">#REF!</definedName>
    <definedName name="Barkhedabondar" localSheetId="26">#REF!</definedName>
    <definedName name="Barkhedabondar" localSheetId="1">#REF!</definedName>
    <definedName name="Barkhedabondar" localSheetId="7">#REF!</definedName>
    <definedName name="Barkhedabondar" localSheetId="11">#REF!</definedName>
    <definedName name="Barkhedabondar" localSheetId="9">#REF!</definedName>
    <definedName name="Barkhedabondar" localSheetId="27">#REF!</definedName>
    <definedName name="Barkhedabondar" localSheetId="14">#REF!</definedName>
    <definedName name="Barkhedabondar" localSheetId="16">#REF!</definedName>
    <definedName name="Barkhedabondar" localSheetId="13">#REF!</definedName>
    <definedName name="Barkhedabondar" localSheetId="18">#REF!</definedName>
    <definedName name="Barkhedabondar" localSheetId="2">#REF!</definedName>
    <definedName name="Barkhedabondar" localSheetId="17">#REF!</definedName>
    <definedName name="Barkhedabondar">#REF!</definedName>
    <definedName name="BB" localSheetId="15" hidden="1">[25]analysis!#REF!</definedName>
    <definedName name="BB" localSheetId="19" hidden="1">[25]analysis!#REF!</definedName>
    <definedName name="BB" localSheetId="20" hidden="1">[25]analysis!#REF!</definedName>
    <definedName name="BB" localSheetId="21" hidden="1">[25]analysis!#REF!</definedName>
    <definedName name="BB" localSheetId="22" hidden="1">[25]analysis!#REF!</definedName>
    <definedName name="BB" localSheetId="23" hidden="1">[25]analysis!#REF!</definedName>
    <definedName name="BB" localSheetId="24" hidden="1">[25]analysis!#REF!</definedName>
    <definedName name="BB" localSheetId="25" hidden="1">[25]analysis!#REF!</definedName>
    <definedName name="BB" localSheetId="26" hidden="1">[25]analysis!#REF!</definedName>
    <definedName name="BB" localSheetId="1" hidden="1">[25]analysis!#REF!</definedName>
    <definedName name="BB" localSheetId="7" hidden="1">[25]analysis!#REF!</definedName>
    <definedName name="BB" localSheetId="8" hidden="1">[25]analysis!#REF!</definedName>
    <definedName name="BB" localSheetId="11" hidden="1">[25]analysis!#REF!</definedName>
    <definedName name="BB" localSheetId="12" hidden="1">[25]analysis!#REF!</definedName>
    <definedName name="BB" localSheetId="9" hidden="1">[25]analysis!#REF!</definedName>
    <definedName name="BB" localSheetId="10" hidden="1">[25]analysis!#REF!</definedName>
    <definedName name="BB" localSheetId="27" hidden="1">[25]analysis!#REF!</definedName>
    <definedName name="BB" localSheetId="14" hidden="1">[25]analysis!#REF!</definedName>
    <definedName name="BB" localSheetId="16" hidden="1">[25]analysis!#REF!</definedName>
    <definedName name="BB" localSheetId="13" hidden="1">[25]analysis!#REF!</definedName>
    <definedName name="BB" localSheetId="18" hidden="1">[25]analysis!#REF!</definedName>
    <definedName name="BB" localSheetId="17" hidden="1">[25]analysis!#REF!</definedName>
    <definedName name="BB" hidden="1">[25]analysis!#REF!</definedName>
    <definedName name="BC" localSheetId="15">#REF!</definedName>
    <definedName name="BC" localSheetId="19">#REF!</definedName>
    <definedName name="BC" localSheetId="20">#REF!</definedName>
    <definedName name="BC" localSheetId="21">#REF!</definedName>
    <definedName name="BC" localSheetId="22">#REF!</definedName>
    <definedName name="BC" localSheetId="23">#REF!</definedName>
    <definedName name="BC" localSheetId="24">#REF!</definedName>
    <definedName name="BC" localSheetId="25">#REF!</definedName>
    <definedName name="BC" localSheetId="26">#REF!</definedName>
    <definedName name="BC" localSheetId="1">#REF!</definedName>
    <definedName name="BC" localSheetId="7">#REF!</definedName>
    <definedName name="BC" localSheetId="8">#REF!</definedName>
    <definedName name="BC" localSheetId="11">#REF!</definedName>
    <definedName name="BC" localSheetId="12">#REF!</definedName>
    <definedName name="BC" localSheetId="9">#REF!</definedName>
    <definedName name="BC" localSheetId="10">#REF!</definedName>
    <definedName name="BC" localSheetId="27">#REF!</definedName>
    <definedName name="BC" localSheetId="14">#REF!</definedName>
    <definedName name="BC" localSheetId="16">#REF!</definedName>
    <definedName name="BC" localSheetId="13">#REF!</definedName>
    <definedName name="BC" localSheetId="18">#REF!</definedName>
    <definedName name="BC" localSheetId="2">#REF!</definedName>
    <definedName name="BC" localSheetId="17">#REF!</definedName>
    <definedName name="BC">#REF!</definedName>
    <definedName name="BD" localSheetId="15" hidden="1">[25]analysis!#REF!</definedName>
    <definedName name="BD" localSheetId="19" hidden="1">[25]analysis!#REF!</definedName>
    <definedName name="BD" localSheetId="20" hidden="1">[25]analysis!#REF!</definedName>
    <definedName name="BD" localSheetId="21" hidden="1">[25]analysis!#REF!</definedName>
    <definedName name="BD" localSheetId="22" hidden="1">[25]analysis!#REF!</definedName>
    <definedName name="BD" localSheetId="23" hidden="1">[25]analysis!#REF!</definedName>
    <definedName name="BD" localSheetId="24" hidden="1">[25]analysis!#REF!</definedName>
    <definedName name="BD" localSheetId="25" hidden="1">[25]analysis!#REF!</definedName>
    <definedName name="BD" localSheetId="26" hidden="1">[25]analysis!#REF!</definedName>
    <definedName name="BD" localSheetId="1" hidden="1">[25]analysis!#REF!</definedName>
    <definedName name="BD" localSheetId="7" hidden="1">[25]analysis!#REF!</definedName>
    <definedName name="BD" localSheetId="8" hidden="1">[25]analysis!#REF!</definedName>
    <definedName name="BD" localSheetId="11" hidden="1">[25]analysis!#REF!</definedName>
    <definedName name="BD" localSheetId="12" hidden="1">[25]analysis!#REF!</definedName>
    <definedName name="BD" localSheetId="9" hidden="1">[25]analysis!#REF!</definedName>
    <definedName name="BD" localSheetId="10" hidden="1">[25]analysis!#REF!</definedName>
    <definedName name="BD" localSheetId="27" hidden="1">[25]analysis!#REF!</definedName>
    <definedName name="BD" localSheetId="14" hidden="1">[25]analysis!#REF!</definedName>
    <definedName name="BD" localSheetId="16" hidden="1">[25]analysis!#REF!</definedName>
    <definedName name="BD" localSheetId="13" hidden="1">[25]analysis!#REF!</definedName>
    <definedName name="BD" localSheetId="18" hidden="1">[25]analysis!#REF!</definedName>
    <definedName name="BD" localSheetId="17" hidden="1">[25]analysis!#REF!</definedName>
    <definedName name="BD" hidden="1">[25]analysis!#REF!</definedName>
    <definedName name="BE" localSheetId="15" hidden="1">[25]analysis!#REF!</definedName>
    <definedName name="BE" localSheetId="19" hidden="1">[25]analysis!#REF!</definedName>
    <definedName name="BE" localSheetId="20" hidden="1">[25]analysis!#REF!</definedName>
    <definedName name="BE" localSheetId="21" hidden="1">[25]analysis!#REF!</definedName>
    <definedName name="BE" localSheetId="22" hidden="1">[25]analysis!#REF!</definedName>
    <definedName name="BE" localSheetId="23" hidden="1">[25]analysis!#REF!</definedName>
    <definedName name="BE" localSheetId="24" hidden="1">[25]analysis!#REF!</definedName>
    <definedName name="BE" localSheetId="25" hidden="1">[25]analysis!#REF!</definedName>
    <definedName name="BE" localSheetId="26" hidden="1">[25]analysis!#REF!</definedName>
    <definedName name="BE" localSheetId="1" hidden="1">[25]analysis!#REF!</definedName>
    <definedName name="BE" localSheetId="7" hidden="1">[25]analysis!#REF!</definedName>
    <definedName name="BE" localSheetId="8" hidden="1">[25]analysis!#REF!</definedName>
    <definedName name="BE" localSheetId="11" hidden="1">[25]analysis!#REF!</definedName>
    <definedName name="BE" localSheetId="12" hidden="1">[25]analysis!#REF!</definedName>
    <definedName name="BE" localSheetId="9" hidden="1">[25]analysis!#REF!</definedName>
    <definedName name="BE" localSheetId="10" hidden="1">[25]analysis!#REF!</definedName>
    <definedName name="BE" localSheetId="27" hidden="1">[25]analysis!#REF!</definedName>
    <definedName name="BE" localSheetId="14" hidden="1">[25]analysis!#REF!</definedName>
    <definedName name="BE" localSheetId="16" hidden="1">[25]analysis!#REF!</definedName>
    <definedName name="BE" localSheetId="13" hidden="1">[25]analysis!#REF!</definedName>
    <definedName name="BE" localSheetId="18" hidden="1">[25]analysis!#REF!</definedName>
    <definedName name="BE" localSheetId="17" hidden="1">[25]analysis!#REF!</definedName>
    <definedName name="BE" hidden="1">[25]analysis!#REF!</definedName>
    <definedName name="beh1245632" localSheetId="15">'[26]TOS-F'!#REF!</definedName>
    <definedName name="beh1245632" localSheetId="19">'[26]TOS-F'!#REF!</definedName>
    <definedName name="beh1245632" localSheetId="20">'[26]TOS-F'!#REF!</definedName>
    <definedName name="beh1245632" localSheetId="21">'[26]TOS-F'!#REF!</definedName>
    <definedName name="beh1245632" localSheetId="22">'[26]TOS-F'!#REF!</definedName>
    <definedName name="beh1245632" localSheetId="23">'[26]TOS-F'!#REF!</definedName>
    <definedName name="beh1245632" localSheetId="24">'[26]TOS-F'!#REF!</definedName>
    <definedName name="beh1245632" localSheetId="25">'[26]TOS-F'!#REF!</definedName>
    <definedName name="beh1245632" localSheetId="26">'[26]TOS-F'!#REF!</definedName>
    <definedName name="beh1245632" localSheetId="1">'[26]TOS-F'!#REF!</definedName>
    <definedName name="beh1245632" localSheetId="7">'[26]TOS-F'!#REF!</definedName>
    <definedName name="beh1245632" localSheetId="11">'[26]TOS-F'!#REF!</definedName>
    <definedName name="beh1245632" localSheetId="9">'[26]TOS-F'!#REF!</definedName>
    <definedName name="beh1245632" localSheetId="27">'[26]TOS-F'!#REF!</definedName>
    <definedName name="beh1245632" localSheetId="14">'[26]TOS-F'!#REF!</definedName>
    <definedName name="beh1245632" localSheetId="16">'[26]TOS-F'!#REF!</definedName>
    <definedName name="beh1245632" localSheetId="13">'[26]TOS-F'!#REF!</definedName>
    <definedName name="beh1245632" localSheetId="18">'[26]TOS-F'!#REF!</definedName>
    <definedName name="beh1245632" localSheetId="17">'[26]TOS-F'!#REF!</definedName>
    <definedName name="beh1245632">'[26]TOS-F'!#REF!</definedName>
    <definedName name="BENCHES" localSheetId="15">#REF!</definedName>
    <definedName name="BENCHES" localSheetId="19">#REF!</definedName>
    <definedName name="BENCHES" localSheetId="20">#REF!</definedName>
    <definedName name="BENCHES" localSheetId="21">#REF!</definedName>
    <definedName name="BENCHES" localSheetId="22">#REF!</definedName>
    <definedName name="BENCHES" localSheetId="23">#REF!</definedName>
    <definedName name="BENCHES" localSheetId="24">#REF!</definedName>
    <definedName name="BENCHES" localSheetId="25">#REF!</definedName>
    <definedName name="BENCHES" localSheetId="26">#REF!</definedName>
    <definedName name="BENCHES" localSheetId="7">#REF!</definedName>
    <definedName name="BENCHES" localSheetId="8">#REF!</definedName>
    <definedName name="BENCHES" localSheetId="11">#REF!</definedName>
    <definedName name="BENCHES" localSheetId="12">#REF!</definedName>
    <definedName name="BENCHES" localSheetId="9">#REF!</definedName>
    <definedName name="BENCHES" localSheetId="10">#REF!</definedName>
    <definedName name="BENCHES" localSheetId="27">#REF!</definedName>
    <definedName name="BENCHES" localSheetId="14">#REF!</definedName>
    <definedName name="BENCHES" localSheetId="16">#REF!</definedName>
    <definedName name="BENCHES" localSheetId="13">#REF!</definedName>
    <definedName name="BENCHES" localSheetId="18">#REF!</definedName>
    <definedName name="BENCHES" localSheetId="17">#REF!</definedName>
    <definedName name="BENCHES">#REF!</definedName>
    <definedName name="bf" localSheetId="15">#REF!</definedName>
    <definedName name="bf" localSheetId="19">#REF!</definedName>
    <definedName name="bf" localSheetId="20">#REF!</definedName>
    <definedName name="bf" localSheetId="21">#REF!</definedName>
    <definedName name="bf" localSheetId="22">#REF!</definedName>
    <definedName name="bf" localSheetId="23">#REF!</definedName>
    <definedName name="bf" localSheetId="24">#REF!</definedName>
    <definedName name="bf" localSheetId="25">#REF!</definedName>
    <definedName name="bf" localSheetId="26">#REF!</definedName>
    <definedName name="bf" localSheetId="1">#REF!</definedName>
    <definedName name="bf" localSheetId="7">#REF!</definedName>
    <definedName name="bf" localSheetId="11">#REF!</definedName>
    <definedName name="bf" localSheetId="9">#REF!</definedName>
    <definedName name="bf" localSheetId="27">#REF!</definedName>
    <definedName name="bf" localSheetId="14">#REF!</definedName>
    <definedName name="bf" localSheetId="16">#REF!</definedName>
    <definedName name="bf" localSheetId="13">#REF!</definedName>
    <definedName name="bf" localSheetId="18">#REF!</definedName>
    <definedName name="bf" localSheetId="2">#REF!</definedName>
    <definedName name="bf" localSheetId="17">#REF!</definedName>
    <definedName name="bf">#REF!</definedName>
    <definedName name="BG" localSheetId="15" hidden="1">[25]analysis!#REF!</definedName>
    <definedName name="BG" localSheetId="19" hidden="1">[25]analysis!#REF!</definedName>
    <definedName name="BG" localSheetId="20" hidden="1">[25]analysis!#REF!</definedName>
    <definedName name="BG" localSheetId="21" hidden="1">[25]analysis!#REF!</definedName>
    <definedName name="BG" localSheetId="22" hidden="1">[25]analysis!#REF!</definedName>
    <definedName name="BG" localSheetId="23" hidden="1">[25]analysis!#REF!</definedName>
    <definedName name="BG" localSheetId="24" hidden="1">[25]analysis!#REF!</definedName>
    <definedName name="BG" localSheetId="25" hidden="1">[25]analysis!#REF!</definedName>
    <definedName name="BG" localSheetId="26" hidden="1">[25]analysis!#REF!</definedName>
    <definedName name="BG" localSheetId="1" hidden="1">[25]analysis!#REF!</definedName>
    <definedName name="BG" localSheetId="7" hidden="1">[25]analysis!#REF!</definedName>
    <definedName name="BG" localSheetId="8" hidden="1">[25]analysis!#REF!</definedName>
    <definedName name="BG" localSheetId="11" hidden="1">[25]analysis!#REF!</definedName>
    <definedName name="BG" localSheetId="12" hidden="1">[25]analysis!#REF!</definedName>
    <definedName name="BG" localSheetId="9" hidden="1">[25]analysis!#REF!</definedName>
    <definedName name="BG" localSheetId="10" hidden="1">[25]analysis!#REF!</definedName>
    <definedName name="BG" localSheetId="27" hidden="1">[25]analysis!#REF!</definedName>
    <definedName name="BG" localSheetId="14" hidden="1">[25]analysis!#REF!</definedName>
    <definedName name="BG" localSheetId="16" hidden="1">[25]analysis!#REF!</definedName>
    <definedName name="BG" localSheetId="13" hidden="1">[25]analysis!#REF!</definedName>
    <definedName name="BG" localSheetId="18" hidden="1">[25]analysis!#REF!</definedName>
    <definedName name="BG" localSheetId="17" hidden="1">[25]analysis!#REF!</definedName>
    <definedName name="BG" hidden="1">[25]analysis!#REF!</definedName>
    <definedName name="BH" localSheetId="15" hidden="1">[25]analysis!#REF!</definedName>
    <definedName name="BH" localSheetId="19" hidden="1">[25]analysis!#REF!</definedName>
    <definedName name="BH" localSheetId="20" hidden="1">[25]analysis!#REF!</definedName>
    <definedName name="BH" localSheetId="21" hidden="1">[25]analysis!#REF!</definedName>
    <definedName name="BH" localSheetId="22" hidden="1">[25]analysis!#REF!</definedName>
    <definedName name="BH" localSheetId="23" hidden="1">[25]analysis!#REF!</definedName>
    <definedName name="BH" localSheetId="24" hidden="1">[25]analysis!#REF!</definedName>
    <definedName name="BH" localSheetId="25" hidden="1">[25]analysis!#REF!</definedName>
    <definedName name="BH" localSheetId="26" hidden="1">[25]analysis!#REF!</definedName>
    <definedName name="BH" localSheetId="1" hidden="1">[25]analysis!#REF!</definedName>
    <definedName name="BH" localSheetId="7" hidden="1">[25]analysis!#REF!</definedName>
    <definedName name="BH" localSheetId="8" hidden="1">[25]analysis!#REF!</definedName>
    <definedName name="BH" localSheetId="11" hidden="1">[25]analysis!#REF!</definedName>
    <definedName name="BH" localSheetId="12" hidden="1">[25]analysis!#REF!</definedName>
    <definedName name="BH" localSheetId="9" hidden="1">[25]analysis!#REF!</definedName>
    <definedName name="BH" localSheetId="10" hidden="1">[25]analysis!#REF!</definedName>
    <definedName name="BH" localSheetId="27" hidden="1">[25]analysis!#REF!</definedName>
    <definedName name="BH" localSheetId="14" hidden="1">[25]analysis!#REF!</definedName>
    <definedName name="BH" localSheetId="16" hidden="1">[25]analysis!#REF!</definedName>
    <definedName name="BH" localSheetId="13" hidden="1">[25]analysis!#REF!</definedName>
    <definedName name="BH" localSheetId="18" hidden="1">[25]analysis!#REF!</definedName>
    <definedName name="BH" localSheetId="17" hidden="1">[25]analysis!#REF!</definedName>
    <definedName name="BH" hidden="1">[25]analysis!#REF!</definedName>
    <definedName name="bhistee" localSheetId="15">#REF!</definedName>
    <definedName name="bhistee" localSheetId="19">#REF!</definedName>
    <definedName name="bhistee" localSheetId="20">#REF!</definedName>
    <definedName name="bhistee" localSheetId="21">#REF!</definedName>
    <definedName name="bhistee" localSheetId="22">#REF!</definedName>
    <definedName name="bhistee" localSheetId="23">#REF!</definedName>
    <definedName name="bhistee" localSheetId="24">#REF!</definedName>
    <definedName name="bhistee" localSheetId="25">#REF!</definedName>
    <definedName name="bhistee" localSheetId="26">#REF!</definedName>
    <definedName name="bhistee" localSheetId="1">#REF!</definedName>
    <definedName name="bhistee" localSheetId="7">#REF!</definedName>
    <definedName name="bhistee" localSheetId="8">#REF!</definedName>
    <definedName name="bhistee" localSheetId="11">#REF!</definedName>
    <definedName name="bhistee" localSheetId="12">#REF!</definedName>
    <definedName name="bhistee" localSheetId="9">#REF!</definedName>
    <definedName name="bhistee" localSheetId="10">#REF!</definedName>
    <definedName name="bhistee" localSheetId="27">#REF!</definedName>
    <definedName name="bhistee" localSheetId="14">#REF!</definedName>
    <definedName name="bhistee" localSheetId="16">#REF!</definedName>
    <definedName name="bhistee" localSheetId="13">#REF!</definedName>
    <definedName name="bhistee" localSheetId="18">#REF!</definedName>
    <definedName name="bhistee" localSheetId="2">#REF!</definedName>
    <definedName name="bhistee" localSheetId="17">#REF!</definedName>
    <definedName name="bhistee">#REF!</definedName>
    <definedName name="bhisti" localSheetId="15">#REF!</definedName>
    <definedName name="bhisti" localSheetId="19">#REF!</definedName>
    <definedName name="bhisti" localSheetId="20">#REF!</definedName>
    <definedName name="bhisti" localSheetId="21">#REF!</definedName>
    <definedName name="bhisti" localSheetId="22">#REF!</definedName>
    <definedName name="bhisti" localSheetId="23">#REF!</definedName>
    <definedName name="bhisti" localSheetId="24">#REF!</definedName>
    <definedName name="bhisti" localSheetId="25">#REF!</definedName>
    <definedName name="bhisti" localSheetId="26">#REF!</definedName>
    <definedName name="bhisti" localSheetId="1">#REF!</definedName>
    <definedName name="bhisti" localSheetId="7">#REF!</definedName>
    <definedName name="bhisti" localSheetId="11">#REF!</definedName>
    <definedName name="bhisti" localSheetId="9">#REF!</definedName>
    <definedName name="bhisti" localSheetId="27">#REF!</definedName>
    <definedName name="bhisti" localSheetId="14">#REF!</definedName>
    <definedName name="bhisti" localSheetId="16">#REF!</definedName>
    <definedName name="bhisti" localSheetId="13">#REF!</definedName>
    <definedName name="bhisti" localSheetId="18">#REF!</definedName>
    <definedName name="bhisti" localSheetId="2">#REF!</definedName>
    <definedName name="bhisti" localSheetId="17">#REF!</definedName>
    <definedName name="bhisti">#REF!</definedName>
    <definedName name="bitumen" localSheetId="15">#REF!</definedName>
    <definedName name="bitumen" localSheetId="19">#REF!</definedName>
    <definedName name="bitumen" localSheetId="20">#REF!</definedName>
    <definedName name="bitumen" localSheetId="21">#REF!</definedName>
    <definedName name="bitumen" localSheetId="22">#REF!</definedName>
    <definedName name="bitumen" localSheetId="23">#REF!</definedName>
    <definedName name="bitumen" localSheetId="24">#REF!</definedName>
    <definedName name="bitumen" localSheetId="25">#REF!</definedName>
    <definedName name="bitumen" localSheetId="26">#REF!</definedName>
    <definedName name="bitumen" localSheetId="1">#REF!</definedName>
    <definedName name="bitumen" localSheetId="7">#REF!</definedName>
    <definedName name="bitumen" localSheetId="11">#REF!</definedName>
    <definedName name="bitumen" localSheetId="9">#REF!</definedName>
    <definedName name="bitumen" localSheetId="27">#REF!</definedName>
    <definedName name="bitumen" localSheetId="14">#REF!</definedName>
    <definedName name="bitumen" localSheetId="16">#REF!</definedName>
    <definedName name="bitumen" localSheetId="13">#REF!</definedName>
    <definedName name="bitumen" localSheetId="18">#REF!</definedName>
    <definedName name="bitumen" localSheetId="2">#REF!</definedName>
    <definedName name="bitumen" localSheetId="17">#REF!</definedName>
    <definedName name="bitumen">#REF!</definedName>
    <definedName name="bitumen6070" localSheetId="15">#REF!</definedName>
    <definedName name="bitumen6070" localSheetId="19">#REF!</definedName>
    <definedName name="bitumen6070" localSheetId="20">#REF!</definedName>
    <definedName name="bitumen6070" localSheetId="21">#REF!</definedName>
    <definedName name="bitumen6070" localSheetId="22">#REF!</definedName>
    <definedName name="bitumen6070" localSheetId="23">#REF!</definedName>
    <definedName name="bitumen6070" localSheetId="24">#REF!</definedName>
    <definedName name="bitumen6070" localSheetId="25">#REF!</definedName>
    <definedName name="bitumen6070" localSheetId="26">#REF!</definedName>
    <definedName name="bitumen6070" localSheetId="1">#REF!</definedName>
    <definedName name="bitumen6070" localSheetId="7">#REF!</definedName>
    <definedName name="bitumen6070" localSheetId="11">#REF!</definedName>
    <definedName name="bitumen6070" localSheetId="9">#REF!</definedName>
    <definedName name="bitumen6070" localSheetId="27">#REF!</definedName>
    <definedName name="bitumen6070" localSheetId="14">#REF!</definedName>
    <definedName name="bitumen6070" localSheetId="16">#REF!</definedName>
    <definedName name="bitumen6070" localSheetId="13">#REF!</definedName>
    <definedName name="bitumen6070" localSheetId="18">#REF!</definedName>
    <definedName name="bitumen6070" localSheetId="2">#REF!</definedName>
    <definedName name="bitumen6070" localSheetId="17">#REF!</definedName>
    <definedName name="bitumen6070">#REF!</definedName>
    <definedName name="bitumenboiler" localSheetId="15">#REF!</definedName>
    <definedName name="bitumenboiler" localSheetId="19">#REF!</definedName>
    <definedName name="bitumenboiler" localSheetId="20">#REF!</definedName>
    <definedName name="bitumenboiler" localSheetId="21">#REF!</definedName>
    <definedName name="bitumenboiler" localSheetId="22">#REF!</definedName>
    <definedName name="bitumenboiler" localSheetId="23">#REF!</definedName>
    <definedName name="bitumenboiler" localSheetId="24">#REF!</definedName>
    <definedName name="bitumenboiler" localSheetId="25">#REF!</definedName>
    <definedName name="bitumenboiler" localSheetId="26">#REF!</definedName>
    <definedName name="bitumenboiler" localSheetId="1">#REF!</definedName>
    <definedName name="bitumenboiler" localSheetId="7">#REF!</definedName>
    <definedName name="bitumenboiler" localSheetId="11">#REF!</definedName>
    <definedName name="bitumenboiler" localSheetId="9">#REF!</definedName>
    <definedName name="bitumenboiler" localSheetId="27">#REF!</definedName>
    <definedName name="bitumenboiler" localSheetId="14">#REF!</definedName>
    <definedName name="bitumenboiler" localSheetId="16">#REF!</definedName>
    <definedName name="bitumenboiler" localSheetId="13">#REF!</definedName>
    <definedName name="bitumenboiler" localSheetId="18">#REF!</definedName>
    <definedName name="bitumenboiler" localSheetId="2">#REF!</definedName>
    <definedName name="bitumenboiler" localSheetId="17">#REF!</definedName>
    <definedName name="bitumenboiler">#REF!</definedName>
    <definedName name="bitumenemul" localSheetId="15">#REF!</definedName>
    <definedName name="bitumenemul" localSheetId="19">#REF!</definedName>
    <definedName name="bitumenemul" localSheetId="20">#REF!</definedName>
    <definedName name="bitumenemul" localSheetId="21">#REF!</definedName>
    <definedName name="bitumenemul" localSheetId="22">#REF!</definedName>
    <definedName name="bitumenemul" localSheetId="23">#REF!</definedName>
    <definedName name="bitumenemul" localSheetId="24">#REF!</definedName>
    <definedName name="bitumenemul" localSheetId="25">#REF!</definedName>
    <definedName name="bitumenemul" localSheetId="26">#REF!</definedName>
    <definedName name="bitumenemul" localSheetId="1">#REF!</definedName>
    <definedName name="bitumenemul" localSheetId="7">#REF!</definedName>
    <definedName name="bitumenemul" localSheetId="11">#REF!</definedName>
    <definedName name="bitumenemul" localSheetId="9">#REF!</definedName>
    <definedName name="bitumenemul" localSheetId="27">#REF!</definedName>
    <definedName name="bitumenemul" localSheetId="14">#REF!</definedName>
    <definedName name="bitumenemul" localSheetId="16">#REF!</definedName>
    <definedName name="bitumenemul" localSheetId="13">#REF!</definedName>
    <definedName name="bitumenemul" localSheetId="18">#REF!</definedName>
    <definedName name="bitumenemul" localSheetId="2">#REF!</definedName>
    <definedName name="bitumenemul" localSheetId="17">#REF!</definedName>
    <definedName name="bitumenemul">#REF!</definedName>
    <definedName name="BJ" localSheetId="15" hidden="1">[25]analysis!#REF!</definedName>
    <definedName name="BJ" localSheetId="19" hidden="1">[25]analysis!#REF!</definedName>
    <definedName name="BJ" localSheetId="20" hidden="1">[25]analysis!#REF!</definedName>
    <definedName name="BJ" localSheetId="21" hidden="1">[25]analysis!#REF!</definedName>
    <definedName name="BJ" localSheetId="22" hidden="1">[25]analysis!#REF!</definedName>
    <definedName name="BJ" localSheetId="23" hidden="1">[25]analysis!#REF!</definedName>
    <definedName name="BJ" localSheetId="24" hidden="1">[25]analysis!#REF!</definedName>
    <definedName name="BJ" localSheetId="25" hidden="1">[25]analysis!#REF!</definedName>
    <definedName name="BJ" localSheetId="26" hidden="1">[25]analysis!#REF!</definedName>
    <definedName name="BJ" localSheetId="1" hidden="1">[25]analysis!#REF!</definedName>
    <definedName name="BJ" localSheetId="7" hidden="1">[25]analysis!#REF!</definedName>
    <definedName name="BJ" localSheetId="8" hidden="1">[25]analysis!#REF!</definedName>
    <definedName name="BJ" localSheetId="11" hidden="1">[25]analysis!#REF!</definedName>
    <definedName name="BJ" localSheetId="12" hidden="1">[25]analysis!#REF!</definedName>
    <definedName name="BJ" localSheetId="9" hidden="1">[25]analysis!#REF!</definedName>
    <definedName name="BJ" localSheetId="10" hidden="1">[25]analysis!#REF!</definedName>
    <definedName name="BJ" localSheetId="27" hidden="1">[25]analysis!#REF!</definedName>
    <definedName name="BJ" localSheetId="14" hidden="1">[25]analysis!#REF!</definedName>
    <definedName name="BJ" localSheetId="16" hidden="1">[25]analysis!#REF!</definedName>
    <definedName name="BJ" localSheetId="13" hidden="1">[25]analysis!#REF!</definedName>
    <definedName name="BJ" localSheetId="18" hidden="1">[25]analysis!#REF!</definedName>
    <definedName name="BJ" localSheetId="17" hidden="1">[25]analysis!#REF!</definedName>
    <definedName name="BJ" hidden="1">[25]analysis!#REF!</definedName>
    <definedName name="blacksmith" localSheetId="15">#REF!</definedName>
    <definedName name="blacksmith" localSheetId="19">#REF!</definedName>
    <definedName name="blacksmith" localSheetId="20">#REF!</definedName>
    <definedName name="blacksmith" localSheetId="21">#REF!</definedName>
    <definedName name="blacksmith" localSheetId="22">#REF!</definedName>
    <definedName name="blacksmith" localSheetId="23">#REF!</definedName>
    <definedName name="blacksmith" localSheetId="24">#REF!</definedName>
    <definedName name="blacksmith" localSheetId="25">#REF!</definedName>
    <definedName name="blacksmith" localSheetId="26">#REF!</definedName>
    <definedName name="blacksmith" localSheetId="1">#REF!</definedName>
    <definedName name="blacksmith" localSheetId="7">#REF!</definedName>
    <definedName name="blacksmith" localSheetId="8">#REF!</definedName>
    <definedName name="blacksmith" localSheetId="11">#REF!</definedName>
    <definedName name="blacksmith" localSheetId="12">#REF!</definedName>
    <definedName name="blacksmith" localSheetId="9">#REF!</definedName>
    <definedName name="blacksmith" localSheetId="10">#REF!</definedName>
    <definedName name="blacksmith" localSheetId="27">#REF!</definedName>
    <definedName name="blacksmith" localSheetId="14">#REF!</definedName>
    <definedName name="blacksmith" localSheetId="16">#REF!</definedName>
    <definedName name="blacksmith" localSheetId="13">#REF!</definedName>
    <definedName name="blacksmith" localSheetId="18">#REF!</definedName>
    <definedName name="blacksmith" localSheetId="2">#REF!</definedName>
    <definedName name="blacksmith" localSheetId="17">#REF!</definedName>
    <definedName name="blacksmith">#REF!</definedName>
    <definedName name="blacksmithhelper" localSheetId="15">#REF!</definedName>
    <definedName name="blacksmithhelper" localSheetId="19">#REF!</definedName>
    <definedName name="blacksmithhelper" localSheetId="20">#REF!</definedName>
    <definedName name="blacksmithhelper" localSheetId="21">#REF!</definedName>
    <definedName name="blacksmithhelper" localSheetId="22">#REF!</definedName>
    <definedName name="blacksmithhelper" localSheetId="23">#REF!</definedName>
    <definedName name="blacksmithhelper" localSheetId="24">#REF!</definedName>
    <definedName name="blacksmithhelper" localSheetId="25">#REF!</definedName>
    <definedName name="blacksmithhelper" localSheetId="26">#REF!</definedName>
    <definedName name="blacksmithhelper" localSheetId="1">#REF!</definedName>
    <definedName name="blacksmithhelper" localSheetId="7">#REF!</definedName>
    <definedName name="blacksmithhelper" localSheetId="11">#REF!</definedName>
    <definedName name="blacksmithhelper" localSheetId="9">#REF!</definedName>
    <definedName name="blacksmithhelper" localSheetId="27">#REF!</definedName>
    <definedName name="blacksmithhelper" localSheetId="14">#REF!</definedName>
    <definedName name="blacksmithhelper" localSheetId="16">#REF!</definedName>
    <definedName name="blacksmithhelper" localSheetId="13">#REF!</definedName>
    <definedName name="blacksmithhelper" localSheetId="18">#REF!</definedName>
    <definedName name="blacksmithhelper" localSheetId="2">#REF!</definedName>
    <definedName name="blacksmithhelper" localSheetId="17">#REF!</definedName>
    <definedName name="blacksmithhelper">#REF!</definedName>
    <definedName name="blaster" localSheetId="15">#REF!</definedName>
    <definedName name="blaster" localSheetId="19">#REF!</definedName>
    <definedName name="blaster" localSheetId="20">#REF!</definedName>
    <definedName name="blaster" localSheetId="21">#REF!</definedName>
    <definedName name="blaster" localSheetId="22">#REF!</definedName>
    <definedName name="blaster" localSheetId="23">#REF!</definedName>
    <definedName name="blaster" localSheetId="24">#REF!</definedName>
    <definedName name="blaster" localSheetId="25">#REF!</definedName>
    <definedName name="blaster" localSheetId="26">#REF!</definedName>
    <definedName name="blaster" localSheetId="1">#REF!</definedName>
    <definedName name="blaster" localSheetId="7">#REF!</definedName>
    <definedName name="blaster" localSheetId="11">#REF!</definedName>
    <definedName name="blaster" localSheetId="9">#REF!</definedName>
    <definedName name="blaster" localSheetId="27">#REF!</definedName>
    <definedName name="blaster" localSheetId="14">#REF!</definedName>
    <definedName name="blaster" localSheetId="16">#REF!</definedName>
    <definedName name="blaster" localSheetId="13">#REF!</definedName>
    <definedName name="blaster" localSheetId="18">#REF!</definedName>
    <definedName name="blaster" localSheetId="2">#REF!</definedName>
    <definedName name="blaster" localSheetId="17">#REF!</definedName>
    <definedName name="blaster">#REF!</definedName>
    <definedName name="Block" localSheetId="15" hidden="1">#REF!</definedName>
    <definedName name="Block" localSheetId="19" hidden="1">#REF!</definedName>
    <definedName name="Block" localSheetId="20" hidden="1">#REF!</definedName>
    <definedName name="Block" localSheetId="21" hidden="1">#REF!</definedName>
    <definedName name="Block" localSheetId="22" hidden="1">#REF!</definedName>
    <definedName name="Block" localSheetId="23" hidden="1">#REF!</definedName>
    <definedName name="Block" localSheetId="24" hidden="1">#REF!</definedName>
    <definedName name="Block" localSheetId="25" hidden="1">#REF!</definedName>
    <definedName name="Block" localSheetId="26" hidden="1">#REF!</definedName>
    <definedName name="Block" localSheetId="1" hidden="1">#REF!</definedName>
    <definedName name="Block" localSheetId="7" hidden="1">#REF!</definedName>
    <definedName name="Block" localSheetId="11" hidden="1">#REF!</definedName>
    <definedName name="Block" localSheetId="9" hidden="1">#REF!</definedName>
    <definedName name="Block" localSheetId="27" hidden="1">#REF!</definedName>
    <definedName name="Block" localSheetId="14" hidden="1">#REF!</definedName>
    <definedName name="Block" localSheetId="16" hidden="1">#REF!</definedName>
    <definedName name="Block" localSheetId="13" hidden="1">#REF!</definedName>
    <definedName name="Block" localSheetId="18" hidden="1">#REF!</definedName>
    <definedName name="Block" localSheetId="2" hidden="1">#REF!</definedName>
    <definedName name="Block" localSheetId="17" hidden="1">#REF!</definedName>
    <definedName name="Block" hidden="1">#REF!</definedName>
    <definedName name="BM" localSheetId="15">#REF!</definedName>
    <definedName name="BM" localSheetId="19">#REF!</definedName>
    <definedName name="BM" localSheetId="20">#REF!</definedName>
    <definedName name="BM" localSheetId="21">#REF!</definedName>
    <definedName name="BM" localSheetId="22">#REF!</definedName>
    <definedName name="BM" localSheetId="23">#REF!</definedName>
    <definedName name="BM" localSheetId="24">#REF!</definedName>
    <definedName name="BM" localSheetId="25">#REF!</definedName>
    <definedName name="BM" localSheetId="26">#REF!</definedName>
    <definedName name="BM" localSheetId="1">#REF!</definedName>
    <definedName name="BM" localSheetId="7">#REF!</definedName>
    <definedName name="BM" localSheetId="11">#REF!</definedName>
    <definedName name="BM" localSheetId="9">#REF!</definedName>
    <definedName name="BM" localSheetId="27">#REF!</definedName>
    <definedName name="BM" localSheetId="14">#REF!</definedName>
    <definedName name="BM" localSheetId="16">#REF!</definedName>
    <definedName name="BM" localSheetId="13">#REF!</definedName>
    <definedName name="BM" localSheetId="18">#REF!</definedName>
    <definedName name="BM" localSheetId="2">#REF!</definedName>
    <definedName name="BM" localSheetId="17">#REF!</definedName>
    <definedName name="BM">#REF!</definedName>
    <definedName name="bondstone" localSheetId="15">'[14]Material '!$G$40</definedName>
    <definedName name="bondstone" localSheetId="1">'[14]Material '!$G$40</definedName>
    <definedName name="bondstone" localSheetId="8">'[14]Material '!$G$40</definedName>
    <definedName name="bondstone" localSheetId="12">'[14]Material '!$G$40</definedName>
    <definedName name="bondstone" localSheetId="10">'[14]Material '!$G$40</definedName>
    <definedName name="bondstone" localSheetId="27">'[14]Material '!$G$40</definedName>
    <definedName name="bondstone" localSheetId="14">'[14]Material '!$G$40</definedName>
    <definedName name="bondstone" localSheetId="13">'[14]Material '!$G$40</definedName>
    <definedName name="bondstone">'[15]Material '!$G$40</definedName>
    <definedName name="boulder" localSheetId="15">#REF!</definedName>
    <definedName name="boulder" localSheetId="19">#REF!</definedName>
    <definedName name="boulder" localSheetId="20">#REF!</definedName>
    <definedName name="boulder" localSheetId="21">#REF!</definedName>
    <definedName name="boulder" localSheetId="22">#REF!</definedName>
    <definedName name="boulder" localSheetId="23">#REF!</definedName>
    <definedName name="boulder" localSheetId="24">#REF!</definedName>
    <definedName name="boulder" localSheetId="25">#REF!</definedName>
    <definedName name="boulder" localSheetId="26">#REF!</definedName>
    <definedName name="boulder" localSheetId="1">#REF!</definedName>
    <definedName name="boulder" localSheetId="7">#REF!</definedName>
    <definedName name="boulder" localSheetId="8">#REF!</definedName>
    <definedName name="boulder" localSheetId="11">#REF!</definedName>
    <definedName name="boulder" localSheetId="12">#REF!</definedName>
    <definedName name="boulder" localSheetId="9">#REF!</definedName>
    <definedName name="boulder" localSheetId="10">#REF!</definedName>
    <definedName name="boulder" localSheetId="27">#REF!</definedName>
    <definedName name="boulder" localSheetId="14">#REF!</definedName>
    <definedName name="boulder" localSheetId="16">#REF!</definedName>
    <definedName name="boulder" localSheetId="13">#REF!</definedName>
    <definedName name="boulder" localSheetId="18">#REF!</definedName>
    <definedName name="boulder" localSheetId="2">#REF!</definedName>
    <definedName name="boulder" localSheetId="17">#REF!</definedName>
    <definedName name="boulder">#REF!</definedName>
    <definedName name="bricks" localSheetId="15">#REF!</definedName>
    <definedName name="bricks" localSheetId="19">#REF!</definedName>
    <definedName name="bricks" localSheetId="20">#REF!</definedName>
    <definedName name="bricks" localSheetId="21">#REF!</definedName>
    <definedName name="bricks" localSheetId="22">#REF!</definedName>
    <definedName name="bricks" localSheetId="23">#REF!</definedName>
    <definedName name="bricks" localSheetId="24">#REF!</definedName>
    <definedName name="bricks" localSheetId="25">#REF!</definedName>
    <definedName name="bricks" localSheetId="26">#REF!</definedName>
    <definedName name="bricks" localSheetId="1">#REF!</definedName>
    <definedName name="bricks" localSheetId="7">#REF!</definedName>
    <definedName name="bricks" localSheetId="11">#REF!</definedName>
    <definedName name="bricks" localSheetId="9">#REF!</definedName>
    <definedName name="bricks" localSheetId="27">#REF!</definedName>
    <definedName name="bricks" localSheetId="14">#REF!</definedName>
    <definedName name="bricks" localSheetId="16">#REF!</definedName>
    <definedName name="bricks" localSheetId="13">#REF!</definedName>
    <definedName name="bricks" localSheetId="18">#REF!</definedName>
    <definedName name="bricks" localSheetId="2">#REF!</definedName>
    <definedName name="bricks" localSheetId="17">#REF!</definedName>
    <definedName name="bricks">#REF!</definedName>
    <definedName name="Bsalam" localSheetId="15">#REF!</definedName>
    <definedName name="Bsalam" localSheetId="19">#REF!</definedName>
    <definedName name="Bsalam" localSheetId="20">#REF!</definedName>
    <definedName name="Bsalam" localSheetId="21">#REF!</definedName>
    <definedName name="Bsalam" localSheetId="22">#REF!</definedName>
    <definedName name="Bsalam" localSheetId="23">#REF!</definedName>
    <definedName name="Bsalam" localSheetId="24">#REF!</definedName>
    <definedName name="Bsalam" localSheetId="25">#REF!</definedName>
    <definedName name="Bsalam" localSheetId="26">#REF!</definedName>
    <definedName name="Bsalam" localSheetId="1">#REF!</definedName>
    <definedName name="Bsalam" localSheetId="7">#REF!</definedName>
    <definedName name="Bsalam" localSheetId="11">#REF!</definedName>
    <definedName name="Bsalam" localSheetId="9">#REF!</definedName>
    <definedName name="Bsalam" localSheetId="27">#REF!</definedName>
    <definedName name="Bsalam" localSheetId="14">#REF!</definedName>
    <definedName name="Bsalam" localSheetId="16">#REF!</definedName>
    <definedName name="Bsalam" localSheetId="13">#REF!</definedName>
    <definedName name="Bsalam" localSheetId="18">#REF!</definedName>
    <definedName name="Bsalam" localSheetId="2">#REF!</definedName>
    <definedName name="Bsalam" localSheetId="17">#REF!</definedName>
    <definedName name="Bsalam">#REF!</definedName>
    <definedName name="C.C.Road" localSheetId="15">'[27]Gen Info'!$B$34:$B$57</definedName>
    <definedName name="C.C.Road" localSheetId="1">'[27]Gen Info'!$B$34:$B$57</definedName>
    <definedName name="C.C.Road" localSheetId="8">'[27]Gen Info'!$B$34:$B$57</definedName>
    <definedName name="C.C.Road" localSheetId="12">'[27]Gen Info'!$B$34:$B$57</definedName>
    <definedName name="C.C.Road" localSheetId="10">'[27]Gen Info'!$B$34:$B$57</definedName>
    <definedName name="C.C.Road" localSheetId="27">'[27]Gen Info'!$B$34:$B$57</definedName>
    <definedName name="C.C.Road" localSheetId="14">'[27]Gen Info'!$B$34:$B$57</definedName>
    <definedName name="C.C.Road" localSheetId="13">'[27]Gen Info'!$B$34:$B$57</definedName>
    <definedName name="C.C.Road">'[28]Gen Info'!$B$34:$B$57</definedName>
    <definedName name="carpenter" localSheetId="15">#REF!</definedName>
    <definedName name="carpenter" localSheetId="19">#REF!</definedName>
    <definedName name="carpenter" localSheetId="20">#REF!</definedName>
    <definedName name="carpenter" localSheetId="21">#REF!</definedName>
    <definedName name="carpenter" localSheetId="22">#REF!</definedName>
    <definedName name="carpenter" localSheetId="23">#REF!</definedName>
    <definedName name="carpenter" localSheetId="24">#REF!</definedName>
    <definedName name="carpenter" localSheetId="25">#REF!</definedName>
    <definedName name="carpenter" localSheetId="26">#REF!</definedName>
    <definedName name="carpenter" localSheetId="1">#REF!</definedName>
    <definedName name="carpenter" localSheetId="7">#REF!</definedName>
    <definedName name="carpenter" localSheetId="8">#REF!</definedName>
    <definedName name="carpenter" localSheetId="11">#REF!</definedName>
    <definedName name="carpenter" localSheetId="12">#REF!</definedName>
    <definedName name="carpenter" localSheetId="9">#REF!</definedName>
    <definedName name="carpenter" localSheetId="10">#REF!</definedName>
    <definedName name="carpenter" localSheetId="27">#REF!</definedName>
    <definedName name="carpenter" localSheetId="14">#REF!</definedName>
    <definedName name="carpenter" localSheetId="16">#REF!</definedName>
    <definedName name="carpenter" localSheetId="13">#REF!</definedName>
    <definedName name="carpenter" localSheetId="18">#REF!</definedName>
    <definedName name="carpenter" localSheetId="2">#REF!</definedName>
    <definedName name="carpenter" localSheetId="17">#REF!</definedName>
    <definedName name="carpenter">#REF!</definedName>
    <definedName name="carpenter1" localSheetId="15">#REF!</definedName>
    <definedName name="carpenter1" localSheetId="19">#REF!</definedName>
    <definedName name="carpenter1" localSheetId="20">#REF!</definedName>
    <definedName name="carpenter1" localSheetId="21">#REF!</definedName>
    <definedName name="carpenter1" localSheetId="22">#REF!</definedName>
    <definedName name="carpenter1" localSheetId="23">#REF!</definedName>
    <definedName name="carpenter1" localSheetId="24">#REF!</definedName>
    <definedName name="carpenter1" localSheetId="25">#REF!</definedName>
    <definedName name="carpenter1" localSheetId="26">#REF!</definedName>
    <definedName name="carpenter1" localSheetId="1">#REF!</definedName>
    <definedName name="carpenter1" localSheetId="7">#REF!</definedName>
    <definedName name="carpenter1" localSheetId="11">#REF!</definedName>
    <definedName name="carpenter1" localSheetId="9">#REF!</definedName>
    <definedName name="carpenter1" localSheetId="27">#REF!</definedName>
    <definedName name="carpenter1" localSheetId="14">#REF!</definedName>
    <definedName name="carpenter1" localSheetId="16">#REF!</definedName>
    <definedName name="carpenter1" localSheetId="13">#REF!</definedName>
    <definedName name="carpenter1" localSheetId="18">#REF!</definedName>
    <definedName name="carpenter1" localSheetId="2">#REF!</definedName>
    <definedName name="carpenter1" localSheetId="17">#REF!</definedName>
    <definedName name="carpenter1">#REF!</definedName>
    <definedName name="carpenter2" localSheetId="15">#REF!</definedName>
    <definedName name="carpenter2" localSheetId="19">#REF!</definedName>
    <definedName name="carpenter2" localSheetId="20">#REF!</definedName>
    <definedName name="carpenter2" localSheetId="21">#REF!</definedName>
    <definedName name="carpenter2" localSheetId="22">#REF!</definedName>
    <definedName name="carpenter2" localSheetId="23">#REF!</definedName>
    <definedName name="carpenter2" localSheetId="24">#REF!</definedName>
    <definedName name="carpenter2" localSheetId="25">#REF!</definedName>
    <definedName name="carpenter2" localSheetId="26">#REF!</definedName>
    <definedName name="carpenter2" localSheetId="1">#REF!</definedName>
    <definedName name="carpenter2" localSheetId="7">#REF!</definedName>
    <definedName name="carpenter2" localSheetId="11">#REF!</definedName>
    <definedName name="carpenter2" localSheetId="9">#REF!</definedName>
    <definedName name="carpenter2" localSheetId="27">#REF!</definedName>
    <definedName name="carpenter2" localSheetId="14">#REF!</definedName>
    <definedName name="carpenter2" localSheetId="16">#REF!</definedName>
    <definedName name="carpenter2" localSheetId="13">#REF!</definedName>
    <definedName name="carpenter2" localSheetId="18">#REF!</definedName>
    <definedName name="carpenter2" localSheetId="2">#REF!</definedName>
    <definedName name="carpenter2" localSheetId="17">#REF!</definedName>
    <definedName name="carpenter2">#REF!</definedName>
    <definedName name="carpenterI" localSheetId="15">#REF!</definedName>
    <definedName name="carpenterI" localSheetId="19">#REF!</definedName>
    <definedName name="carpenterI" localSheetId="20">#REF!</definedName>
    <definedName name="carpenterI" localSheetId="21">#REF!</definedName>
    <definedName name="carpenterI" localSheetId="22">#REF!</definedName>
    <definedName name="carpenterI" localSheetId="23">#REF!</definedName>
    <definedName name="carpenterI" localSheetId="24">#REF!</definedName>
    <definedName name="carpenterI" localSheetId="25">#REF!</definedName>
    <definedName name="carpenterI" localSheetId="26">#REF!</definedName>
    <definedName name="carpenterI" localSheetId="1">#REF!</definedName>
    <definedName name="carpenterI" localSheetId="7">#REF!</definedName>
    <definedName name="carpenterI" localSheetId="11">#REF!</definedName>
    <definedName name="carpenterI" localSheetId="9">#REF!</definedName>
    <definedName name="carpenterI" localSheetId="27">#REF!</definedName>
    <definedName name="carpenterI" localSheetId="14">#REF!</definedName>
    <definedName name="carpenterI" localSheetId="16">#REF!</definedName>
    <definedName name="carpenterI" localSheetId="13">#REF!</definedName>
    <definedName name="carpenterI" localSheetId="18">#REF!</definedName>
    <definedName name="carpenterI" localSheetId="2">#REF!</definedName>
    <definedName name="carpenterI" localSheetId="17">#REF!</definedName>
    <definedName name="carpenterI">#REF!</definedName>
    <definedName name="carpenterII" localSheetId="15">#REF!</definedName>
    <definedName name="carpenterII" localSheetId="19">#REF!</definedName>
    <definedName name="carpenterII" localSheetId="20">#REF!</definedName>
    <definedName name="carpenterII" localSheetId="21">#REF!</definedName>
    <definedName name="carpenterII" localSheetId="22">#REF!</definedName>
    <definedName name="carpenterII" localSheetId="23">#REF!</definedName>
    <definedName name="carpenterII" localSheetId="24">#REF!</definedName>
    <definedName name="carpenterII" localSheetId="25">#REF!</definedName>
    <definedName name="carpenterII" localSheetId="26">#REF!</definedName>
    <definedName name="carpenterII" localSheetId="1">#REF!</definedName>
    <definedName name="carpenterII" localSheetId="7">#REF!</definedName>
    <definedName name="carpenterII" localSheetId="11">#REF!</definedName>
    <definedName name="carpenterII" localSheetId="9">#REF!</definedName>
    <definedName name="carpenterII" localSheetId="27">#REF!</definedName>
    <definedName name="carpenterII" localSheetId="14">#REF!</definedName>
    <definedName name="carpenterII" localSheetId="16">#REF!</definedName>
    <definedName name="carpenterII" localSheetId="13">#REF!</definedName>
    <definedName name="carpenterII" localSheetId="18">#REF!</definedName>
    <definedName name="carpenterII" localSheetId="2">#REF!</definedName>
    <definedName name="carpenterII" localSheetId="17">#REF!</definedName>
    <definedName name="carpenterII">#REF!</definedName>
    <definedName name="cc" localSheetId="15">#REF!</definedName>
    <definedName name="cc" localSheetId="19">#REF!</definedName>
    <definedName name="cc" localSheetId="20">#REF!</definedName>
    <definedName name="cc" localSheetId="21">#REF!</definedName>
    <definedName name="cc" localSheetId="22">#REF!</definedName>
    <definedName name="cc" localSheetId="23">#REF!</definedName>
    <definedName name="cc" localSheetId="24">#REF!</definedName>
    <definedName name="cc" localSheetId="25">#REF!</definedName>
    <definedName name="cc" localSheetId="26">#REF!</definedName>
    <definedName name="cc" localSheetId="7">#REF!</definedName>
    <definedName name="cc" localSheetId="11">#REF!</definedName>
    <definedName name="cc" localSheetId="9">#REF!</definedName>
    <definedName name="cc" localSheetId="27">#REF!</definedName>
    <definedName name="cc" localSheetId="14">#REF!</definedName>
    <definedName name="cc" localSheetId="16">#REF!</definedName>
    <definedName name="cc" localSheetId="13">#REF!</definedName>
    <definedName name="cc" localSheetId="18">#REF!</definedName>
    <definedName name="cc" localSheetId="17">#REF!</definedName>
    <definedName name="cc">#REF!</definedName>
    <definedName name="ccd" localSheetId="15">#REF!</definedName>
    <definedName name="ccd" localSheetId="19">#REF!</definedName>
    <definedName name="ccd" localSheetId="20">#REF!</definedName>
    <definedName name="ccd" localSheetId="21">#REF!</definedName>
    <definedName name="ccd" localSheetId="22">#REF!</definedName>
    <definedName name="ccd" localSheetId="23">#REF!</definedName>
    <definedName name="ccd" localSheetId="24">#REF!</definedName>
    <definedName name="ccd" localSheetId="25">#REF!</definedName>
    <definedName name="ccd" localSheetId="26">#REF!</definedName>
    <definedName name="ccd" localSheetId="7">#REF!</definedName>
    <definedName name="ccd" localSheetId="11">#REF!</definedName>
    <definedName name="ccd" localSheetId="9">#REF!</definedName>
    <definedName name="ccd" localSheetId="27">#REF!</definedName>
    <definedName name="ccd" localSheetId="14">#REF!</definedName>
    <definedName name="ccd" localSheetId="16">#REF!</definedName>
    <definedName name="ccd" localSheetId="13">#REF!</definedName>
    <definedName name="ccd" localSheetId="18">#REF!</definedName>
    <definedName name="ccd" localSheetId="17">#REF!</definedName>
    <definedName name="ccd">#REF!</definedName>
    <definedName name="CE" localSheetId="15" hidden="1">[25]analysis!#REF!</definedName>
    <definedName name="CE" localSheetId="19" hidden="1">[25]analysis!#REF!</definedName>
    <definedName name="CE" localSheetId="20" hidden="1">[25]analysis!#REF!</definedName>
    <definedName name="CE" localSheetId="21" hidden="1">[25]analysis!#REF!</definedName>
    <definedName name="CE" localSheetId="22" hidden="1">[25]analysis!#REF!</definedName>
    <definedName name="CE" localSheetId="23" hidden="1">[25]analysis!#REF!</definedName>
    <definedName name="CE" localSheetId="24" hidden="1">[25]analysis!#REF!</definedName>
    <definedName name="CE" localSheetId="25" hidden="1">[25]analysis!#REF!</definedName>
    <definedName name="CE" localSheetId="26" hidden="1">[25]analysis!#REF!</definedName>
    <definedName name="CE" localSheetId="1" hidden="1">[25]analysis!#REF!</definedName>
    <definedName name="CE" localSheetId="7" hidden="1">[25]analysis!#REF!</definedName>
    <definedName name="CE" localSheetId="11" hidden="1">[25]analysis!#REF!</definedName>
    <definedName name="CE" localSheetId="9" hidden="1">[25]analysis!#REF!</definedName>
    <definedName name="CE" localSheetId="27" hidden="1">[25]analysis!#REF!</definedName>
    <definedName name="CE" localSheetId="14" hidden="1">[25]analysis!#REF!</definedName>
    <definedName name="CE" localSheetId="16" hidden="1">[25]analysis!#REF!</definedName>
    <definedName name="CE" localSheetId="13" hidden="1">[25]analysis!#REF!</definedName>
    <definedName name="CE" localSheetId="18" hidden="1">[25]analysis!#REF!</definedName>
    <definedName name="CE" localSheetId="17" hidden="1">[25]analysis!#REF!</definedName>
    <definedName name="CE" hidden="1">[25]analysis!#REF!</definedName>
    <definedName name="Cement" localSheetId="15">#REF!</definedName>
    <definedName name="Cement" localSheetId="19">#REF!</definedName>
    <definedName name="Cement" localSheetId="20">#REF!</definedName>
    <definedName name="Cement" localSheetId="21">#REF!</definedName>
    <definedName name="Cement" localSheetId="22">#REF!</definedName>
    <definedName name="Cement" localSheetId="23">#REF!</definedName>
    <definedName name="Cement" localSheetId="24">#REF!</definedName>
    <definedName name="Cement" localSheetId="25">#REF!</definedName>
    <definedName name="Cement" localSheetId="26">#REF!</definedName>
    <definedName name="Cement" localSheetId="1">#REF!</definedName>
    <definedName name="Cement" localSheetId="7">#REF!</definedName>
    <definedName name="Cement" localSheetId="8">#REF!</definedName>
    <definedName name="Cement" localSheetId="11">#REF!</definedName>
    <definedName name="Cement" localSheetId="12">#REF!</definedName>
    <definedName name="Cement" localSheetId="9">#REF!</definedName>
    <definedName name="Cement" localSheetId="10">#REF!</definedName>
    <definedName name="Cement" localSheetId="27">#REF!</definedName>
    <definedName name="Cement" localSheetId="14">#REF!</definedName>
    <definedName name="Cement" localSheetId="16">#REF!</definedName>
    <definedName name="Cement" localSheetId="13">#REF!</definedName>
    <definedName name="Cement" localSheetId="18">#REF!</definedName>
    <definedName name="Cement" localSheetId="2">#REF!</definedName>
    <definedName name="Cement" localSheetId="17">#REF!</definedName>
    <definedName name="Cement">#REF!</definedName>
    <definedName name="ch" localSheetId="15">[29]Material!$D$44</definedName>
    <definedName name="ch" localSheetId="8">[29]Material!$D$44</definedName>
    <definedName name="ch" localSheetId="12">[29]Material!$D$44</definedName>
    <definedName name="ch" localSheetId="10">[29]Material!$D$44</definedName>
    <definedName name="ch" localSheetId="27">[29]Material!$D$44</definedName>
    <definedName name="ch" localSheetId="14">[29]Material!$D$44</definedName>
    <definedName name="ch" localSheetId="5">[30]Material!$D$44</definedName>
    <definedName name="ch" localSheetId="6">[30]Material!$D$44</definedName>
    <definedName name="ch" localSheetId="13">[29]Material!$D$44</definedName>
    <definedName name="ch" localSheetId="18">[30]Material!$D$44</definedName>
    <definedName name="ch" localSheetId="17">[30]Material!$D$44</definedName>
    <definedName name="ch">[31]Material!$D$44</definedName>
    <definedName name="chiseler" localSheetId="15">#REF!</definedName>
    <definedName name="chiseler" localSheetId="19">#REF!</definedName>
    <definedName name="chiseler" localSheetId="20">#REF!</definedName>
    <definedName name="chiseler" localSheetId="21">#REF!</definedName>
    <definedName name="chiseler" localSheetId="22">#REF!</definedName>
    <definedName name="chiseler" localSheetId="23">#REF!</definedName>
    <definedName name="chiseler" localSheetId="24">#REF!</definedName>
    <definedName name="chiseler" localSheetId="25">#REF!</definedName>
    <definedName name="chiseler" localSheetId="26">#REF!</definedName>
    <definedName name="chiseler" localSheetId="1">#REF!</definedName>
    <definedName name="chiseler" localSheetId="7">#REF!</definedName>
    <definedName name="chiseler" localSheetId="8">#REF!</definedName>
    <definedName name="chiseler" localSheetId="11">#REF!</definedName>
    <definedName name="chiseler" localSheetId="12">#REF!</definedName>
    <definedName name="chiseler" localSheetId="9">#REF!</definedName>
    <definedName name="chiseler" localSheetId="10">#REF!</definedName>
    <definedName name="chiseler" localSheetId="27">#REF!</definedName>
    <definedName name="chiseler" localSheetId="14">#REF!</definedName>
    <definedName name="chiseler" localSheetId="16">#REF!</definedName>
    <definedName name="chiseler" localSheetId="13">#REF!</definedName>
    <definedName name="chiseler" localSheetId="18">#REF!</definedName>
    <definedName name="chiseler" localSheetId="2">#REF!</definedName>
    <definedName name="chiseler" localSheetId="17">#REF!</definedName>
    <definedName name="chiseler">#REF!</definedName>
    <definedName name="COAD" localSheetId="1">'[32]Civil Works'!$K$7</definedName>
    <definedName name="COAD">'[33]Civil Works'!$K$7</definedName>
    <definedName name="Code" localSheetId="15" hidden="1">#REF!</definedName>
    <definedName name="Code" localSheetId="19" hidden="1">#REF!</definedName>
    <definedName name="Code" localSheetId="20" hidden="1">#REF!</definedName>
    <definedName name="Code" localSheetId="21" hidden="1">#REF!</definedName>
    <definedName name="Code" localSheetId="22" hidden="1">#REF!</definedName>
    <definedName name="Code" localSheetId="23" hidden="1">#REF!</definedName>
    <definedName name="Code" localSheetId="24" hidden="1">#REF!</definedName>
    <definedName name="Code" localSheetId="25" hidden="1">#REF!</definedName>
    <definedName name="Code" localSheetId="26" hidden="1">#REF!</definedName>
    <definedName name="Code" localSheetId="1" hidden="1">#REF!</definedName>
    <definedName name="Code" localSheetId="7" hidden="1">#REF!</definedName>
    <definedName name="Code" localSheetId="8" hidden="1">#REF!</definedName>
    <definedName name="Code" localSheetId="11" hidden="1">#REF!</definedName>
    <definedName name="Code" localSheetId="12" hidden="1">#REF!</definedName>
    <definedName name="Code" localSheetId="9" hidden="1">#REF!</definedName>
    <definedName name="Code" localSheetId="10" hidden="1">#REF!</definedName>
    <definedName name="Code" localSheetId="27" hidden="1">#REF!</definedName>
    <definedName name="Code" localSheetId="14" hidden="1">#REF!</definedName>
    <definedName name="Code" localSheetId="16" hidden="1">#REF!</definedName>
    <definedName name="Code" localSheetId="13" hidden="1">#REF!</definedName>
    <definedName name="Code" localSheetId="18" hidden="1">#REF!</definedName>
    <definedName name="Code" localSheetId="2" hidden="1">#REF!</definedName>
    <definedName name="Code" localSheetId="17" hidden="1">#REF!</definedName>
    <definedName name="Code" hidden="1">#REF!</definedName>
    <definedName name="COMP." localSheetId="15" hidden="1">'[20]Rate Analysis'!#REF!</definedName>
    <definedName name="COMP." localSheetId="19" hidden="1">'[20]Rate Analysis'!#REF!</definedName>
    <definedName name="COMP." localSheetId="20" hidden="1">'[20]Rate Analysis'!#REF!</definedName>
    <definedName name="COMP." localSheetId="21" hidden="1">'[20]Rate Analysis'!#REF!</definedName>
    <definedName name="COMP." localSheetId="22" hidden="1">'[20]Rate Analysis'!#REF!</definedName>
    <definedName name="COMP." localSheetId="23" hidden="1">'[20]Rate Analysis'!#REF!</definedName>
    <definedName name="COMP." localSheetId="24" hidden="1">'[20]Rate Analysis'!#REF!</definedName>
    <definedName name="COMP." localSheetId="25" hidden="1">'[20]Rate Analysis'!#REF!</definedName>
    <definedName name="COMP." localSheetId="26" hidden="1">'[20]Rate Analysis'!#REF!</definedName>
    <definedName name="COMP." localSheetId="1" hidden="1">'[20]Rate Analysis'!#REF!</definedName>
    <definedName name="COMP." localSheetId="7" hidden="1">'[20]Rate Analysis'!#REF!</definedName>
    <definedName name="COMP." localSheetId="8" hidden="1">'[20]Rate Analysis'!#REF!</definedName>
    <definedName name="COMP." localSheetId="11" hidden="1">'[20]Rate Analysis'!#REF!</definedName>
    <definedName name="COMP." localSheetId="12" hidden="1">'[20]Rate Analysis'!#REF!</definedName>
    <definedName name="COMP." localSheetId="9" hidden="1">'[20]Rate Analysis'!#REF!</definedName>
    <definedName name="COMP." localSheetId="10" hidden="1">'[20]Rate Analysis'!#REF!</definedName>
    <definedName name="COMP." localSheetId="27" hidden="1">'[20]Rate Analysis'!#REF!</definedName>
    <definedName name="COMP." localSheetId="14" hidden="1">'[20]Rate Analysis'!#REF!</definedName>
    <definedName name="COMP." localSheetId="16" hidden="1">'[20]Rate Analysis'!#REF!</definedName>
    <definedName name="COMP." localSheetId="13" hidden="1">'[20]Rate Analysis'!#REF!</definedName>
    <definedName name="COMP." localSheetId="18" hidden="1">'[20]Rate Analysis'!#REF!</definedName>
    <definedName name="COMP." localSheetId="17" hidden="1">'[20]Rate Analysis'!#REF!</definedName>
    <definedName name="COMP." hidden="1">'[20]Rate Analysis'!#REF!</definedName>
    <definedName name="compactor" localSheetId="15">#REF!</definedName>
    <definedName name="compactor" localSheetId="19">#REF!</definedName>
    <definedName name="compactor" localSheetId="20">#REF!</definedName>
    <definedName name="compactor" localSheetId="21">#REF!</definedName>
    <definedName name="compactor" localSheetId="22">#REF!</definedName>
    <definedName name="compactor" localSheetId="23">#REF!</definedName>
    <definedName name="compactor" localSheetId="24">#REF!</definedName>
    <definedName name="compactor" localSheetId="25">#REF!</definedName>
    <definedName name="compactor" localSheetId="26">#REF!</definedName>
    <definedName name="compactor" localSheetId="1">#REF!</definedName>
    <definedName name="compactor" localSheetId="7">#REF!</definedName>
    <definedName name="compactor" localSheetId="8">#REF!</definedName>
    <definedName name="compactor" localSheetId="11">#REF!</definedName>
    <definedName name="compactor" localSheetId="12">#REF!</definedName>
    <definedName name="compactor" localSheetId="9">#REF!</definedName>
    <definedName name="compactor" localSheetId="10">#REF!</definedName>
    <definedName name="compactor" localSheetId="27">#REF!</definedName>
    <definedName name="compactor" localSheetId="14">#REF!</definedName>
    <definedName name="compactor" localSheetId="16">#REF!</definedName>
    <definedName name="compactor" localSheetId="13">#REF!</definedName>
    <definedName name="compactor" localSheetId="18">#REF!</definedName>
    <definedName name="compactor" localSheetId="2">#REF!</definedName>
    <definedName name="compactor" localSheetId="17">#REF!</definedName>
    <definedName name="compactor">#REF!</definedName>
    <definedName name="COMPERATIVE" localSheetId="15" hidden="1">[34]analysis!#REF!</definedName>
    <definedName name="COMPERATIVE" localSheetId="19" hidden="1">[34]analysis!#REF!</definedName>
    <definedName name="COMPERATIVE" localSheetId="20" hidden="1">[34]analysis!#REF!</definedName>
    <definedName name="COMPERATIVE" localSheetId="21" hidden="1">[34]analysis!#REF!</definedName>
    <definedName name="COMPERATIVE" localSheetId="22" hidden="1">[34]analysis!#REF!</definedName>
    <definedName name="COMPERATIVE" localSheetId="23" hidden="1">[34]analysis!#REF!</definedName>
    <definedName name="COMPERATIVE" localSheetId="24" hidden="1">[34]analysis!#REF!</definedName>
    <definedName name="COMPERATIVE" localSheetId="25" hidden="1">[34]analysis!#REF!</definedName>
    <definedName name="COMPERATIVE" localSheetId="26" hidden="1">[34]analysis!#REF!</definedName>
    <definedName name="COMPERATIVE" localSheetId="1" hidden="1">[35]analysis!#REF!</definedName>
    <definedName name="COMPERATIVE" localSheetId="7" hidden="1">[34]analysis!#REF!</definedName>
    <definedName name="COMPERATIVE" localSheetId="8" hidden="1">[34]analysis!#REF!</definedName>
    <definedName name="COMPERATIVE" localSheetId="11" hidden="1">[34]analysis!#REF!</definedName>
    <definedName name="COMPERATIVE" localSheetId="12" hidden="1">[34]analysis!#REF!</definedName>
    <definedName name="COMPERATIVE" localSheetId="9" hidden="1">[34]analysis!#REF!</definedName>
    <definedName name="COMPERATIVE" localSheetId="10" hidden="1">[34]analysis!#REF!</definedName>
    <definedName name="COMPERATIVE" localSheetId="27" hidden="1">[34]analysis!#REF!</definedName>
    <definedName name="COMPERATIVE" localSheetId="14" hidden="1">[34]analysis!#REF!</definedName>
    <definedName name="COMPERATIVE" localSheetId="16" hidden="1">[34]analysis!#REF!</definedName>
    <definedName name="COMPERATIVE" localSheetId="13" hidden="1">[34]analysis!#REF!</definedName>
    <definedName name="COMPERATIVE" localSheetId="18" hidden="1">[34]analysis!#REF!</definedName>
    <definedName name="COMPERATIVE" localSheetId="17" hidden="1">[34]analysis!#REF!</definedName>
    <definedName name="COMPERATIVE" hidden="1">[34]analysis!#REF!</definedName>
    <definedName name="concretepump" localSheetId="15">#REF!</definedName>
    <definedName name="concretepump" localSheetId="19">#REF!</definedName>
    <definedName name="concretepump" localSheetId="20">#REF!</definedName>
    <definedName name="concretepump" localSheetId="21">#REF!</definedName>
    <definedName name="concretepump" localSheetId="22">#REF!</definedName>
    <definedName name="concretepump" localSheetId="23">#REF!</definedName>
    <definedName name="concretepump" localSheetId="24">#REF!</definedName>
    <definedName name="concretepump" localSheetId="25">#REF!</definedName>
    <definedName name="concretepump" localSheetId="26">#REF!</definedName>
    <definedName name="concretepump" localSheetId="1">#REF!</definedName>
    <definedName name="concretepump" localSheetId="7">#REF!</definedName>
    <definedName name="concretepump" localSheetId="8">#REF!</definedName>
    <definedName name="concretepump" localSheetId="11">#REF!</definedName>
    <definedName name="concretepump" localSheetId="12">#REF!</definedName>
    <definedName name="concretepump" localSheetId="9">#REF!</definedName>
    <definedName name="concretepump" localSheetId="10">#REF!</definedName>
    <definedName name="concretepump" localSheetId="27">#REF!</definedName>
    <definedName name="concretepump" localSheetId="14">#REF!</definedName>
    <definedName name="concretepump" localSheetId="16">#REF!</definedName>
    <definedName name="concretepump" localSheetId="13">#REF!</definedName>
    <definedName name="concretepump" localSheetId="18">#REF!</definedName>
    <definedName name="concretepump" localSheetId="2">#REF!</definedName>
    <definedName name="concretepump" localSheetId="17">#REF!</definedName>
    <definedName name="concretepump">#REF!</definedName>
    <definedName name="copperplate" localSheetId="15">#REF!</definedName>
    <definedName name="copperplate" localSheetId="19">#REF!</definedName>
    <definedName name="copperplate" localSheetId="20">#REF!</definedName>
    <definedName name="copperplate" localSheetId="21">#REF!</definedName>
    <definedName name="copperplate" localSheetId="22">#REF!</definedName>
    <definedName name="copperplate" localSheetId="23">#REF!</definedName>
    <definedName name="copperplate" localSheetId="24">#REF!</definedName>
    <definedName name="copperplate" localSheetId="25">#REF!</definedName>
    <definedName name="copperplate" localSheetId="26">#REF!</definedName>
    <definedName name="copperplate" localSheetId="1">#REF!</definedName>
    <definedName name="copperplate" localSheetId="7">#REF!</definedName>
    <definedName name="copperplate" localSheetId="11">#REF!</definedName>
    <definedName name="copperplate" localSheetId="9">#REF!</definedName>
    <definedName name="copperplate" localSheetId="27">#REF!</definedName>
    <definedName name="copperplate" localSheetId="14">#REF!</definedName>
    <definedName name="copperplate" localSheetId="16">#REF!</definedName>
    <definedName name="copperplate" localSheetId="13">#REF!</definedName>
    <definedName name="copperplate" localSheetId="18">#REF!</definedName>
    <definedName name="copperplate" localSheetId="2">#REF!</definedName>
    <definedName name="copperplate" localSheetId="17">#REF!</definedName>
    <definedName name="copperplate">#REF!</definedName>
    <definedName name="COVER" localSheetId="15" hidden="1">#REF!</definedName>
    <definedName name="COVER" localSheetId="19" hidden="1">#REF!</definedName>
    <definedName name="COVER" localSheetId="20" hidden="1">#REF!</definedName>
    <definedName name="COVER" localSheetId="21" hidden="1">#REF!</definedName>
    <definedName name="COVER" localSheetId="22" hidden="1">#REF!</definedName>
    <definedName name="COVER" localSheetId="23" hidden="1">#REF!</definedName>
    <definedName name="COVER" localSheetId="24" hidden="1">#REF!</definedName>
    <definedName name="COVER" localSheetId="25" hidden="1">#REF!</definedName>
    <definedName name="COVER" localSheetId="26" hidden="1">#REF!</definedName>
    <definedName name="COVER" localSheetId="1" hidden="1">#REF!</definedName>
    <definedName name="COVER" localSheetId="7" hidden="1">#REF!</definedName>
    <definedName name="COVER" localSheetId="11" hidden="1">#REF!</definedName>
    <definedName name="COVER" localSheetId="9" hidden="1">#REF!</definedName>
    <definedName name="COVER" localSheetId="27" hidden="1">#REF!</definedName>
    <definedName name="COVER" localSheetId="14" hidden="1">#REF!</definedName>
    <definedName name="COVER" localSheetId="16" hidden="1">#REF!</definedName>
    <definedName name="COVER" localSheetId="13" hidden="1">#REF!</definedName>
    <definedName name="COVER" localSheetId="18" hidden="1">#REF!</definedName>
    <definedName name="COVER" localSheetId="2" hidden="1">#REF!</definedName>
    <definedName name="COVER" localSheetId="17" hidden="1">#REF!</definedName>
    <definedName name="COVER" hidden="1">#REF!</definedName>
    <definedName name="Cover_Width" localSheetId="15">'[36]Table 4'!$A$24:$I$33</definedName>
    <definedName name="Cover_Width" localSheetId="1">'[36]Table 4'!$A$24:$I$33</definedName>
    <definedName name="Cover_Width" localSheetId="8">'[36]Table 4'!$A$24:$I$33</definedName>
    <definedName name="Cover_Width" localSheetId="12">'[36]Table 4'!$A$24:$I$33</definedName>
    <definedName name="Cover_Width" localSheetId="10">'[36]Table 4'!$A$24:$I$33</definedName>
    <definedName name="Cover_Width" localSheetId="27">'[36]Table 4'!$A$24:$I$33</definedName>
    <definedName name="Cover_Width" localSheetId="14">'[36]Table 4'!$A$24:$I$33</definedName>
    <definedName name="Cover_Width" localSheetId="13">'[36]Table 4'!$A$24:$I$33</definedName>
    <definedName name="Cover_Width">'[37]Table 4'!$A$24:$I$33</definedName>
    <definedName name="crane" localSheetId="15">#REF!</definedName>
    <definedName name="crane" localSheetId="19">#REF!</definedName>
    <definedName name="crane" localSheetId="20">#REF!</definedName>
    <definedName name="crane" localSheetId="21">#REF!</definedName>
    <definedName name="crane" localSheetId="22">#REF!</definedName>
    <definedName name="crane" localSheetId="23">#REF!</definedName>
    <definedName name="crane" localSheetId="24">#REF!</definedName>
    <definedName name="crane" localSheetId="25">#REF!</definedName>
    <definedName name="crane" localSheetId="26">#REF!</definedName>
    <definedName name="crane" localSheetId="1">#REF!</definedName>
    <definedName name="crane" localSheetId="7">#REF!</definedName>
    <definedName name="crane" localSheetId="8">#REF!</definedName>
    <definedName name="crane" localSheetId="11">#REF!</definedName>
    <definedName name="crane" localSheetId="12">#REF!</definedName>
    <definedName name="crane" localSheetId="9">#REF!</definedName>
    <definedName name="crane" localSheetId="10">#REF!</definedName>
    <definedName name="crane" localSheetId="27">#REF!</definedName>
    <definedName name="crane" localSheetId="14">#REF!</definedName>
    <definedName name="crane" localSheetId="16">#REF!</definedName>
    <definedName name="crane" localSheetId="13">#REF!</definedName>
    <definedName name="crane" localSheetId="18">#REF!</definedName>
    <definedName name="crane" localSheetId="2">#REF!</definedName>
    <definedName name="crane" localSheetId="17">#REF!</definedName>
    <definedName name="crane">#REF!</definedName>
    <definedName name="crashbarrier" localSheetId="15">#REF!</definedName>
    <definedName name="crashbarrier" localSheetId="19">#REF!</definedName>
    <definedName name="crashbarrier" localSheetId="20">#REF!</definedName>
    <definedName name="crashbarrier" localSheetId="21">#REF!</definedName>
    <definedName name="crashbarrier" localSheetId="22">#REF!</definedName>
    <definedName name="crashbarrier" localSheetId="23">#REF!</definedName>
    <definedName name="crashbarrier" localSheetId="24">#REF!</definedName>
    <definedName name="crashbarrier" localSheetId="25">#REF!</definedName>
    <definedName name="crashbarrier" localSheetId="26">#REF!</definedName>
    <definedName name="crashbarrier" localSheetId="1">#REF!</definedName>
    <definedName name="crashbarrier" localSheetId="7">#REF!</definedName>
    <definedName name="crashbarrier" localSheetId="11">#REF!</definedName>
    <definedName name="crashbarrier" localSheetId="9">#REF!</definedName>
    <definedName name="crashbarrier" localSheetId="27">#REF!</definedName>
    <definedName name="crashbarrier" localSheetId="14">#REF!</definedName>
    <definedName name="crashbarrier" localSheetId="16">#REF!</definedName>
    <definedName name="crashbarrier" localSheetId="13">#REF!</definedName>
    <definedName name="crashbarrier" localSheetId="18">#REF!</definedName>
    <definedName name="crashbarrier" localSheetId="2">#REF!</definedName>
    <definedName name="crashbarrier" localSheetId="17">#REF!</definedName>
    <definedName name="crashbarrier">#REF!</definedName>
    <definedName name="crsr" localSheetId="15" hidden="1">[25]analysis!#REF!</definedName>
    <definedName name="crsr" localSheetId="19" hidden="1">[25]analysis!#REF!</definedName>
    <definedName name="crsr" localSheetId="20" hidden="1">[25]analysis!#REF!</definedName>
    <definedName name="crsr" localSheetId="21" hidden="1">[25]analysis!#REF!</definedName>
    <definedName name="crsr" localSheetId="22" hidden="1">[25]analysis!#REF!</definedName>
    <definedName name="crsr" localSheetId="23" hidden="1">[25]analysis!#REF!</definedName>
    <definedName name="crsr" localSheetId="24" hidden="1">[25]analysis!#REF!</definedName>
    <definedName name="crsr" localSheetId="25" hidden="1">[25]analysis!#REF!</definedName>
    <definedName name="crsr" localSheetId="26" hidden="1">[25]analysis!#REF!</definedName>
    <definedName name="crsr" localSheetId="1" hidden="1">[25]analysis!#REF!</definedName>
    <definedName name="crsr" localSheetId="7" hidden="1">[25]analysis!#REF!</definedName>
    <definedName name="crsr" localSheetId="11" hidden="1">[25]analysis!#REF!</definedName>
    <definedName name="crsr" localSheetId="9" hidden="1">[25]analysis!#REF!</definedName>
    <definedName name="crsr" localSheetId="27" hidden="1">[25]analysis!#REF!</definedName>
    <definedName name="crsr" localSheetId="14" hidden="1">[25]analysis!#REF!</definedName>
    <definedName name="crsr" localSheetId="16" hidden="1">[25]analysis!#REF!</definedName>
    <definedName name="crsr" localSheetId="13" hidden="1">[25]analysis!#REF!</definedName>
    <definedName name="crsr" localSheetId="18" hidden="1">[25]analysis!#REF!</definedName>
    <definedName name="crsr" localSheetId="17" hidden="1">[25]analysis!#REF!</definedName>
    <definedName name="crsr" hidden="1">[25]analysis!#REF!</definedName>
    <definedName name="CRSR02" localSheetId="15" hidden="1">[21]analysis!#REF!</definedName>
    <definedName name="CRSR02" localSheetId="19" hidden="1">[21]analysis!#REF!</definedName>
    <definedName name="CRSR02" localSheetId="20" hidden="1">[21]analysis!#REF!</definedName>
    <definedName name="CRSR02" localSheetId="21" hidden="1">[21]analysis!#REF!</definedName>
    <definedName name="CRSR02" localSheetId="22" hidden="1">[21]analysis!#REF!</definedName>
    <definedName name="CRSR02" localSheetId="23" hidden="1">[21]analysis!#REF!</definedName>
    <definedName name="CRSR02" localSheetId="24" hidden="1">[21]analysis!#REF!</definedName>
    <definedName name="CRSR02" localSheetId="25" hidden="1">[21]analysis!#REF!</definedName>
    <definedName name="CRSR02" localSheetId="26" hidden="1">[21]analysis!#REF!</definedName>
    <definedName name="CRSR02" localSheetId="1" hidden="1">[21]analysis!#REF!</definedName>
    <definedName name="CRSR02" localSheetId="7" hidden="1">[21]analysis!#REF!</definedName>
    <definedName name="CRSR02" localSheetId="11" hidden="1">[21]analysis!#REF!</definedName>
    <definedName name="CRSR02" localSheetId="9" hidden="1">[21]analysis!#REF!</definedName>
    <definedName name="CRSR02" localSheetId="27" hidden="1">[21]analysis!#REF!</definedName>
    <definedName name="CRSR02" localSheetId="14" hidden="1">[21]analysis!#REF!</definedName>
    <definedName name="CRSR02" localSheetId="16" hidden="1">[21]analysis!#REF!</definedName>
    <definedName name="CRSR02" localSheetId="13" hidden="1">[21]analysis!#REF!</definedName>
    <definedName name="CRSR02" localSheetId="18" hidden="1">[21]analysis!#REF!</definedName>
    <definedName name="CRSR02" localSheetId="17" hidden="1">[21]analysis!#REF!</definedName>
    <definedName name="CRSR02" hidden="1">[21]analysis!#REF!</definedName>
    <definedName name="crsr1" localSheetId="15" hidden="1">[21]analysis!#REF!</definedName>
    <definedName name="crsr1" localSheetId="19" hidden="1">[21]analysis!#REF!</definedName>
    <definedName name="crsr1" localSheetId="20" hidden="1">[21]analysis!#REF!</definedName>
    <definedName name="crsr1" localSheetId="21" hidden="1">[21]analysis!#REF!</definedName>
    <definedName name="crsr1" localSheetId="22" hidden="1">[21]analysis!#REF!</definedName>
    <definedName name="crsr1" localSheetId="23" hidden="1">[21]analysis!#REF!</definedName>
    <definedName name="crsr1" localSheetId="24" hidden="1">[21]analysis!#REF!</definedName>
    <definedName name="crsr1" localSheetId="25" hidden="1">[21]analysis!#REF!</definedName>
    <definedName name="crsr1" localSheetId="26" hidden="1">[21]analysis!#REF!</definedName>
    <definedName name="crsr1" localSheetId="1" hidden="1">[21]analysis!#REF!</definedName>
    <definedName name="crsr1" localSheetId="7" hidden="1">[21]analysis!#REF!</definedName>
    <definedName name="crsr1" localSheetId="11" hidden="1">[21]analysis!#REF!</definedName>
    <definedName name="crsr1" localSheetId="9" hidden="1">[21]analysis!#REF!</definedName>
    <definedName name="crsr1" localSheetId="27" hidden="1">[21]analysis!#REF!</definedName>
    <definedName name="crsr1" localSheetId="14" hidden="1">[21]analysis!#REF!</definedName>
    <definedName name="crsr1" localSheetId="16" hidden="1">[21]analysis!#REF!</definedName>
    <definedName name="crsr1" localSheetId="13" hidden="1">[21]analysis!#REF!</definedName>
    <definedName name="crsr1" localSheetId="18" hidden="1">[21]analysis!#REF!</definedName>
    <definedName name="crsr1" localSheetId="17" hidden="1">[21]analysis!#REF!</definedName>
    <definedName name="crsr1" hidden="1">[21]analysis!#REF!</definedName>
    <definedName name="crsr2" localSheetId="15" hidden="1">[21]analysis!#REF!</definedName>
    <definedName name="crsr2" localSheetId="19" hidden="1">[21]analysis!#REF!</definedName>
    <definedName name="crsr2" localSheetId="20" hidden="1">[21]analysis!#REF!</definedName>
    <definedName name="crsr2" localSheetId="21" hidden="1">[21]analysis!#REF!</definedName>
    <definedName name="crsr2" localSheetId="22" hidden="1">[21]analysis!#REF!</definedName>
    <definedName name="crsr2" localSheetId="23" hidden="1">[21]analysis!#REF!</definedName>
    <definedName name="crsr2" localSheetId="24" hidden="1">[21]analysis!#REF!</definedName>
    <definedName name="crsr2" localSheetId="25" hidden="1">[21]analysis!#REF!</definedName>
    <definedName name="crsr2" localSheetId="26" hidden="1">[21]analysis!#REF!</definedName>
    <definedName name="crsr2" localSheetId="1" hidden="1">[21]analysis!#REF!</definedName>
    <definedName name="crsr2" localSheetId="7" hidden="1">[21]analysis!#REF!</definedName>
    <definedName name="crsr2" localSheetId="11" hidden="1">[21]analysis!#REF!</definedName>
    <definedName name="crsr2" localSheetId="9" hidden="1">[21]analysis!#REF!</definedName>
    <definedName name="crsr2" localSheetId="27" hidden="1">[21]analysis!#REF!</definedName>
    <definedName name="crsr2" localSheetId="14" hidden="1">[21]analysis!#REF!</definedName>
    <definedName name="crsr2" localSheetId="16" hidden="1">[21]analysis!#REF!</definedName>
    <definedName name="crsr2" localSheetId="13" hidden="1">[21]analysis!#REF!</definedName>
    <definedName name="crsr2" localSheetId="18" hidden="1">[21]analysis!#REF!</definedName>
    <definedName name="crsr2" localSheetId="17" hidden="1">[21]analysis!#REF!</definedName>
    <definedName name="crsr2" hidden="1">[21]analysis!#REF!</definedName>
    <definedName name="crsr3" localSheetId="15" hidden="1">[21]analysis!#REF!</definedName>
    <definedName name="crsr3" localSheetId="19" hidden="1">[21]analysis!#REF!</definedName>
    <definedName name="crsr3" localSheetId="20" hidden="1">[21]analysis!#REF!</definedName>
    <definedName name="crsr3" localSheetId="21" hidden="1">[21]analysis!#REF!</definedName>
    <definedName name="crsr3" localSheetId="22" hidden="1">[21]analysis!#REF!</definedName>
    <definedName name="crsr3" localSheetId="23" hidden="1">[21]analysis!#REF!</definedName>
    <definedName name="crsr3" localSheetId="24" hidden="1">[21]analysis!#REF!</definedName>
    <definedName name="crsr3" localSheetId="25" hidden="1">[21]analysis!#REF!</definedName>
    <definedName name="crsr3" localSheetId="26" hidden="1">[21]analysis!#REF!</definedName>
    <definedName name="crsr3" localSheetId="1" hidden="1">[21]analysis!#REF!</definedName>
    <definedName name="crsr3" localSheetId="7" hidden="1">[21]analysis!#REF!</definedName>
    <definedName name="crsr3" localSheetId="11" hidden="1">[21]analysis!#REF!</definedName>
    <definedName name="crsr3" localSheetId="9" hidden="1">[21]analysis!#REF!</definedName>
    <definedName name="crsr3" localSheetId="27" hidden="1">[21]analysis!#REF!</definedName>
    <definedName name="crsr3" localSheetId="14" hidden="1">[21]analysis!#REF!</definedName>
    <definedName name="crsr3" localSheetId="16" hidden="1">[21]analysis!#REF!</definedName>
    <definedName name="crsr3" localSheetId="13" hidden="1">[21]analysis!#REF!</definedName>
    <definedName name="crsr3" localSheetId="18" hidden="1">[21]analysis!#REF!</definedName>
    <definedName name="crsr3" localSheetId="17" hidden="1">[21]analysis!#REF!</definedName>
    <definedName name="crsr3" hidden="1">[21]analysis!#REF!</definedName>
    <definedName name="CSDCSDSAS" localSheetId="15" hidden="1">#REF!</definedName>
    <definedName name="CSDCSDSAS" localSheetId="19" hidden="1">#REF!</definedName>
    <definedName name="CSDCSDSAS" localSheetId="20" hidden="1">#REF!</definedName>
    <definedName name="CSDCSDSAS" localSheetId="21" hidden="1">#REF!</definedName>
    <definedName name="CSDCSDSAS" localSheetId="22" hidden="1">#REF!</definedName>
    <definedName name="CSDCSDSAS" localSheetId="23" hidden="1">#REF!</definedName>
    <definedName name="CSDCSDSAS" localSheetId="24" hidden="1">#REF!</definedName>
    <definedName name="CSDCSDSAS" localSheetId="25" hidden="1">#REF!</definedName>
    <definedName name="CSDCSDSAS" localSheetId="26" hidden="1">#REF!</definedName>
    <definedName name="CSDCSDSAS" localSheetId="1" hidden="1">#REF!</definedName>
    <definedName name="CSDCSDSAS" localSheetId="7" hidden="1">#REF!</definedName>
    <definedName name="CSDCSDSAS" localSheetId="8" hidden="1">#REF!</definedName>
    <definedName name="CSDCSDSAS" localSheetId="11" hidden="1">#REF!</definedName>
    <definedName name="CSDCSDSAS" localSheetId="12" hidden="1">#REF!</definedName>
    <definedName name="CSDCSDSAS" localSheetId="9" hidden="1">#REF!</definedName>
    <definedName name="CSDCSDSAS" localSheetId="10" hidden="1">#REF!</definedName>
    <definedName name="CSDCSDSAS" localSheetId="27" hidden="1">#REF!</definedName>
    <definedName name="CSDCSDSAS" localSheetId="14" hidden="1">#REF!</definedName>
    <definedName name="CSDCSDSAS" localSheetId="16" hidden="1">#REF!</definedName>
    <definedName name="CSDCSDSAS" localSheetId="13" hidden="1">#REF!</definedName>
    <definedName name="CSDCSDSAS" localSheetId="18" hidden="1">#REF!</definedName>
    <definedName name="CSDCSDSAS" localSheetId="2" hidden="1">#REF!</definedName>
    <definedName name="CSDCSDSAS" localSheetId="17" hidden="1">#REF!</definedName>
    <definedName name="CSDCSDSAS" hidden="1">#REF!</definedName>
    <definedName name="CV" localSheetId="15" hidden="1">[25]analysis!#REF!</definedName>
    <definedName name="CV" localSheetId="19" hidden="1">[25]analysis!#REF!</definedName>
    <definedName name="CV" localSheetId="20" hidden="1">[25]analysis!#REF!</definedName>
    <definedName name="CV" localSheetId="21" hidden="1">[25]analysis!#REF!</definedName>
    <definedName name="CV" localSheetId="22" hidden="1">[25]analysis!#REF!</definedName>
    <definedName name="CV" localSheetId="23" hidden="1">[25]analysis!#REF!</definedName>
    <definedName name="CV" localSheetId="24" hidden="1">[25]analysis!#REF!</definedName>
    <definedName name="CV" localSheetId="25" hidden="1">[25]analysis!#REF!</definedName>
    <definedName name="CV" localSheetId="26" hidden="1">[25]analysis!#REF!</definedName>
    <definedName name="CV" localSheetId="1" hidden="1">[25]analysis!#REF!</definedName>
    <definedName name="CV" localSheetId="7" hidden="1">[25]analysis!#REF!</definedName>
    <definedName name="CV" localSheetId="8" hidden="1">[25]analysis!#REF!</definedName>
    <definedName name="CV" localSheetId="11" hidden="1">[25]analysis!#REF!</definedName>
    <definedName name="CV" localSheetId="12" hidden="1">[25]analysis!#REF!</definedName>
    <definedName name="CV" localSheetId="9" hidden="1">[25]analysis!#REF!</definedName>
    <definedName name="CV" localSheetId="10" hidden="1">[25]analysis!#REF!</definedName>
    <definedName name="CV" localSheetId="27" hidden="1">[25]analysis!#REF!</definedName>
    <definedName name="CV" localSheetId="14" hidden="1">[25]analysis!#REF!</definedName>
    <definedName name="CV" localSheetId="16" hidden="1">[25]analysis!#REF!</definedName>
    <definedName name="CV" localSheetId="13" hidden="1">[25]analysis!#REF!</definedName>
    <definedName name="CV" localSheetId="18" hidden="1">[25]analysis!#REF!</definedName>
    <definedName name="CV" localSheetId="17" hidden="1">[25]analysis!#REF!</definedName>
    <definedName name="CV" hidden="1">[25]analysis!#REF!</definedName>
    <definedName name="CVC" localSheetId="15" hidden="1">[25]analysis!#REF!</definedName>
    <definedName name="CVC" localSheetId="19" hidden="1">[25]analysis!#REF!</definedName>
    <definedName name="CVC" localSheetId="20" hidden="1">[25]analysis!#REF!</definedName>
    <definedName name="CVC" localSheetId="21" hidden="1">[25]analysis!#REF!</definedName>
    <definedName name="CVC" localSheetId="22" hidden="1">[25]analysis!#REF!</definedName>
    <definedName name="CVC" localSheetId="23" hidden="1">[25]analysis!#REF!</definedName>
    <definedName name="CVC" localSheetId="24" hidden="1">[25]analysis!#REF!</definedName>
    <definedName name="CVC" localSheetId="25" hidden="1">[25]analysis!#REF!</definedName>
    <definedName name="CVC" localSheetId="26" hidden="1">[25]analysis!#REF!</definedName>
    <definedName name="CVC" localSheetId="1" hidden="1">[25]analysis!#REF!</definedName>
    <definedName name="CVC" localSheetId="7" hidden="1">[25]analysis!#REF!</definedName>
    <definedName name="CVC" localSheetId="11" hidden="1">[25]analysis!#REF!</definedName>
    <definedName name="CVC" localSheetId="9" hidden="1">[25]analysis!#REF!</definedName>
    <definedName name="CVC" localSheetId="27" hidden="1">[25]analysis!#REF!</definedName>
    <definedName name="CVC" localSheetId="14" hidden="1">[25]analysis!#REF!</definedName>
    <definedName name="CVC" localSheetId="16" hidden="1">[25]analysis!#REF!</definedName>
    <definedName name="CVC" localSheetId="13" hidden="1">[25]analysis!#REF!</definedName>
    <definedName name="CVC" localSheetId="18" hidden="1">[25]analysis!#REF!</definedName>
    <definedName name="CVC" localSheetId="17" hidden="1">[25]analysis!#REF!</definedName>
    <definedName name="CVC" hidden="1">[25]analysis!#REF!</definedName>
    <definedName name="CVR" localSheetId="15" hidden="1">[25]analysis!#REF!</definedName>
    <definedName name="CVR" localSheetId="19" hidden="1">[25]analysis!#REF!</definedName>
    <definedName name="CVR" localSheetId="20" hidden="1">[25]analysis!#REF!</definedName>
    <definedName name="CVR" localSheetId="21" hidden="1">[25]analysis!#REF!</definedName>
    <definedName name="CVR" localSheetId="22" hidden="1">[25]analysis!#REF!</definedName>
    <definedName name="CVR" localSheetId="23" hidden="1">[25]analysis!#REF!</definedName>
    <definedName name="CVR" localSheetId="24" hidden="1">[25]analysis!#REF!</definedName>
    <definedName name="CVR" localSheetId="25" hidden="1">[25]analysis!#REF!</definedName>
    <definedName name="CVR" localSheetId="26" hidden="1">[25]analysis!#REF!</definedName>
    <definedName name="CVR" localSheetId="1" hidden="1">[25]analysis!#REF!</definedName>
    <definedName name="CVR" localSheetId="7" hidden="1">[25]analysis!#REF!</definedName>
    <definedName name="CVR" localSheetId="11" hidden="1">[25]analysis!#REF!</definedName>
    <definedName name="CVR" localSheetId="9" hidden="1">[25]analysis!#REF!</definedName>
    <definedName name="CVR" localSheetId="27" hidden="1">[25]analysis!#REF!</definedName>
    <definedName name="CVR" localSheetId="14" hidden="1">[25]analysis!#REF!</definedName>
    <definedName name="CVR" localSheetId="16" hidden="1">[25]analysis!#REF!</definedName>
    <definedName name="CVR" localSheetId="13" hidden="1">[25]analysis!#REF!</definedName>
    <definedName name="CVR" localSheetId="18" hidden="1">[25]analysis!#REF!</definedName>
    <definedName name="CVR" localSheetId="17" hidden="1">[25]analysis!#REF!</definedName>
    <definedName name="CVR" hidden="1">[25]analysis!#REF!</definedName>
    <definedName name="d" localSheetId="15">#REF!</definedName>
    <definedName name="d" localSheetId="19">#REF!</definedName>
    <definedName name="d" localSheetId="20">#REF!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7">#REF!</definedName>
    <definedName name="d" localSheetId="8">#REF!</definedName>
    <definedName name="d" localSheetId="11">#REF!</definedName>
    <definedName name="d" localSheetId="12">#REF!</definedName>
    <definedName name="d" localSheetId="9">#REF!</definedName>
    <definedName name="d" localSheetId="10">#REF!</definedName>
    <definedName name="d" localSheetId="27">#REF!</definedName>
    <definedName name="d" localSheetId="14">#REF!</definedName>
    <definedName name="d" localSheetId="16">#REF!</definedName>
    <definedName name="d" localSheetId="13">#REF!</definedName>
    <definedName name="d" localSheetId="18">#REF!</definedName>
    <definedName name="d" localSheetId="17">#REF!</definedName>
    <definedName name="d">#REF!</definedName>
    <definedName name="D5D2955" localSheetId="15">#REF!</definedName>
    <definedName name="D5D2955" localSheetId="19">#REF!</definedName>
    <definedName name="D5D2955" localSheetId="20">#REF!</definedName>
    <definedName name="D5D2955" localSheetId="21">#REF!</definedName>
    <definedName name="D5D2955" localSheetId="22">#REF!</definedName>
    <definedName name="D5D2955" localSheetId="23">#REF!</definedName>
    <definedName name="D5D2955" localSheetId="24">#REF!</definedName>
    <definedName name="D5D2955" localSheetId="25">#REF!</definedName>
    <definedName name="D5D2955" localSheetId="26">#REF!</definedName>
    <definedName name="D5D2955" localSheetId="1">#REF!</definedName>
    <definedName name="D5D2955" localSheetId="7">#REF!</definedName>
    <definedName name="D5D2955" localSheetId="11">#REF!</definedName>
    <definedName name="D5D2955" localSheetId="9">#REF!</definedName>
    <definedName name="D5D2955" localSheetId="27">#REF!</definedName>
    <definedName name="D5D2955" localSheetId="14">#REF!</definedName>
    <definedName name="D5D2955" localSheetId="16">#REF!</definedName>
    <definedName name="D5D2955" localSheetId="13">#REF!</definedName>
    <definedName name="D5D2955" localSheetId="18">#REF!</definedName>
    <definedName name="D5D2955" localSheetId="2">#REF!</definedName>
    <definedName name="D5D2955" localSheetId="17">#REF!</definedName>
    <definedName name="D5D2955">#REF!</definedName>
    <definedName name="Damkheda" localSheetId="15">#REF!</definedName>
    <definedName name="Damkheda" localSheetId="19">#REF!</definedName>
    <definedName name="Damkheda" localSheetId="20">#REF!</definedName>
    <definedName name="Damkheda" localSheetId="21">#REF!</definedName>
    <definedName name="Damkheda" localSheetId="22">#REF!</definedName>
    <definedName name="Damkheda" localSheetId="23">#REF!</definedName>
    <definedName name="Damkheda" localSheetId="24">#REF!</definedName>
    <definedName name="Damkheda" localSheetId="25">#REF!</definedName>
    <definedName name="Damkheda" localSheetId="26">#REF!</definedName>
    <definedName name="Damkheda" localSheetId="1">#REF!</definedName>
    <definedName name="Damkheda" localSheetId="7">#REF!</definedName>
    <definedName name="Damkheda" localSheetId="11">#REF!</definedName>
    <definedName name="Damkheda" localSheetId="9">#REF!</definedName>
    <definedName name="Damkheda" localSheetId="27">#REF!</definedName>
    <definedName name="Damkheda" localSheetId="14">#REF!</definedName>
    <definedName name="Damkheda" localSheetId="16">#REF!</definedName>
    <definedName name="Damkheda" localSheetId="13">#REF!</definedName>
    <definedName name="Damkheda" localSheetId="18">#REF!</definedName>
    <definedName name="Damkheda" localSheetId="2">#REF!</definedName>
    <definedName name="Damkheda" localSheetId="17">#REF!</definedName>
    <definedName name="Damkheda">#REF!</definedName>
    <definedName name="data1" localSheetId="15" hidden="1">#REF!</definedName>
    <definedName name="data1" localSheetId="19" hidden="1">#REF!</definedName>
    <definedName name="data1" localSheetId="20" hidden="1">#REF!</definedName>
    <definedName name="data1" localSheetId="21" hidden="1">#REF!</definedName>
    <definedName name="data1" localSheetId="22" hidden="1">#REF!</definedName>
    <definedName name="data1" localSheetId="23" hidden="1">#REF!</definedName>
    <definedName name="data1" localSheetId="24" hidden="1">#REF!</definedName>
    <definedName name="data1" localSheetId="25" hidden="1">#REF!</definedName>
    <definedName name="data1" localSheetId="26" hidden="1">#REF!</definedName>
    <definedName name="data1" localSheetId="1" hidden="1">#REF!</definedName>
    <definedName name="data1" localSheetId="7" hidden="1">#REF!</definedName>
    <definedName name="data1" localSheetId="11" hidden="1">#REF!</definedName>
    <definedName name="data1" localSheetId="9" hidden="1">#REF!</definedName>
    <definedName name="data1" localSheetId="27" hidden="1">#REF!</definedName>
    <definedName name="data1" localSheetId="14" hidden="1">#REF!</definedName>
    <definedName name="data1" localSheetId="16" hidden="1">#REF!</definedName>
    <definedName name="data1" localSheetId="13" hidden="1">#REF!</definedName>
    <definedName name="data1" localSheetId="18" hidden="1">#REF!</definedName>
    <definedName name="data1" localSheetId="2" hidden="1">#REF!</definedName>
    <definedName name="data1" localSheetId="17" hidden="1">#REF!</definedName>
    <definedName name="data1" hidden="1">#REF!</definedName>
    <definedName name="DATA10" localSheetId="15">[38]Data!#REF!</definedName>
    <definedName name="DATA10" localSheetId="19">[38]Data!#REF!</definedName>
    <definedName name="DATA10" localSheetId="20">[38]Data!#REF!</definedName>
    <definedName name="DATA10" localSheetId="21">[38]Data!#REF!</definedName>
    <definedName name="DATA10" localSheetId="22">[38]Data!#REF!</definedName>
    <definedName name="DATA10" localSheetId="23">[38]Data!#REF!</definedName>
    <definedName name="DATA10" localSheetId="24">[38]Data!#REF!</definedName>
    <definedName name="DATA10" localSheetId="25">[38]Data!#REF!</definedName>
    <definedName name="DATA10" localSheetId="26">[38]Data!#REF!</definedName>
    <definedName name="DATA10" localSheetId="1">[38]Data!#REF!</definedName>
    <definedName name="DATA10" localSheetId="7">[38]Data!#REF!</definedName>
    <definedName name="DATA10" localSheetId="11">[38]Data!#REF!</definedName>
    <definedName name="DATA10" localSheetId="9">[38]Data!#REF!</definedName>
    <definedName name="DATA10" localSheetId="27">[38]Data!#REF!</definedName>
    <definedName name="DATA10" localSheetId="14">[38]Data!#REF!</definedName>
    <definedName name="DATA10" localSheetId="16">[38]Data!#REF!</definedName>
    <definedName name="DATA10" localSheetId="13">[38]Data!#REF!</definedName>
    <definedName name="DATA10" localSheetId="18">[38]Data!#REF!</definedName>
    <definedName name="DATA10" localSheetId="17">[38]Data!#REF!</definedName>
    <definedName name="DATA10">[38]Data!#REF!</definedName>
    <definedName name="DATA100" localSheetId="15">[38]Data!#REF!</definedName>
    <definedName name="DATA100" localSheetId="19">[38]Data!#REF!</definedName>
    <definedName name="DATA100" localSheetId="20">[38]Data!#REF!</definedName>
    <definedName name="DATA100" localSheetId="21">[38]Data!#REF!</definedName>
    <definedName name="DATA100" localSheetId="22">[38]Data!#REF!</definedName>
    <definedName name="DATA100" localSheetId="23">[38]Data!#REF!</definedName>
    <definedName name="DATA100" localSheetId="24">[38]Data!#REF!</definedName>
    <definedName name="DATA100" localSheetId="25">[38]Data!#REF!</definedName>
    <definedName name="DATA100" localSheetId="26">[38]Data!#REF!</definedName>
    <definedName name="DATA100" localSheetId="1">[38]Data!#REF!</definedName>
    <definedName name="DATA100" localSheetId="7">[38]Data!#REF!</definedName>
    <definedName name="DATA100" localSheetId="11">[38]Data!#REF!</definedName>
    <definedName name="DATA100" localSheetId="9">[38]Data!#REF!</definedName>
    <definedName name="DATA100" localSheetId="27">[38]Data!#REF!</definedName>
    <definedName name="DATA100" localSheetId="14">[38]Data!#REF!</definedName>
    <definedName name="DATA100" localSheetId="16">[38]Data!#REF!</definedName>
    <definedName name="DATA100" localSheetId="13">[38]Data!#REF!</definedName>
    <definedName name="DATA100" localSheetId="18">[38]Data!#REF!</definedName>
    <definedName name="DATA100" localSheetId="17">[38]Data!#REF!</definedName>
    <definedName name="DATA100">[38]Data!#REF!</definedName>
    <definedName name="DATA1011" localSheetId="15">[38]Data!#REF!</definedName>
    <definedName name="DATA1011" localSheetId="19">[38]Data!#REF!</definedName>
    <definedName name="DATA1011" localSheetId="20">[38]Data!#REF!</definedName>
    <definedName name="DATA1011" localSheetId="21">[38]Data!#REF!</definedName>
    <definedName name="DATA1011" localSheetId="22">[38]Data!#REF!</definedName>
    <definedName name="DATA1011" localSheetId="23">[38]Data!#REF!</definedName>
    <definedName name="DATA1011" localSheetId="24">[38]Data!#REF!</definedName>
    <definedName name="DATA1011" localSheetId="25">[38]Data!#REF!</definedName>
    <definedName name="DATA1011" localSheetId="26">[38]Data!#REF!</definedName>
    <definedName name="DATA1011" localSheetId="1">[38]Data!#REF!</definedName>
    <definedName name="DATA1011" localSheetId="7">[38]Data!#REF!</definedName>
    <definedName name="DATA1011" localSheetId="11">[38]Data!#REF!</definedName>
    <definedName name="DATA1011" localSheetId="9">[38]Data!#REF!</definedName>
    <definedName name="DATA1011" localSheetId="27">[38]Data!#REF!</definedName>
    <definedName name="DATA1011" localSheetId="14">[38]Data!#REF!</definedName>
    <definedName name="DATA1011" localSheetId="16">[38]Data!#REF!</definedName>
    <definedName name="DATA1011" localSheetId="13">[38]Data!#REF!</definedName>
    <definedName name="DATA1011" localSheetId="18">[38]Data!#REF!</definedName>
    <definedName name="DATA1011" localSheetId="17">[38]Data!#REF!</definedName>
    <definedName name="DATA1011">[38]Data!#REF!</definedName>
    <definedName name="DATA1012" localSheetId="15">[38]Data!#REF!</definedName>
    <definedName name="DATA1012" localSheetId="19">[38]Data!#REF!</definedName>
    <definedName name="DATA1012" localSheetId="20">[38]Data!#REF!</definedName>
    <definedName name="DATA1012" localSheetId="21">[38]Data!#REF!</definedName>
    <definedName name="DATA1012" localSheetId="22">[38]Data!#REF!</definedName>
    <definedName name="DATA1012" localSheetId="23">[38]Data!#REF!</definedName>
    <definedName name="DATA1012" localSheetId="24">[38]Data!#REF!</definedName>
    <definedName name="DATA1012" localSheetId="25">[38]Data!#REF!</definedName>
    <definedName name="DATA1012" localSheetId="26">[38]Data!#REF!</definedName>
    <definedName name="DATA1012" localSheetId="1">[38]Data!#REF!</definedName>
    <definedName name="DATA1012" localSheetId="7">[38]Data!#REF!</definedName>
    <definedName name="DATA1012" localSheetId="11">[38]Data!#REF!</definedName>
    <definedName name="DATA1012" localSheetId="9">[38]Data!#REF!</definedName>
    <definedName name="DATA1012" localSheetId="27">[38]Data!#REF!</definedName>
    <definedName name="DATA1012" localSheetId="14">[38]Data!#REF!</definedName>
    <definedName name="DATA1012" localSheetId="16">[38]Data!#REF!</definedName>
    <definedName name="DATA1012" localSheetId="13">[38]Data!#REF!</definedName>
    <definedName name="DATA1012" localSheetId="18">[38]Data!#REF!</definedName>
    <definedName name="DATA1012" localSheetId="17">[38]Data!#REF!</definedName>
    <definedName name="DATA1012">[38]Data!#REF!</definedName>
    <definedName name="DATA1013" localSheetId="15">[38]Data!#REF!</definedName>
    <definedName name="DATA1013" localSheetId="19">[38]Data!#REF!</definedName>
    <definedName name="DATA1013" localSheetId="20">[38]Data!#REF!</definedName>
    <definedName name="DATA1013" localSheetId="21">[38]Data!#REF!</definedName>
    <definedName name="DATA1013" localSheetId="22">[38]Data!#REF!</definedName>
    <definedName name="DATA1013" localSheetId="23">[38]Data!#REF!</definedName>
    <definedName name="DATA1013" localSheetId="24">[38]Data!#REF!</definedName>
    <definedName name="DATA1013" localSheetId="25">[38]Data!#REF!</definedName>
    <definedName name="DATA1013" localSheetId="26">[38]Data!#REF!</definedName>
    <definedName name="DATA1013" localSheetId="1">[38]Data!#REF!</definedName>
    <definedName name="DATA1013" localSheetId="7">[38]Data!#REF!</definedName>
    <definedName name="DATA1013" localSheetId="11">[38]Data!#REF!</definedName>
    <definedName name="DATA1013" localSheetId="9">[38]Data!#REF!</definedName>
    <definedName name="DATA1013" localSheetId="27">[38]Data!#REF!</definedName>
    <definedName name="DATA1013" localSheetId="14">[38]Data!#REF!</definedName>
    <definedName name="DATA1013" localSheetId="16">[38]Data!#REF!</definedName>
    <definedName name="DATA1013" localSheetId="13">[38]Data!#REF!</definedName>
    <definedName name="DATA1013" localSheetId="18">[38]Data!#REF!</definedName>
    <definedName name="DATA1013" localSheetId="17">[38]Data!#REF!</definedName>
    <definedName name="DATA1013">[38]Data!#REF!</definedName>
    <definedName name="DATA1014" localSheetId="15">[38]Data!#REF!</definedName>
    <definedName name="DATA1014" localSheetId="19">[38]Data!#REF!</definedName>
    <definedName name="DATA1014" localSheetId="20">[38]Data!#REF!</definedName>
    <definedName name="DATA1014" localSheetId="21">[38]Data!#REF!</definedName>
    <definedName name="DATA1014" localSheetId="22">[38]Data!#REF!</definedName>
    <definedName name="DATA1014" localSheetId="23">[38]Data!#REF!</definedName>
    <definedName name="DATA1014" localSheetId="24">[38]Data!#REF!</definedName>
    <definedName name="DATA1014" localSheetId="25">[38]Data!#REF!</definedName>
    <definedName name="DATA1014" localSheetId="26">[38]Data!#REF!</definedName>
    <definedName name="DATA1014" localSheetId="1">[38]Data!#REF!</definedName>
    <definedName name="DATA1014" localSheetId="7">[38]Data!#REF!</definedName>
    <definedName name="DATA1014" localSheetId="11">[38]Data!#REF!</definedName>
    <definedName name="DATA1014" localSheetId="9">[38]Data!#REF!</definedName>
    <definedName name="DATA1014" localSheetId="27">[38]Data!#REF!</definedName>
    <definedName name="DATA1014" localSheetId="14">[38]Data!#REF!</definedName>
    <definedName name="DATA1014" localSheetId="16">[38]Data!#REF!</definedName>
    <definedName name="DATA1014" localSheetId="13">[38]Data!#REF!</definedName>
    <definedName name="DATA1014" localSheetId="18">[38]Data!#REF!</definedName>
    <definedName name="DATA1014" localSheetId="17">[38]Data!#REF!</definedName>
    <definedName name="DATA1014">[38]Data!#REF!</definedName>
    <definedName name="DATA1015" localSheetId="15">[38]Data!#REF!</definedName>
    <definedName name="DATA1015" localSheetId="19">[38]Data!#REF!</definedName>
    <definedName name="DATA1015" localSheetId="20">[38]Data!#REF!</definedName>
    <definedName name="DATA1015" localSheetId="21">[38]Data!#REF!</definedName>
    <definedName name="DATA1015" localSheetId="22">[38]Data!#REF!</definedName>
    <definedName name="DATA1015" localSheetId="23">[38]Data!#REF!</definedName>
    <definedName name="DATA1015" localSheetId="24">[38]Data!#REF!</definedName>
    <definedName name="DATA1015" localSheetId="25">[38]Data!#REF!</definedName>
    <definedName name="DATA1015" localSheetId="26">[38]Data!#REF!</definedName>
    <definedName name="DATA1015" localSheetId="1">[38]Data!#REF!</definedName>
    <definedName name="DATA1015" localSheetId="7">[38]Data!#REF!</definedName>
    <definedName name="DATA1015" localSheetId="11">[38]Data!#REF!</definedName>
    <definedName name="DATA1015" localSheetId="9">[38]Data!#REF!</definedName>
    <definedName name="DATA1015" localSheetId="27">[38]Data!#REF!</definedName>
    <definedName name="DATA1015" localSheetId="14">[38]Data!#REF!</definedName>
    <definedName name="DATA1015" localSheetId="16">[38]Data!#REF!</definedName>
    <definedName name="DATA1015" localSheetId="13">[38]Data!#REF!</definedName>
    <definedName name="DATA1015" localSheetId="18">[38]Data!#REF!</definedName>
    <definedName name="DATA1015" localSheetId="17">[38]Data!#REF!</definedName>
    <definedName name="DATA1015">[38]Data!#REF!</definedName>
    <definedName name="DATA102" localSheetId="15">[38]Data!#REF!</definedName>
    <definedName name="DATA102" localSheetId="19">[38]Data!#REF!</definedName>
    <definedName name="DATA102" localSheetId="20">[38]Data!#REF!</definedName>
    <definedName name="DATA102" localSheetId="21">[38]Data!#REF!</definedName>
    <definedName name="DATA102" localSheetId="22">[38]Data!#REF!</definedName>
    <definedName name="DATA102" localSheetId="23">[38]Data!#REF!</definedName>
    <definedName name="DATA102" localSheetId="24">[38]Data!#REF!</definedName>
    <definedName name="DATA102" localSheetId="25">[38]Data!#REF!</definedName>
    <definedName name="DATA102" localSheetId="26">[38]Data!#REF!</definedName>
    <definedName name="DATA102" localSheetId="1">[38]Data!#REF!</definedName>
    <definedName name="DATA102" localSheetId="7">[38]Data!#REF!</definedName>
    <definedName name="DATA102" localSheetId="11">[38]Data!#REF!</definedName>
    <definedName name="DATA102" localSheetId="9">[38]Data!#REF!</definedName>
    <definedName name="DATA102" localSheetId="27">[38]Data!#REF!</definedName>
    <definedName name="DATA102" localSheetId="14">[38]Data!#REF!</definedName>
    <definedName name="DATA102" localSheetId="16">[38]Data!#REF!</definedName>
    <definedName name="DATA102" localSheetId="13">[38]Data!#REF!</definedName>
    <definedName name="DATA102" localSheetId="18">[38]Data!#REF!</definedName>
    <definedName name="DATA102" localSheetId="17">[38]Data!#REF!</definedName>
    <definedName name="DATA102">[38]Data!#REF!</definedName>
    <definedName name="DATA103" localSheetId="15">[38]Data!#REF!</definedName>
    <definedName name="DATA103" localSheetId="19">[38]Data!#REF!</definedName>
    <definedName name="DATA103" localSheetId="20">[38]Data!#REF!</definedName>
    <definedName name="DATA103" localSheetId="21">[38]Data!#REF!</definedName>
    <definedName name="DATA103" localSheetId="22">[38]Data!#REF!</definedName>
    <definedName name="DATA103" localSheetId="23">[38]Data!#REF!</definedName>
    <definedName name="DATA103" localSheetId="24">[38]Data!#REF!</definedName>
    <definedName name="DATA103" localSheetId="25">[38]Data!#REF!</definedName>
    <definedName name="DATA103" localSheetId="26">[38]Data!#REF!</definedName>
    <definedName name="DATA103" localSheetId="1">[38]Data!#REF!</definedName>
    <definedName name="DATA103" localSheetId="7">[38]Data!#REF!</definedName>
    <definedName name="DATA103" localSheetId="11">[38]Data!#REF!</definedName>
    <definedName name="DATA103" localSheetId="9">[38]Data!#REF!</definedName>
    <definedName name="DATA103" localSheetId="27">[38]Data!#REF!</definedName>
    <definedName name="DATA103" localSheetId="14">[38]Data!#REF!</definedName>
    <definedName name="DATA103" localSheetId="16">[38]Data!#REF!</definedName>
    <definedName name="DATA103" localSheetId="13">[38]Data!#REF!</definedName>
    <definedName name="DATA103" localSheetId="18">[38]Data!#REF!</definedName>
    <definedName name="DATA103" localSheetId="17">[38]Data!#REF!</definedName>
    <definedName name="DATA103">[38]Data!#REF!</definedName>
    <definedName name="DATA104" localSheetId="15">[38]Data!#REF!</definedName>
    <definedName name="DATA104" localSheetId="19">[38]Data!#REF!</definedName>
    <definedName name="DATA104" localSheetId="20">[38]Data!#REF!</definedName>
    <definedName name="DATA104" localSheetId="21">[38]Data!#REF!</definedName>
    <definedName name="DATA104" localSheetId="22">[38]Data!#REF!</definedName>
    <definedName name="DATA104" localSheetId="23">[38]Data!#REF!</definedName>
    <definedName name="DATA104" localSheetId="24">[38]Data!#REF!</definedName>
    <definedName name="DATA104" localSheetId="25">[38]Data!#REF!</definedName>
    <definedName name="DATA104" localSheetId="26">[38]Data!#REF!</definedName>
    <definedName name="DATA104" localSheetId="1">[38]Data!#REF!</definedName>
    <definedName name="DATA104" localSheetId="7">[38]Data!#REF!</definedName>
    <definedName name="DATA104" localSheetId="11">[38]Data!#REF!</definedName>
    <definedName name="DATA104" localSheetId="9">[38]Data!#REF!</definedName>
    <definedName name="DATA104" localSheetId="27">[38]Data!#REF!</definedName>
    <definedName name="DATA104" localSheetId="14">[38]Data!#REF!</definedName>
    <definedName name="DATA104" localSheetId="16">[38]Data!#REF!</definedName>
    <definedName name="DATA104" localSheetId="13">[38]Data!#REF!</definedName>
    <definedName name="DATA104" localSheetId="18">[38]Data!#REF!</definedName>
    <definedName name="DATA104" localSheetId="17">[38]Data!#REF!</definedName>
    <definedName name="DATA104">[38]Data!#REF!</definedName>
    <definedName name="DATA105" localSheetId="15">[38]Data!#REF!</definedName>
    <definedName name="DATA105" localSheetId="19">[38]Data!#REF!</definedName>
    <definedName name="DATA105" localSheetId="20">[38]Data!#REF!</definedName>
    <definedName name="DATA105" localSheetId="21">[38]Data!#REF!</definedName>
    <definedName name="DATA105" localSheetId="22">[38]Data!#REF!</definedName>
    <definedName name="DATA105" localSheetId="23">[38]Data!#REF!</definedName>
    <definedName name="DATA105" localSheetId="24">[38]Data!#REF!</definedName>
    <definedName name="DATA105" localSheetId="25">[38]Data!#REF!</definedName>
    <definedName name="DATA105" localSheetId="26">[38]Data!#REF!</definedName>
    <definedName name="DATA105" localSheetId="1">[38]Data!#REF!</definedName>
    <definedName name="DATA105" localSheetId="7">[38]Data!#REF!</definedName>
    <definedName name="DATA105" localSheetId="11">[38]Data!#REF!</definedName>
    <definedName name="DATA105" localSheetId="9">[38]Data!#REF!</definedName>
    <definedName name="DATA105" localSheetId="27">[38]Data!#REF!</definedName>
    <definedName name="DATA105" localSheetId="14">[38]Data!#REF!</definedName>
    <definedName name="DATA105" localSheetId="16">[38]Data!#REF!</definedName>
    <definedName name="DATA105" localSheetId="13">[38]Data!#REF!</definedName>
    <definedName name="DATA105" localSheetId="18">[38]Data!#REF!</definedName>
    <definedName name="DATA105" localSheetId="17">[38]Data!#REF!</definedName>
    <definedName name="DATA105">[38]Data!#REF!</definedName>
    <definedName name="DATA106" localSheetId="15">[38]Data!#REF!</definedName>
    <definedName name="DATA106" localSheetId="19">[38]Data!#REF!</definedName>
    <definedName name="DATA106" localSheetId="20">[38]Data!#REF!</definedName>
    <definedName name="DATA106" localSheetId="21">[38]Data!#REF!</definedName>
    <definedName name="DATA106" localSheetId="22">[38]Data!#REF!</definedName>
    <definedName name="DATA106" localSheetId="23">[38]Data!#REF!</definedName>
    <definedName name="DATA106" localSheetId="24">[38]Data!#REF!</definedName>
    <definedName name="DATA106" localSheetId="25">[38]Data!#REF!</definedName>
    <definedName name="DATA106" localSheetId="26">[38]Data!#REF!</definedName>
    <definedName name="DATA106" localSheetId="1">[38]Data!#REF!</definedName>
    <definedName name="DATA106" localSheetId="7">[38]Data!#REF!</definedName>
    <definedName name="DATA106" localSheetId="11">[38]Data!#REF!</definedName>
    <definedName name="DATA106" localSheetId="9">[38]Data!#REF!</definedName>
    <definedName name="DATA106" localSheetId="27">[38]Data!#REF!</definedName>
    <definedName name="DATA106" localSheetId="14">[38]Data!#REF!</definedName>
    <definedName name="DATA106" localSheetId="16">[38]Data!#REF!</definedName>
    <definedName name="DATA106" localSheetId="13">[38]Data!#REF!</definedName>
    <definedName name="DATA106" localSheetId="18">[38]Data!#REF!</definedName>
    <definedName name="DATA106" localSheetId="17">[38]Data!#REF!</definedName>
    <definedName name="DATA106">[38]Data!#REF!</definedName>
    <definedName name="DATA107A" localSheetId="15">[38]Data!#REF!</definedName>
    <definedName name="DATA107A" localSheetId="19">[38]Data!#REF!</definedName>
    <definedName name="DATA107A" localSheetId="20">[38]Data!#REF!</definedName>
    <definedName name="DATA107A" localSheetId="21">[38]Data!#REF!</definedName>
    <definedName name="DATA107A" localSheetId="22">[38]Data!#REF!</definedName>
    <definedName name="DATA107A" localSheetId="23">[38]Data!#REF!</definedName>
    <definedName name="DATA107A" localSheetId="24">[38]Data!#REF!</definedName>
    <definedName name="DATA107A" localSheetId="25">[38]Data!#REF!</definedName>
    <definedName name="DATA107A" localSheetId="26">[38]Data!#REF!</definedName>
    <definedName name="DATA107A" localSheetId="1">[38]Data!#REF!</definedName>
    <definedName name="DATA107A" localSheetId="7">[38]Data!#REF!</definedName>
    <definedName name="DATA107A" localSheetId="11">[38]Data!#REF!</definedName>
    <definedName name="DATA107A" localSheetId="9">[38]Data!#REF!</definedName>
    <definedName name="DATA107A" localSheetId="27">[38]Data!#REF!</definedName>
    <definedName name="DATA107A" localSheetId="14">[38]Data!#REF!</definedName>
    <definedName name="DATA107A" localSheetId="16">[38]Data!#REF!</definedName>
    <definedName name="DATA107A" localSheetId="13">[38]Data!#REF!</definedName>
    <definedName name="DATA107A" localSheetId="18">[38]Data!#REF!</definedName>
    <definedName name="DATA107A" localSheetId="17">[38]Data!#REF!</definedName>
    <definedName name="DATA107A">[38]Data!#REF!</definedName>
    <definedName name="DATA107B" localSheetId="15">[38]Data!#REF!</definedName>
    <definedName name="DATA107B" localSheetId="19">[38]Data!#REF!</definedName>
    <definedName name="DATA107B" localSheetId="20">[38]Data!#REF!</definedName>
    <definedName name="DATA107B" localSheetId="21">[38]Data!#REF!</definedName>
    <definedName name="DATA107B" localSheetId="22">[38]Data!#REF!</definedName>
    <definedName name="DATA107B" localSheetId="23">[38]Data!#REF!</definedName>
    <definedName name="DATA107B" localSheetId="24">[38]Data!#REF!</definedName>
    <definedName name="DATA107B" localSheetId="25">[38]Data!#REF!</definedName>
    <definedName name="DATA107B" localSheetId="26">[38]Data!#REF!</definedName>
    <definedName name="DATA107B" localSheetId="1">[38]Data!#REF!</definedName>
    <definedName name="DATA107B" localSheetId="7">[38]Data!#REF!</definedName>
    <definedName name="DATA107B" localSheetId="11">[38]Data!#REF!</definedName>
    <definedName name="DATA107B" localSheetId="9">[38]Data!#REF!</definedName>
    <definedName name="DATA107B" localSheetId="27">[38]Data!#REF!</definedName>
    <definedName name="DATA107B" localSheetId="14">[38]Data!#REF!</definedName>
    <definedName name="DATA107B" localSheetId="16">[38]Data!#REF!</definedName>
    <definedName name="DATA107B" localSheetId="13">[38]Data!#REF!</definedName>
    <definedName name="DATA107B" localSheetId="18">[38]Data!#REF!</definedName>
    <definedName name="DATA107B" localSheetId="17">[38]Data!#REF!</definedName>
    <definedName name="DATA107B">[38]Data!#REF!</definedName>
    <definedName name="DATA107C" localSheetId="15">[38]Data!#REF!</definedName>
    <definedName name="DATA107C" localSheetId="19">[38]Data!#REF!</definedName>
    <definedName name="DATA107C" localSheetId="20">[38]Data!#REF!</definedName>
    <definedName name="DATA107C" localSheetId="21">[38]Data!#REF!</definedName>
    <definedName name="DATA107C" localSheetId="22">[38]Data!#REF!</definedName>
    <definedName name="DATA107C" localSheetId="23">[38]Data!#REF!</definedName>
    <definedName name="DATA107C" localSheetId="24">[38]Data!#REF!</definedName>
    <definedName name="DATA107C" localSheetId="25">[38]Data!#REF!</definedName>
    <definedName name="DATA107C" localSheetId="26">[38]Data!#REF!</definedName>
    <definedName name="DATA107C" localSheetId="1">[38]Data!#REF!</definedName>
    <definedName name="DATA107C" localSheetId="7">[38]Data!#REF!</definedName>
    <definedName name="DATA107C" localSheetId="11">[38]Data!#REF!</definedName>
    <definedName name="DATA107C" localSheetId="9">[38]Data!#REF!</definedName>
    <definedName name="DATA107C" localSheetId="27">[38]Data!#REF!</definedName>
    <definedName name="DATA107C" localSheetId="14">[38]Data!#REF!</definedName>
    <definedName name="DATA107C" localSheetId="16">[38]Data!#REF!</definedName>
    <definedName name="DATA107C" localSheetId="13">[38]Data!#REF!</definedName>
    <definedName name="DATA107C" localSheetId="18">[38]Data!#REF!</definedName>
    <definedName name="DATA107C" localSheetId="17">[38]Data!#REF!</definedName>
    <definedName name="DATA107C">[38]Data!#REF!</definedName>
    <definedName name="DATA107D" localSheetId="15">[38]Data!#REF!</definedName>
    <definedName name="DATA107D" localSheetId="19">[38]Data!#REF!</definedName>
    <definedName name="DATA107D" localSheetId="20">[38]Data!#REF!</definedName>
    <definedName name="DATA107D" localSheetId="21">[38]Data!#REF!</definedName>
    <definedName name="DATA107D" localSheetId="22">[38]Data!#REF!</definedName>
    <definedName name="DATA107D" localSheetId="23">[38]Data!#REF!</definedName>
    <definedName name="DATA107D" localSheetId="24">[38]Data!#REF!</definedName>
    <definedName name="DATA107D" localSheetId="25">[38]Data!#REF!</definedName>
    <definedName name="DATA107D" localSheetId="26">[38]Data!#REF!</definedName>
    <definedName name="DATA107D" localSheetId="1">[38]Data!#REF!</definedName>
    <definedName name="DATA107D" localSheetId="7">[38]Data!#REF!</definedName>
    <definedName name="DATA107D" localSheetId="11">[38]Data!#REF!</definedName>
    <definedName name="DATA107D" localSheetId="9">[38]Data!#REF!</definedName>
    <definedName name="DATA107D" localSheetId="27">[38]Data!#REF!</definedName>
    <definedName name="DATA107D" localSheetId="14">[38]Data!#REF!</definedName>
    <definedName name="DATA107D" localSheetId="16">[38]Data!#REF!</definedName>
    <definedName name="DATA107D" localSheetId="13">[38]Data!#REF!</definedName>
    <definedName name="DATA107D" localSheetId="18">[38]Data!#REF!</definedName>
    <definedName name="DATA107D" localSheetId="17">[38]Data!#REF!</definedName>
    <definedName name="DATA107D">[38]Data!#REF!</definedName>
    <definedName name="DATA107E" localSheetId="15">[38]Data!#REF!</definedName>
    <definedName name="DATA107E" localSheetId="19">[38]Data!#REF!</definedName>
    <definedName name="DATA107E" localSheetId="20">[38]Data!#REF!</definedName>
    <definedName name="DATA107E" localSheetId="21">[38]Data!#REF!</definedName>
    <definedName name="DATA107E" localSheetId="22">[38]Data!#REF!</definedName>
    <definedName name="DATA107E" localSheetId="23">[38]Data!#REF!</definedName>
    <definedName name="DATA107E" localSheetId="24">[38]Data!#REF!</definedName>
    <definedName name="DATA107E" localSheetId="25">[38]Data!#REF!</definedName>
    <definedName name="DATA107E" localSheetId="26">[38]Data!#REF!</definedName>
    <definedName name="DATA107E" localSheetId="1">[38]Data!#REF!</definedName>
    <definedName name="DATA107E" localSheetId="7">[38]Data!#REF!</definedName>
    <definedName name="DATA107E" localSheetId="11">[38]Data!#REF!</definedName>
    <definedName name="DATA107E" localSheetId="9">[38]Data!#REF!</definedName>
    <definedName name="DATA107E" localSheetId="27">[38]Data!#REF!</definedName>
    <definedName name="DATA107E" localSheetId="14">[38]Data!#REF!</definedName>
    <definedName name="DATA107E" localSheetId="16">[38]Data!#REF!</definedName>
    <definedName name="DATA107E" localSheetId="13">[38]Data!#REF!</definedName>
    <definedName name="DATA107E" localSheetId="18">[38]Data!#REF!</definedName>
    <definedName name="DATA107E" localSheetId="17">[38]Data!#REF!</definedName>
    <definedName name="DATA107E">[38]Data!#REF!</definedName>
    <definedName name="DATA107F" localSheetId="15">[38]Data!#REF!</definedName>
    <definedName name="DATA107F" localSheetId="19">[38]Data!#REF!</definedName>
    <definedName name="DATA107F" localSheetId="20">[38]Data!#REF!</definedName>
    <definedName name="DATA107F" localSheetId="21">[38]Data!#REF!</definedName>
    <definedName name="DATA107F" localSheetId="22">[38]Data!#REF!</definedName>
    <definedName name="DATA107F" localSheetId="23">[38]Data!#REF!</definedName>
    <definedName name="DATA107F" localSheetId="24">[38]Data!#REF!</definedName>
    <definedName name="DATA107F" localSheetId="25">[38]Data!#REF!</definedName>
    <definedName name="DATA107F" localSheetId="26">[38]Data!#REF!</definedName>
    <definedName name="DATA107F" localSheetId="1">[38]Data!#REF!</definedName>
    <definedName name="DATA107F" localSheetId="7">[38]Data!#REF!</definedName>
    <definedName name="DATA107F" localSheetId="11">[38]Data!#REF!</definedName>
    <definedName name="DATA107F" localSheetId="9">[38]Data!#REF!</definedName>
    <definedName name="DATA107F" localSheetId="27">[38]Data!#REF!</definedName>
    <definedName name="DATA107F" localSheetId="14">[38]Data!#REF!</definedName>
    <definedName name="DATA107F" localSheetId="16">[38]Data!#REF!</definedName>
    <definedName name="DATA107F" localSheetId="13">[38]Data!#REF!</definedName>
    <definedName name="DATA107F" localSheetId="18">[38]Data!#REF!</definedName>
    <definedName name="DATA107F" localSheetId="17">[38]Data!#REF!</definedName>
    <definedName name="DATA107F">[38]Data!#REF!</definedName>
    <definedName name="DATA107G" localSheetId="15">[38]Data!#REF!</definedName>
    <definedName name="DATA107G" localSheetId="19">[38]Data!#REF!</definedName>
    <definedName name="DATA107G" localSheetId="20">[38]Data!#REF!</definedName>
    <definedName name="DATA107G" localSheetId="21">[38]Data!#REF!</definedName>
    <definedName name="DATA107G" localSheetId="22">[38]Data!#REF!</definedName>
    <definedName name="DATA107G" localSheetId="23">[38]Data!#REF!</definedName>
    <definedName name="DATA107G" localSheetId="24">[38]Data!#REF!</definedName>
    <definedName name="DATA107G" localSheetId="25">[38]Data!#REF!</definedName>
    <definedName name="DATA107G" localSheetId="26">[38]Data!#REF!</definedName>
    <definedName name="DATA107G" localSheetId="1">[38]Data!#REF!</definedName>
    <definedName name="DATA107G" localSheetId="7">[38]Data!#REF!</definedName>
    <definedName name="DATA107G" localSheetId="11">[38]Data!#REF!</definedName>
    <definedName name="DATA107G" localSheetId="9">[38]Data!#REF!</definedName>
    <definedName name="DATA107G" localSheetId="27">[38]Data!#REF!</definedName>
    <definedName name="DATA107G" localSheetId="14">[38]Data!#REF!</definedName>
    <definedName name="DATA107G" localSheetId="16">[38]Data!#REF!</definedName>
    <definedName name="DATA107G" localSheetId="13">[38]Data!#REF!</definedName>
    <definedName name="DATA107G" localSheetId="18">[38]Data!#REF!</definedName>
    <definedName name="DATA107G" localSheetId="17">[38]Data!#REF!</definedName>
    <definedName name="DATA107G">[38]Data!#REF!</definedName>
    <definedName name="DATA108A" localSheetId="15">[38]Data!#REF!</definedName>
    <definedName name="DATA108A" localSheetId="19">[38]Data!#REF!</definedName>
    <definedName name="DATA108A" localSheetId="20">[38]Data!#REF!</definedName>
    <definedName name="DATA108A" localSheetId="21">[38]Data!#REF!</definedName>
    <definedName name="DATA108A" localSheetId="22">[38]Data!#REF!</definedName>
    <definedName name="DATA108A" localSheetId="23">[38]Data!#REF!</definedName>
    <definedName name="DATA108A" localSheetId="24">[38]Data!#REF!</definedName>
    <definedName name="DATA108A" localSheetId="25">[38]Data!#REF!</definedName>
    <definedName name="DATA108A" localSheetId="26">[38]Data!#REF!</definedName>
    <definedName name="DATA108A" localSheetId="1">[38]Data!#REF!</definedName>
    <definedName name="DATA108A" localSheetId="7">[38]Data!#REF!</definedName>
    <definedName name="DATA108A" localSheetId="11">[38]Data!#REF!</definedName>
    <definedName name="DATA108A" localSheetId="9">[38]Data!#REF!</definedName>
    <definedName name="DATA108A" localSheetId="27">[38]Data!#REF!</definedName>
    <definedName name="DATA108A" localSheetId="14">[38]Data!#REF!</definedName>
    <definedName name="DATA108A" localSheetId="16">[38]Data!#REF!</definedName>
    <definedName name="DATA108A" localSheetId="13">[38]Data!#REF!</definedName>
    <definedName name="DATA108A" localSheetId="18">[38]Data!#REF!</definedName>
    <definedName name="DATA108A" localSheetId="17">[38]Data!#REF!</definedName>
    <definedName name="DATA108A">[38]Data!#REF!</definedName>
    <definedName name="DATA108B" localSheetId="15">[38]Data!#REF!</definedName>
    <definedName name="DATA108B" localSheetId="19">[38]Data!#REF!</definedName>
    <definedName name="DATA108B" localSheetId="20">[38]Data!#REF!</definedName>
    <definedName name="DATA108B" localSheetId="21">[38]Data!#REF!</definedName>
    <definedName name="DATA108B" localSheetId="22">[38]Data!#REF!</definedName>
    <definedName name="DATA108B" localSheetId="23">[38]Data!#REF!</definedName>
    <definedName name="DATA108B" localSheetId="24">[38]Data!#REF!</definedName>
    <definedName name="DATA108B" localSheetId="25">[38]Data!#REF!</definedName>
    <definedName name="DATA108B" localSheetId="26">[38]Data!#REF!</definedName>
    <definedName name="DATA108B" localSheetId="1">[38]Data!#REF!</definedName>
    <definedName name="DATA108B" localSheetId="7">[38]Data!#REF!</definedName>
    <definedName name="DATA108B" localSheetId="11">[38]Data!#REF!</definedName>
    <definedName name="DATA108B" localSheetId="9">[38]Data!#REF!</definedName>
    <definedName name="DATA108B" localSheetId="27">[38]Data!#REF!</definedName>
    <definedName name="DATA108B" localSheetId="14">[38]Data!#REF!</definedName>
    <definedName name="DATA108B" localSheetId="16">[38]Data!#REF!</definedName>
    <definedName name="DATA108B" localSheetId="13">[38]Data!#REF!</definedName>
    <definedName name="DATA108B" localSheetId="18">[38]Data!#REF!</definedName>
    <definedName name="DATA108B" localSheetId="17">[38]Data!#REF!</definedName>
    <definedName name="DATA108B">[38]Data!#REF!</definedName>
    <definedName name="DATA108C" localSheetId="15">[38]Data!#REF!</definedName>
    <definedName name="DATA108C" localSheetId="19">[38]Data!#REF!</definedName>
    <definedName name="DATA108C" localSheetId="20">[38]Data!#REF!</definedName>
    <definedName name="DATA108C" localSheetId="21">[38]Data!#REF!</definedName>
    <definedName name="DATA108C" localSheetId="22">[38]Data!#REF!</definedName>
    <definedName name="DATA108C" localSheetId="23">[38]Data!#REF!</definedName>
    <definedName name="DATA108C" localSheetId="24">[38]Data!#REF!</definedName>
    <definedName name="DATA108C" localSheetId="25">[38]Data!#REF!</definedName>
    <definedName name="DATA108C" localSheetId="26">[38]Data!#REF!</definedName>
    <definedName name="DATA108C" localSheetId="1">[38]Data!#REF!</definedName>
    <definedName name="DATA108C" localSheetId="7">[38]Data!#REF!</definedName>
    <definedName name="DATA108C" localSheetId="11">[38]Data!#REF!</definedName>
    <definedName name="DATA108C" localSheetId="9">[38]Data!#REF!</definedName>
    <definedName name="DATA108C" localSheetId="27">[38]Data!#REF!</definedName>
    <definedName name="DATA108C" localSheetId="14">[38]Data!#REF!</definedName>
    <definedName name="DATA108C" localSheetId="16">[38]Data!#REF!</definedName>
    <definedName name="DATA108C" localSheetId="13">[38]Data!#REF!</definedName>
    <definedName name="DATA108C" localSheetId="18">[38]Data!#REF!</definedName>
    <definedName name="DATA108C" localSheetId="17">[38]Data!#REF!</definedName>
    <definedName name="DATA108C">[38]Data!#REF!</definedName>
    <definedName name="DATA108D" localSheetId="15">[38]Data!#REF!</definedName>
    <definedName name="DATA108D" localSheetId="19">[38]Data!#REF!</definedName>
    <definedName name="DATA108D" localSheetId="20">[38]Data!#REF!</definedName>
    <definedName name="DATA108D" localSheetId="21">[38]Data!#REF!</definedName>
    <definedName name="DATA108D" localSheetId="22">[38]Data!#REF!</definedName>
    <definedName name="DATA108D" localSheetId="23">[38]Data!#REF!</definedName>
    <definedName name="DATA108D" localSheetId="24">[38]Data!#REF!</definedName>
    <definedName name="DATA108D" localSheetId="25">[38]Data!#REF!</definedName>
    <definedName name="DATA108D" localSheetId="26">[38]Data!#REF!</definedName>
    <definedName name="DATA108D" localSheetId="1">[38]Data!#REF!</definedName>
    <definedName name="DATA108D" localSheetId="7">[38]Data!#REF!</definedName>
    <definedName name="DATA108D" localSheetId="11">[38]Data!#REF!</definedName>
    <definedName name="DATA108D" localSheetId="9">[38]Data!#REF!</definedName>
    <definedName name="DATA108D" localSheetId="27">[38]Data!#REF!</definedName>
    <definedName name="DATA108D" localSheetId="14">[38]Data!#REF!</definedName>
    <definedName name="DATA108D" localSheetId="16">[38]Data!#REF!</definedName>
    <definedName name="DATA108D" localSheetId="13">[38]Data!#REF!</definedName>
    <definedName name="DATA108D" localSheetId="18">[38]Data!#REF!</definedName>
    <definedName name="DATA108D" localSheetId="17">[38]Data!#REF!</definedName>
    <definedName name="DATA108D">[38]Data!#REF!</definedName>
    <definedName name="DATA108E" localSheetId="15">[38]Data!#REF!</definedName>
    <definedName name="DATA108E" localSheetId="19">[38]Data!#REF!</definedName>
    <definedName name="DATA108E" localSheetId="20">[38]Data!#REF!</definedName>
    <definedName name="DATA108E" localSheetId="21">[38]Data!#REF!</definedName>
    <definedName name="DATA108E" localSheetId="22">[38]Data!#REF!</definedName>
    <definedName name="DATA108E" localSheetId="23">[38]Data!#REF!</definedName>
    <definedName name="DATA108E" localSheetId="24">[38]Data!#REF!</definedName>
    <definedName name="DATA108E" localSheetId="25">[38]Data!#REF!</definedName>
    <definedName name="DATA108E" localSheetId="26">[38]Data!#REF!</definedName>
    <definedName name="DATA108E" localSheetId="1">[38]Data!#REF!</definedName>
    <definedName name="DATA108E" localSheetId="7">[38]Data!#REF!</definedName>
    <definedName name="DATA108E" localSheetId="11">[38]Data!#REF!</definedName>
    <definedName name="DATA108E" localSheetId="9">[38]Data!#REF!</definedName>
    <definedName name="DATA108E" localSheetId="27">[38]Data!#REF!</definedName>
    <definedName name="DATA108E" localSheetId="14">[38]Data!#REF!</definedName>
    <definedName name="DATA108E" localSheetId="16">[38]Data!#REF!</definedName>
    <definedName name="DATA108E" localSheetId="13">[38]Data!#REF!</definedName>
    <definedName name="DATA108E" localSheetId="18">[38]Data!#REF!</definedName>
    <definedName name="DATA108E" localSheetId="17">[38]Data!#REF!</definedName>
    <definedName name="DATA108E">[38]Data!#REF!</definedName>
    <definedName name="DATA108F" localSheetId="15">[38]Data!#REF!</definedName>
    <definedName name="DATA108F" localSheetId="19">[38]Data!#REF!</definedName>
    <definedName name="DATA108F" localSheetId="20">[38]Data!#REF!</definedName>
    <definedName name="DATA108F" localSheetId="21">[38]Data!#REF!</definedName>
    <definedName name="DATA108F" localSheetId="22">[38]Data!#REF!</definedName>
    <definedName name="DATA108F" localSheetId="23">[38]Data!#REF!</definedName>
    <definedName name="DATA108F" localSheetId="24">[38]Data!#REF!</definedName>
    <definedName name="DATA108F" localSheetId="25">[38]Data!#REF!</definedName>
    <definedName name="DATA108F" localSheetId="26">[38]Data!#REF!</definedName>
    <definedName name="DATA108F" localSheetId="1">[38]Data!#REF!</definedName>
    <definedName name="DATA108F" localSheetId="7">[38]Data!#REF!</definedName>
    <definedName name="DATA108F" localSheetId="11">[38]Data!#REF!</definedName>
    <definedName name="DATA108F" localSheetId="9">[38]Data!#REF!</definedName>
    <definedName name="DATA108F" localSheetId="27">[38]Data!#REF!</definedName>
    <definedName name="DATA108F" localSheetId="14">[38]Data!#REF!</definedName>
    <definedName name="DATA108F" localSheetId="16">[38]Data!#REF!</definedName>
    <definedName name="DATA108F" localSheetId="13">[38]Data!#REF!</definedName>
    <definedName name="DATA108F" localSheetId="18">[38]Data!#REF!</definedName>
    <definedName name="DATA108F" localSheetId="17">[38]Data!#REF!</definedName>
    <definedName name="DATA108F">[38]Data!#REF!</definedName>
    <definedName name="DATA108G" localSheetId="15">[38]Data!#REF!</definedName>
    <definedName name="DATA108G" localSheetId="19">[38]Data!#REF!</definedName>
    <definedName name="DATA108G" localSheetId="20">[38]Data!#REF!</definedName>
    <definedName name="DATA108G" localSheetId="21">[38]Data!#REF!</definedName>
    <definedName name="DATA108G" localSheetId="22">[38]Data!#REF!</definedName>
    <definedName name="DATA108G" localSheetId="23">[38]Data!#REF!</definedName>
    <definedName name="DATA108G" localSheetId="24">[38]Data!#REF!</definedName>
    <definedName name="DATA108G" localSheetId="25">[38]Data!#REF!</definedName>
    <definedName name="DATA108G" localSheetId="26">[38]Data!#REF!</definedName>
    <definedName name="DATA108G" localSheetId="1">[38]Data!#REF!</definedName>
    <definedName name="DATA108G" localSheetId="7">[38]Data!#REF!</definedName>
    <definedName name="DATA108G" localSheetId="11">[38]Data!#REF!</definedName>
    <definedName name="DATA108G" localSheetId="9">[38]Data!#REF!</definedName>
    <definedName name="DATA108G" localSheetId="27">[38]Data!#REF!</definedName>
    <definedName name="DATA108G" localSheetId="14">[38]Data!#REF!</definedName>
    <definedName name="DATA108G" localSheetId="16">[38]Data!#REF!</definedName>
    <definedName name="DATA108G" localSheetId="13">[38]Data!#REF!</definedName>
    <definedName name="DATA108G" localSheetId="18">[38]Data!#REF!</definedName>
    <definedName name="DATA108G" localSheetId="17">[38]Data!#REF!</definedName>
    <definedName name="DATA108G">[38]Data!#REF!</definedName>
    <definedName name="DATA108H" localSheetId="15">[38]Data!#REF!</definedName>
    <definedName name="DATA108H" localSheetId="19">[38]Data!#REF!</definedName>
    <definedName name="DATA108H" localSheetId="20">[38]Data!#REF!</definedName>
    <definedName name="DATA108H" localSheetId="21">[38]Data!#REF!</definedName>
    <definedName name="DATA108H" localSheetId="22">[38]Data!#REF!</definedName>
    <definedName name="DATA108H" localSheetId="23">[38]Data!#REF!</definedName>
    <definedName name="DATA108H" localSheetId="24">[38]Data!#REF!</definedName>
    <definedName name="DATA108H" localSheetId="25">[38]Data!#REF!</definedName>
    <definedName name="DATA108H" localSheetId="26">[38]Data!#REF!</definedName>
    <definedName name="DATA108H" localSheetId="1">[38]Data!#REF!</definedName>
    <definedName name="DATA108H" localSheetId="7">[38]Data!#REF!</definedName>
    <definedName name="DATA108H" localSheetId="11">[38]Data!#REF!</definedName>
    <definedName name="DATA108H" localSheetId="9">[38]Data!#REF!</definedName>
    <definedName name="DATA108H" localSheetId="27">[38]Data!#REF!</definedName>
    <definedName name="DATA108H" localSheetId="14">[38]Data!#REF!</definedName>
    <definedName name="DATA108H" localSheetId="16">[38]Data!#REF!</definedName>
    <definedName name="DATA108H" localSheetId="13">[38]Data!#REF!</definedName>
    <definedName name="DATA108H" localSheetId="18">[38]Data!#REF!</definedName>
    <definedName name="DATA108H" localSheetId="17">[38]Data!#REF!</definedName>
    <definedName name="DATA108H">[38]Data!#REF!</definedName>
    <definedName name="DATA108I" localSheetId="15">[38]Data!#REF!</definedName>
    <definedName name="DATA108I" localSheetId="19">[38]Data!#REF!</definedName>
    <definedName name="DATA108I" localSheetId="20">[38]Data!#REF!</definedName>
    <definedName name="DATA108I" localSheetId="21">[38]Data!#REF!</definedName>
    <definedName name="DATA108I" localSheetId="22">[38]Data!#REF!</definedName>
    <definedName name="DATA108I" localSheetId="23">[38]Data!#REF!</definedName>
    <definedName name="DATA108I" localSheetId="24">[38]Data!#REF!</definedName>
    <definedName name="DATA108I" localSheetId="25">[38]Data!#REF!</definedName>
    <definedName name="DATA108I" localSheetId="26">[38]Data!#REF!</definedName>
    <definedName name="DATA108I" localSheetId="1">[38]Data!#REF!</definedName>
    <definedName name="DATA108I" localSheetId="7">[38]Data!#REF!</definedName>
    <definedName name="DATA108I" localSheetId="11">[38]Data!#REF!</definedName>
    <definedName name="DATA108I" localSheetId="9">[38]Data!#REF!</definedName>
    <definedName name="DATA108I" localSheetId="27">[38]Data!#REF!</definedName>
    <definedName name="DATA108I" localSheetId="14">[38]Data!#REF!</definedName>
    <definedName name="DATA108I" localSheetId="16">[38]Data!#REF!</definedName>
    <definedName name="DATA108I" localSheetId="13">[38]Data!#REF!</definedName>
    <definedName name="DATA108I" localSheetId="18">[38]Data!#REF!</definedName>
    <definedName name="DATA108I" localSheetId="17">[38]Data!#REF!</definedName>
    <definedName name="DATA108I">[38]Data!#REF!</definedName>
    <definedName name="DATA108J" localSheetId="15">[38]Data!#REF!</definedName>
    <definedName name="DATA108J" localSheetId="19">[38]Data!#REF!</definedName>
    <definedName name="DATA108J" localSheetId="20">[38]Data!#REF!</definedName>
    <definedName name="DATA108J" localSheetId="21">[38]Data!#REF!</definedName>
    <definedName name="DATA108J" localSheetId="22">[38]Data!#REF!</definedName>
    <definedName name="DATA108J" localSheetId="23">[38]Data!#REF!</definedName>
    <definedName name="DATA108J" localSheetId="24">[38]Data!#REF!</definedName>
    <definedName name="DATA108J" localSheetId="25">[38]Data!#REF!</definedName>
    <definedName name="DATA108J" localSheetId="26">[38]Data!#REF!</definedName>
    <definedName name="DATA108J" localSheetId="1">[38]Data!#REF!</definedName>
    <definedName name="DATA108J" localSheetId="7">[38]Data!#REF!</definedName>
    <definedName name="DATA108J" localSheetId="11">[38]Data!#REF!</definedName>
    <definedName name="DATA108J" localSheetId="9">[38]Data!#REF!</definedName>
    <definedName name="DATA108J" localSheetId="27">[38]Data!#REF!</definedName>
    <definedName name="DATA108J" localSheetId="14">[38]Data!#REF!</definedName>
    <definedName name="DATA108J" localSheetId="16">[38]Data!#REF!</definedName>
    <definedName name="DATA108J" localSheetId="13">[38]Data!#REF!</definedName>
    <definedName name="DATA108J" localSheetId="18">[38]Data!#REF!</definedName>
    <definedName name="DATA108J" localSheetId="17">[38]Data!#REF!</definedName>
    <definedName name="DATA108J">[38]Data!#REF!</definedName>
    <definedName name="DATA108K" localSheetId="15">[38]Data!#REF!</definedName>
    <definedName name="DATA108K" localSheetId="19">[38]Data!#REF!</definedName>
    <definedName name="DATA108K" localSheetId="20">[38]Data!#REF!</definedName>
    <definedName name="DATA108K" localSheetId="21">[38]Data!#REF!</definedName>
    <definedName name="DATA108K" localSheetId="22">[38]Data!#REF!</definedName>
    <definedName name="DATA108K" localSheetId="23">[38]Data!#REF!</definedName>
    <definedName name="DATA108K" localSheetId="24">[38]Data!#REF!</definedName>
    <definedName name="DATA108K" localSheetId="25">[38]Data!#REF!</definedName>
    <definedName name="DATA108K" localSheetId="26">[38]Data!#REF!</definedName>
    <definedName name="DATA108K" localSheetId="1">[38]Data!#REF!</definedName>
    <definedName name="DATA108K" localSheetId="7">[38]Data!#REF!</definedName>
    <definedName name="DATA108K" localSheetId="11">[38]Data!#REF!</definedName>
    <definedName name="DATA108K" localSheetId="9">[38]Data!#REF!</definedName>
    <definedName name="DATA108K" localSheetId="27">[38]Data!#REF!</definedName>
    <definedName name="DATA108K" localSheetId="14">[38]Data!#REF!</definedName>
    <definedName name="DATA108K" localSheetId="16">[38]Data!#REF!</definedName>
    <definedName name="DATA108K" localSheetId="13">[38]Data!#REF!</definedName>
    <definedName name="DATA108K" localSheetId="18">[38]Data!#REF!</definedName>
    <definedName name="DATA108K" localSheetId="17">[38]Data!#REF!</definedName>
    <definedName name="DATA108K">[38]Data!#REF!</definedName>
    <definedName name="DATA108L" localSheetId="15">[38]Data!#REF!</definedName>
    <definedName name="DATA108L" localSheetId="19">[38]Data!#REF!</definedName>
    <definedName name="DATA108L" localSheetId="20">[38]Data!#REF!</definedName>
    <definedName name="DATA108L" localSheetId="21">[38]Data!#REF!</definedName>
    <definedName name="DATA108L" localSheetId="22">[38]Data!#REF!</definedName>
    <definedName name="DATA108L" localSheetId="23">[38]Data!#REF!</definedName>
    <definedName name="DATA108L" localSheetId="24">[38]Data!#REF!</definedName>
    <definedName name="DATA108L" localSheetId="25">[38]Data!#REF!</definedName>
    <definedName name="DATA108L" localSheetId="26">[38]Data!#REF!</definedName>
    <definedName name="DATA108L" localSheetId="1">[38]Data!#REF!</definedName>
    <definedName name="DATA108L" localSheetId="7">[38]Data!#REF!</definedName>
    <definedName name="DATA108L" localSheetId="11">[38]Data!#REF!</definedName>
    <definedName name="DATA108L" localSheetId="9">[38]Data!#REF!</definedName>
    <definedName name="DATA108L" localSheetId="27">[38]Data!#REF!</definedName>
    <definedName name="DATA108L" localSheetId="14">[38]Data!#REF!</definedName>
    <definedName name="DATA108L" localSheetId="16">[38]Data!#REF!</definedName>
    <definedName name="DATA108L" localSheetId="13">[38]Data!#REF!</definedName>
    <definedName name="DATA108L" localSheetId="18">[38]Data!#REF!</definedName>
    <definedName name="DATA108L" localSheetId="17">[38]Data!#REF!</definedName>
    <definedName name="DATA108L">[38]Data!#REF!</definedName>
    <definedName name="DATA108M" localSheetId="15">[38]Data!#REF!</definedName>
    <definedName name="DATA108M" localSheetId="19">[38]Data!#REF!</definedName>
    <definedName name="DATA108M" localSheetId="20">[38]Data!#REF!</definedName>
    <definedName name="DATA108M" localSheetId="21">[38]Data!#REF!</definedName>
    <definedName name="DATA108M" localSheetId="22">[38]Data!#REF!</definedName>
    <definedName name="DATA108M" localSheetId="23">[38]Data!#REF!</definedName>
    <definedName name="DATA108M" localSheetId="24">[38]Data!#REF!</definedName>
    <definedName name="DATA108M" localSheetId="25">[38]Data!#REF!</definedName>
    <definedName name="DATA108M" localSheetId="26">[38]Data!#REF!</definedName>
    <definedName name="DATA108M" localSheetId="1">[38]Data!#REF!</definedName>
    <definedName name="DATA108M" localSheetId="7">[38]Data!#REF!</definedName>
    <definedName name="DATA108M" localSheetId="11">[38]Data!#REF!</definedName>
    <definedName name="DATA108M" localSheetId="9">[38]Data!#REF!</definedName>
    <definedName name="DATA108M" localSheetId="27">[38]Data!#REF!</definedName>
    <definedName name="DATA108M" localSheetId="14">[38]Data!#REF!</definedName>
    <definedName name="DATA108M" localSheetId="16">[38]Data!#REF!</definedName>
    <definedName name="DATA108M" localSheetId="13">[38]Data!#REF!</definedName>
    <definedName name="DATA108M" localSheetId="18">[38]Data!#REF!</definedName>
    <definedName name="DATA108M" localSheetId="17">[38]Data!#REF!</definedName>
    <definedName name="DATA108M">[38]Data!#REF!</definedName>
    <definedName name="DATA108N" localSheetId="15">[38]Data!#REF!</definedName>
    <definedName name="DATA108N" localSheetId="19">[38]Data!#REF!</definedName>
    <definedName name="DATA108N" localSheetId="20">[38]Data!#REF!</definedName>
    <definedName name="DATA108N" localSheetId="21">[38]Data!#REF!</definedName>
    <definedName name="DATA108N" localSheetId="22">[38]Data!#REF!</definedName>
    <definedName name="DATA108N" localSheetId="23">[38]Data!#REF!</definedName>
    <definedName name="DATA108N" localSheetId="24">[38]Data!#REF!</definedName>
    <definedName name="DATA108N" localSheetId="25">[38]Data!#REF!</definedName>
    <definedName name="DATA108N" localSheetId="26">[38]Data!#REF!</definedName>
    <definedName name="DATA108N" localSheetId="1">[38]Data!#REF!</definedName>
    <definedName name="DATA108N" localSheetId="7">[38]Data!#REF!</definedName>
    <definedName name="DATA108N" localSheetId="11">[38]Data!#REF!</definedName>
    <definedName name="DATA108N" localSheetId="9">[38]Data!#REF!</definedName>
    <definedName name="DATA108N" localSheetId="27">[38]Data!#REF!</definedName>
    <definedName name="DATA108N" localSheetId="14">[38]Data!#REF!</definedName>
    <definedName name="DATA108N" localSheetId="16">[38]Data!#REF!</definedName>
    <definedName name="DATA108N" localSheetId="13">[38]Data!#REF!</definedName>
    <definedName name="DATA108N" localSheetId="18">[38]Data!#REF!</definedName>
    <definedName name="DATA108N" localSheetId="17">[38]Data!#REF!</definedName>
    <definedName name="DATA108N">[38]Data!#REF!</definedName>
    <definedName name="DATA108O" localSheetId="15">[38]Data!#REF!</definedName>
    <definedName name="DATA108O" localSheetId="19">[38]Data!#REF!</definedName>
    <definedName name="DATA108O" localSheetId="20">[38]Data!#REF!</definedName>
    <definedName name="DATA108O" localSheetId="21">[38]Data!#REF!</definedName>
    <definedName name="DATA108O" localSheetId="22">[38]Data!#REF!</definedName>
    <definedName name="DATA108O" localSheetId="23">[38]Data!#REF!</definedName>
    <definedName name="DATA108O" localSheetId="24">[38]Data!#REF!</definedName>
    <definedName name="DATA108O" localSheetId="25">[38]Data!#REF!</definedName>
    <definedName name="DATA108O" localSheetId="26">[38]Data!#REF!</definedName>
    <definedName name="DATA108O" localSheetId="1">[38]Data!#REF!</definedName>
    <definedName name="DATA108O" localSheetId="7">[38]Data!#REF!</definedName>
    <definedName name="DATA108O" localSheetId="11">[38]Data!#REF!</definedName>
    <definedName name="DATA108O" localSheetId="9">[38]Data!#REF!</definedName>
    <definedName name="DATA108O" localSheetId="27">[38]Data!#REF!</definedName>
    <definedName name="DATA108O" localSheetId="14">[38]Data!#REF!</definedName>
    <definedName name="DATA108O" localSheetId="16">[38]Data!#REF!</definedName>
    <definedName name="DATA108O" localSheetId="13">[38]Data!#REF!</definedName>
    <definedName name="DATA108O" localSheetId="18">[38]Data!#REF!</definedName>
    <definedName name="DATA108O" localSheetId="17">[38]Data!#REF!</definedName>
    <definedName name="DATA108O">[38]Data!#REF!</definedName>
    <definedName name="DATA108P" localSheetId="15">[38]Data!#REF!</definedName>
    <definedName name="DATA108P" localSheetId="19">[38]Data!#REF!</definedName>
    <definedName name="DATA108P" localSheetId="20">[38]Data!#REF!</definedName>
    <definedName name="DATA108P" localSheetId="21">[38]Data!#REF!</definedName>
    <definedName name="DATA108P" localSheetId="22">[38]Data!#REF!</definedName>
    <definedName name="DATA108P" localSheetId="23">[38]Data!#REF!</definedName>
    <definedName name="DATA108P" localSheetId="24">[38]Data!#REF!</definedName>
    <definedName name="DATA108P" localSheetId="25">[38]Data!#REF!</definedName>
    <definedName name="DATA108P" localSheetId="26">[38]Data!#REF!</definedName>
    <definedName name="DATA108P" localSheetId="1">[38]Data!#REF!</definedName>
    <definedName name="DATA108P" localSheetId="7">[38]Data!#REF!</definedName>
    <definedName name="DATA108P" localSheetId="11">[38]Data!#REF!</definedName>
    <definedName name="DATA108P" localSheetId="9">[38]Data!#REF!</definedName>
    <definedName name="DATA108P" localSheetId="27">[38]Data!#REF!</definedName>
    <definedName name="DATA108P" localSheetId="14">[38]Data!#REF!</definedName>
    <definedName name="DATA108P" localSheetId="16">[38]Data!#REF!</definedName>
    <definedName name="DATA108P" localSheetId="13">[38]Data!#REF!</definedName>
    <definedName name="DATA108P" localSheetId="18">[38]Data!#REF!</definedName>
    <definedName name="DATA108P" localSheetId="17">[38]Data!#REF!</definedName>
    <definedName name="DATA108P">[38]Data!#REF!</definedName>
    <definedName name="DATA109A" localSheetId="15">[38]Data!#REF!</definedName>
    <definedName name="DATA109A" localSheetId="19">[38]Data!#REF!</definedName>
    <definedName name="DATA109A" localSheetId="20">[38]Data!#REF!</definedName>
    <definedName name="DATA109A" localSheetId="21">[38]Data!#REF!</definedName>
    <definedName name="DATA109A" localSheetId="22">[38]Data!#REF!</definedName>
    <definedName name="DATA109A" localSheetId="23">[38]Data!#REF!</definedName>
    <definedName name="DATA109A" localSheetId="24">[38]Data!#REF!</definedName>
    <definedName name="DATA109A" localSheetId="25">[38]Data!#REF!</definedName>
    <definedName name="DATA109A" localSheetId="26">[38]Data!#REF!</definedName>
    <definedName name="DATA109A" localSheetId="1">[38]Data!#REF!</definedName>
    <definedName name="DATA109A" localSheetId="7">[38]Data!#REF!</definedName>
    <definedName name="DATA109A" localSheetId="11">[38]Data!#REF!</definedName>
    <definedName name="DATA109A" localSheetId="9">[38]Data!#REF!</definedName>
    <definedName name="DATA109A" localSheetId="27">[38]Data!#REF!</definedName>
    <definedName name="DATA109A" localSheetId="14">[38]Data!#REF!</definedName>
    <definedName name="DATA109A" localSheetId="16">[38]Data!#REF!</definedName>
    <definedName name="DATA109A" localSheetId="13">[38]Data!#REF!</definedName>
    <definedName name="DATA109A" localSheetId="18">[38]Data!#REF!</definedName>
    <definedName name="DATA109A" localSheetId="17">[38]Data!#REF!</definedName>
    <definedName name="DATA109A">[38]Data!#REF!</definedName>
    <definedName name="DATA109B" localSheetId="15">[38]Data!#REF!</definedName>
    <definedName name="DATA109B" localSheetId="19">[38]Data!#REF!</definedName>
    <definedName name="DATA109B" localSheetId="20">[38]Data!#REF!</definedName>
    <definedName name="DATA109B" localSheetId="21">[38]Data!#REF!</definedName>
    <definedName name="DATA109B" localSheetId="22">[38]Data!#REF!</definedName>
    <definedName name="DATA109B" localSheetId="23">[38]Data!#REF!</definedName>
    <definedName name="DATA109B" localSheetId="24">[38]Data!#REF!</definedName>
    <definedName name="DATA109B" localSheetId="25">[38]Data!#REF!</definedName>
    <definedName name="DATA109B" localSheetId="26">[38]Data!#REF!</definedName>
    <definedName name="DATA109B" localSheetId="1">[38]Data!#REF!</definedName>
    <definedName name="DATA109B" localSheetId="7">[38]Data!#REF!</definedName>
    <definedName name="DATA109B" localSheetId="11">[38]Data!#REF!</definedName>
    <definedName name="DATA109B" localSheetId="9">[38]Data!#REF!</definedName>
    <definedName name="DATA109B" localSheetId="27">[38]Data!#REF!</definedName>
    <definedName name="DATA109B" localSheetId="14">[38]Data!#REF!</definedName>
    <definedName name="DATA109B" localSheetId="16">[38]Data!#REF!</definedName>
    <definedName name="DATA109B" localSheetId="13">[38]Data!#REF!</definedName>
    <definedName name="DATA109B" localSheetId="18">[38]Data!#REF!</definedName>
    <definedName name="DATA109B" localSheetId="17">[38]Data!#REF!</definedName>
    <definedName name="DATA109B">[38]Data!#REF!</definedName>
    <definedName name="DATA109C" localSheetId="15">[38]Data!#REF!</definedName>
    <definedName name="DATA109C" localSheetId="19">[38]Data!#REF!</definedName>
    <definedName name="DATA109C" localSheetId="20">[38]Data!#REF!</definedName>
    <definedName name="DATA109C" localSheetId="21">[38]Data!#REF!</definedName>
    <definedName name="DATA109C" localSheetId="22">[38]Data!#REF!</definedName>
    <definedName name="DATA109C" localSheetId="23">[38]Data!#REF!</definedName>
    <definedName name="DATA109C" localSheetId="24">[38]Data!#REF!</definedName>
    <definedName name="DATA109C" localSheetId="25">[38]Data!#REF!</definedName>
    <definedName name="DATA109C" localSheetId="26">[38]Data!#REF!</definedName>
    <definedName name="DATA109C" localSheetId="1">[38]Data!#REF!</definedName>
    <definedName name="DATA109C" localSheetId="7">[38]Data!#REF!</definedName>
    <definedName name="DATA109C" localSheetId="11">[38]Data!#REF!</definedName>
    <definedName name="DATA109C" localSheetId="9">[38]Data!#REF!</definedName>
    <definedName name="DATA109C" localSheetId="27">[38]Data!#REF!</definedName>
    <definedName name="DATA109C" localSheetId="14">[38]Data!#REF!</definedName>
    <definedName name="DATA109C" localSheetId="16">[38]Data!#REF!</definedName>
    <definedName name="DATA109C" localSheetId="13">[38]Data!#REF!</definedName>
    <definedName name="DATA109C" localSheetId="18">[38]Data!#REF!</definedName>
    <definedName name="DATA109C" localSheetId="17">[38]Data!#REF!</definedName>
    <definedName name="DATA109C">[38]Data!#REF!</definedName>
    <definedName name="DATA109D" localSheetId="15">[38]Data!#REF!</definedName>
    <definedName name="DATA109D" localSheetId="19">[38]Data!#REF!</definedName>
    <definedName name="DATA109D" localSheetId="20">[38]Data!#REF!</definedName>
    <definedName name="DATA109D" localSheetId="21">[38]Data!#REF!</definedName>
    <definedName name="DATA109D" localSheetId="22">[38]Data!#REF!</definedName>
    <definedName name="DATA109D" localSheetId="23">[38]Data!#REF!</definedName>
    <definedName name="DATA109D" localSheetId="24">[38]Data!#REF!</definedName>
    <definedName name="DATA109D" localSheetId="25">[38]Data!#REF!</definedName>
    <definedName name="DATA109D" localSheetId="26">[38]Data!#REF!</definedName>
    <definedName name="DATA109D" localSheetId="1">[38]Data!#REF!</definedName>
    <definedName name="DATA109D" localSheetId="7">[38]Data!#REF!</definedName>
    <definedName name="DATA109D" localSheetId="11">[38]Data!#REF!</definedName>
    <definedName name="DATA109D" localSheetId="9">[38]Data!#REF!</definedName>
    <definedName name="DATA109D" localSheetId="27">[38]Data!#REF!</definedName>
    <definedName name="DATA109D" localSheetId="14">[38]Data!#REF!</definedName>
    <definedName name="DATA109D" localSheetId="16">[38]Data!#REF!</definedName>
    <definedName name="DATA109D" localSheetId="13">[38]Data!#REF!</definedName>
    <definedName name="DATA109D" localSheetId="18">[38]Data!#REF!</definedName>
    <definedName name="DATA109D" localSheetId="17">[38]Data!#REF!</definedName>
    <definedName name="DATA109D">[38]Data!#REF!</definedName>
    <definedName name="DATA109E" localSheetId="15">[38]Data!#REF!</definedName>
    <definedName name="DATA109E" localSheetId="19">[38]Data!#REF!</definedName>
    <definedName name="DATA109E" localSheetId="20">[38]Data!#REF!</definedName>
    <definedName name="DATA109E" localSheetId="21">[38]Data!#REF!</definedName>
    <definedName name="DATA109E" localSheetId="22">[38]Data!#REF!</definedName>
    <definedName name="DATA109E" localSheetId="23">[38]Data!#REF!</definedName>
    <definedName name="DATA109E" localSheetId="24">[38]Data!#REF!</definedName>
    <definedName name="DATA109E" localSheetId="25">[38]Data!#REF!</definedName>
    <definedName name="DATA109E" localSheetId="26">[38]Data!#REF!</definedName>
    <definedName name="DATA109E" localSheetId="1">[38]Data!#REF!</definedName>
    <definedName name="DATA109E" localSheetId="7">[38]Data!#REF!</definedName>
    <definedName name="DATA109E" localSheetId="11">[38]Data!#REF!</definedName>
    <definedName name="DATA109E" localSheetId="9">[38]Data!#REF!</definedName>
    <definedName name="DATA109E" localSheetId="27">[38]Data!#REF!</definedName>
    <definedName name="DATA109E" localSheetId="14">[38]Data!#REF!</definedName>
    <definedName name="DATA109E" localSheetId="16">[38]Data!#REF!</definedName>
    <definedName name="DATA109E" localSheetId="13">[38]Data!#REF!</definedName>
    <definedName name="DATA109E" localSheetId="18">[38]Data!#REF!</definedName>
    <definedName name="DATA109E" localSheetId="17">[38]Data!#REF!</definedName>
    <definedName name="DATA109E">[38]Data!#REF!</definedName>
    <definedName name="DATA109F" localSheetId="15">[38]Data!#REF!</definedName>
    <definedName name="DATA109F" localSheetId="19">[38]Data!#REF!</definedName>
    <definedName name="DATA109F" localSheetId="20">[38]Data!#REF!</definedName>
    <definedName name="DATA109F" localSheetId="21">[38]Data!#REF!</definedName>
    <definedName name="DATA109F" localSheetId="22">[38]Data!#REF!</definedName>
    <definedName name="DATA109F" localSheetId="23">[38]Data!#REF!</definedName>
    <definedName name="DATA109F" localSheetId="24">[38]Data!#REF!</definedName>
    <definedName name="DATA109F" localSheetId="25">[38]Data!#REF!</definedName>
    <definedName name="DATA109F" localSheetId="26">[38]Data!#REF!</definedName>
    <definedName name="DATA109F" localSheetId="1">[38]Data!#REF!</definedName>
    <definedName name="DATA109F" localSheetId="7">[38]Data!#REF!</definedName>
    <definedName name="DATA109F" localSheetId="11">[38]Data!#REF!</definedName>
    <definedName name="DATA109F" localSheetId="9">[38]Data!#REF!</definedName>
    <definedName name="DATA109F" localSheetId="27">[38]Data!#REF!</definedName>
    <definedName name="DATA109F" localSheetId="14">[38]Data!#REF!</definedName>
    <definedName name="DATA109F" localSheetId="16">[38]Data!#REF!</definedName>
    <definedName name="DATA109F" localSheetId="13">[38]Data!#REF!</definedName>
    <definedName name="DATA109F" localSheetId="18">[38]Data!#REF!</definedName>
    <definedName name="DATA109F" localSheetId="17">[38]Data!#REF!</definedName>
    <definedName name="DATA109F">[38]Data!#REF!</definedName>
    <definedName name="DATA109G" localSheetId="15">[38]Data!#REF!</definedName>
    <definedName name="DATA109G" localSheetId="19">[38]Data!#REF!</definedName>
    <definedName name="DATA109G" localSheetId="20">[38]Data!#REF!</definedName>
    <definedName name="DATA109G" localSheetId="21">[38]Data!#REF!</definedName>
    <definedName name="DATA109G" localSheetId="22">[38]Data!#REF!</definedName>
    <definedName name="DATA109G" localSheetId="23">[38]Data!#REF!</definedName>
    <definedName name="DATA109G" localSheetId="24">[38]Data!#REF!</definedName>
    <definedName name="DATA109G" localSheetId="25">[38]Data!#REF!</definedName>
    <definedName name="DATA109G" localSheetId="26">[38]Data!#REF!</definedName>
    <definedName name="DATA109G" localSheetId="1">[38]Data!#REF!</definedName>
    <definedName name="DATA109G" localSheetId="7">[38]Data!#REF!</definedName>
    <definedName name="DATA109G" localSheetId="11">[38]Data!#REF!</definedName>
    <definedName name="DATA109G" localSheetId="9">[38]Data!#REF!</definedName>
    <definedName name="DATA109G" localSheetId="27">[38]Data!#REF!</definedName>
    <definedName name="DATA109G" localSheetId="14">[38]Data!#REF!</definedName>
    <definedName name="DATA109G" localSheetId="16">[38]Data!#REF!</definedName>
    <definedName name="DATA109G" localSheetId="13">[38]Data!#REF!</definedName>
    <definedName name="DATA109G" localSheetId="18">[38]Data!#REF!</definedName>
    <definedName name="DATA109G" localSheetId="17">[38]Data!#REF!</definedName>
    <definedName name="DATA109G">[38]Data!#REF!</definedName>
    <definedName name="DATA109H" localSheetId="15">[38]Data!#REF!</definedName>
    <definedName name="DATA109H" localSheetId="19">[38]Data!#REF!</definedName>
    <definedName name="DATA109H" localSheetId="20">[38]Data!#REF!</definedName>
    <definedName name="DATA109H" localSheetId="21">[38]Data!#REF!</definedName>
    <definedName name="DATA109H" localSheetId="22">[38]Data!#REF!</definedName>
    <definedName name="DATA109H" localSheetId="23">[38]Data!#REF!</definedName>
    <definedName name="DATA109H" localSheetId="24">[38]Data!#REF!</definedName>
    <definedName name="DATA109H" localSheetId="25">[38]Data!#REF!</definedName>
    <definedName name="DATA109H" localSheetId="26">[38]Data!#REF!</definedName>
    <definedName name="DATA109H" localSheetId="1">[38]Data!#REF!</definedName>
    <definedName name="DATA109H" localSheetId="7">[38]Data!#REF!</definedName>
    <definedName name="DATA109H" localSheetId="11">[38]Data!#REF!</definedName>
    <definedName name="DATA109H" localSheetId="9">[38]Data!#REF!</definedName>
    <definedName name="DATA109H" localSheetId="27">[38]Data!#REF!</definedName>
    <definedName name="DATA109H" localSheetId="14">[38]Data!#REF!</definedName>
    <definedName name="DATA109H" localSheetId="16">[38]Data!#REF!</definedName>
    <definedName name="DATA109H" localSheetId="13">[38]Data!#REF!</definedName>
    <definedName name="DATA109H" localSheetId="18">[38]Data!#REF!</definedName>
    <definedName name="DATA109H" localSheetId="17">[38]Data!#REF!</definedName>
    <definedName name="DATA109H">[38]Data!#REF!</definedName>
    <definedName name="DATA109I" localSheetId="15">[38]Data!#REF!</definedName>
    <definedName name="DATA109I" localSheetId="19">[38]Data!#REF!</definedName>
    <definedName name="DATA109I" localSheetId="20">[38]Data!#REF!</definedName>
    <definedName name="DATA109I" localSheetId="21">[38]Data!#REF!</definedName>
    <definedName name="DATA109I" localSheetId="22">[38]Data!#REF!</definedName>
    <definedName name="DATA109I" localSheetId="23">[38]Data!#REF!</definedName>
    <definedName name="DATA109I" localSheetId="24">[38]Data!#REF!</definedName>
    <definedName name="DATA109I" localSheetId="25">[38]Data!#REF!</definedName>
    <definedName name="DATA109I" localSheetId="26">[38]Data!#REF!</definedName>
    <definedName name="DATA109I" localSheetId="1">[38]Data!#REF!</definedName>
    <definedName name="DATA109I" localSheetId="7">[38]Data!#REF!</definedName>
    <definedName name="DATA109I" localSheetId="11">[38]Data!#REF!</definedName>
    <definedName name="DATA109I" localSheetId="9">[38]Data!#REF!</definedName>
    <definedName name="DATA109I" localSheetId="27">[38]Data!#REF!</definedName>
    <definedName name="DATA109I" localSheetId="14">[38]Data!#REF!</definedName>
    <definedName name="DATA109I" localSheetId="16">[38]Data!#REF!</definedName>
    <definedName name="DATA109I" localSheetId="13">[38]Data!#REF!</definedName>
    <definedName name="DATA109I" localSheetId="18">[38]Data!#REF!</definedName>
    <definedName name="DATA109I" localSheetId="17">[38]Data!#REF!</definedName>
    <definedName name="DATA109I">[38]Data!#REF!</definedName>
    <definedName name="DATA109J" localSheetId="15">[38]Data!#REF!</definedName>
    <definedName name="DATA109J" localSheetId="19">[38]Data!#REF!</definedName>
    <definedName name="DATA109J" localSheetId="20">[38]Data!#REF!</definedName>
    <definedName name="DATA109J" localSheetId="21">[38]Data!#REF!</definedName>
    <definedName name="DATA109J" localSheetId="22">[38]Data!#REF!</definedName>
    <definedName name="DATA109J" localSheetId="23">[38]Data!#REF!</definedName>
    <definedName name="DATA109J" localSheetId="24">[38]Data!#REF!</definedName>
    <definedName name="DATA109J" localSheetId="25">[38]Data!#REF!</definedName>
    <definedName name="DATA109J" localSheetId="26">[38]Data!#REF!</definedName>
    <definedName name="DATA109J" localSheetId="1">[38]Data!#REF!</definedName>
    <definedName name="DATA109J" localSheetId="7">[38]Data!#REF!</definedName>
    <definedName name="DATA109J" localSheetId="11">[38]Data!#REF!</definedName>
    <definedName name="DATA109J" localSheetId="9">[38]Data!#REF!</definedName>
    <definedName name="DATA109J" localSheetId="27">[38]Data!#REF!</definedName>
    <definedName name="DATA109J" localSheetId="14">[38]Data!#REF!</definedName>
    <definedName name="DATA109J" localSheetId="16">[38]Data!#REF!</definedName>
    <definedName name="DATA109J" localSheetId="13">[38]Data!#REF!</definedName>
    <definedName name="DATA109J" localSheetId="18">[38]Data!#REF!</definedName>
    <definedName name="DATA109J" localSheetId="17">[38]Data!#REF!</definedName>
    <definedName name="DATA109J">[38]Data!#REF!</definedName>
    <definedName name="DATA109K" localSheetId="15">[38]Data!#REF!</definedName>
    <definedName name="DATA109K" localSheetId="19">[38]Data!#REF!</definedName>
    <definedName name="DATA109K" localSheetId="20">[38]Data!#REF!</definedName>
    <definedName name="DATA109K" localSheetId="21">[38]Data!#REF!</definedName>
    <definedName name="DATA109K" localSheetId="22">[38]Data!#REF!</definedName>
    <definedName name="DATA109K" localSheetId="23">[38]Data!#REF!</definedName>
    <definedName name="DATA109K" localSheetId="24">[38]Data!#REF!</definedName>
    <definedName name="DATA109K" localSheetId="25">[38]Data!#REF!</definedName>
    <definedName name="DATA109K" localSheetId="26">[38]Data!#REF!</definedName>
    <definedName name="DATA109K" localSheetId="1">[38]Data!#REF!</definedName>
    <definedName name="DATA109K" localSheetId="7">[38]Data!#REF!</definedName>
    <definedName name="DATA109K" localSheetId="11">[38]Data!#REF!</definedName>
    <definedName name="DATA109K" localSheetId="9">[38]Data!#REF!</definedName>
    <definedName name="DATA109K" localSheetId="27">[38]Data!#REF!</definedName>
    <definedName name="DATA109K" localSheetId="14">[38]Data!#REF!</definedName>
    <definedName name="DATA109K" localSheetId="16">[38]Data!#REF!</definedName>
    <definedName name="DATA109K" localSheetId="13">[38]Data!#REF!</definedName>
    <definedName name="DATA109K" localSheetId="18">[38]Data!#REF!</definedName>
    <definedName name="DATA109K" localSheetId="17">[38]Data!#REF!</definedName>
    <definedName name="DATA109K">[38]Data!#REF!</definedName>
    <definedName name="DATA109L" localSheetId="15">[38]Data!#REF!</definedName>
    <definedName name="DATA109L" localSheetId="19">[38]Data!#REF!</definedName>
    <definedName name="DATA109L" localSheetId="20">[38]Data!#REF!</definedName>
    <definedName name="DATA109L" localSheetId="21">[38]Data!#REF!</definedName>
    <definedName name="DATA109L" localSheetId="22">[38]Data!#REF!</definedName>
    <definedName name="DATA109L" localSheetId="23">[38]Data!#REF!</definedName>
    <definedName name="DATA109L" localSheetId="24">[38]Data!#REF!</definedName>
    <definedName name="DATA109L" localSheetId="25">[38]Data!#REF!</definedName>
    <definedName name="DATA109L" localSheetId="26">[38]Data!#REF!</definedName>
    <definedName name="DATA109L" localSheetId="1">[38]Data!#REF!</definedName>
    <definedName name="DATA109L" localSheetId="7">[38]Data!#REF!</definedName>
    <definedName name="DATA109L" localSheetId="11">[38]Data!#REF!</definedName>
    <definedName name="DATA109L" localSheetId="9">[38]Data!#REF!</definedName>
    <definedName name="DATA109L" localSheetId="27">[38]Data!#REF!</definedName>
    <definedName name="DATA109L" localSheetId="14">[38]Data!#REF!</definedName>
    <definedName name="DATA109L" localSheetId="16">[38]Data!#REF!</definedName>
    <definedName name="DATA109L" localSheetId="13">[38]Data!#REF!</definedName>
    <definedName name="DATA109L" localSheetId="18">[38]Data!#REF!</definedName>
    <definedName name="DATA109L" localSheetId="17">[38]Data!#REF!</definedName>
    <definedName name="DATA109L">[38]Data!#REF!</definedName>
    <definedName name="DATA109M" localSheetId="15">[38]Data!#REF!</definedName>
    <definedName name="DATA109M" localSheetId="19">[38]Data!#REF!</definedName>
    <definedName name="DATA109M" localSheetId="20">[38]Data!#REF!</definedName>
    <definedName name="DATA109M" localSheetId="21">[38]Data!#REF!</definedName>
    <definedName name="DATA109M" localSheetId="22">[38]Data!#REF!</definedName>
    <definedName name="DATA109M" localSheetId="23">[38]Data!#REF!</definedName>
    <definedName name="DATA109M" localSheetId="24">[38]Data!#REF!</definedName>
    <definedName name="DATA109M" localSheetId="25">[38]Data!#REF!</definedName>
    <definedName name="DATA109M" localSheetId="26">[38]Data!#REF!</definedName>
    <definedName name="DATA109M" localSheetId="1">[38]Data!#REF!</definedName>
    <definedName name="DATA109M" localSheetId="7">[38]Data!#REF!</definedName>
    <definedName name="DATA109M" localSheetId="11">[38]Data!#REF!</definedName>
    <definedName name="DATA109M" localSheetId="9">[38]Data!#REF!</definedName>
    <definedName name="DATA109M" localSheetId="27">[38]Data!#REF!</definedName>
    <definedName name="DATA109M" localSheetId="14">[38]Data!#REF!</definedName>
    <definedName name="DATA109M" localSheetId="16">[38]Data!#REF!</definedName>
    <definedName name="DATA109M" localSheetId="13">[38]Data!#REF!</definedName>
    <definedName name="DATA109M" localSheetId="18">[38]Data!#REF!</definedName>
    <definedName name="DATA109M" localSheetId="17">[38]Data!#REF!</definedName>
    <definedName name="DATA109M">[38]Data!#REF!</definedName>
    <definedName name="DATA109N" localSheetId="15">[38]Data!#REF!</definedName>
    <definedName name="DATA109N" localSheetId="19">[38]Data!#REF!</definedName>
    <definedName name="DATA109N" localSheetId="20">[38]Data!#REF!</definedName>
    <definedName name="DATA109N" localSheetId="21">[38]Data!#REF!</definedName>
    <definedName name="DATA109N" localSheetId="22">[38]Data!#REF!</definedName>
    <definedName name="DATA109N" localSheetId="23">[38]Data!#REF!</definedName>
    <definedName name="DATA109N" localSheetId="24">[38]Data!#REF!</definedName>
    <definedName name="DATA109N" localSheetId="25">[38]Data!#REF!</definedName>
    <definedName name="DATA109N" localSheetId="26">[38]Data!#REF!</definedName>
    <definedName name="DATA109N" localSheetId="1">[38]Data!#REF!</definedName>
    <definedName name="DATA109N" localSheetId="7">[38]Data!#REF!</definedName>
    <definedName name="DATA109N" localSheetId="11">[38]Data!#REF!</definedName>
    <definedName name="DATA109N" localSheetId="9">[38]Data!#REF!</definedName>
    <definedName name="DATA109N" localSheetId="27">[38]Data!#REF!</definedName>
    <definedName name="DATA109N" localSheetId="14">[38]Data!#REF!</definedName>
    <definedName name="DATA109N" localSheetId="16">[38]Data!#REF!</definedName>
    <definedName name="DATA109N" localSheetId="13">[38]Data!#REF!</definedName>
    <definedName name="DATA109N" localSheetId="18">[38]Data!#REF!</definedName>
    <definedName name="DATA109N" localSheetId="17">[38]Data!#REF!</definedName>
    <definedName name="DATA109N">[38]Data!#REF!</definedName>
    <definedName name="DATA109O" localSheetId="15">[38]Data!#REF!</definedName>
    <definedName name="DATA109O" localSheetId="19">[38]Data!#REF!</definedName>
    <definedName name="DATA109O" localSheetId="20">[38]Data!#REF!</definedName>
    <definedName name="DATA109O" localSheetId="21">[38]Data!#REF!</definedName>
    <definedName name="DATA109O" localSheetId="22">[38]Data!#REF!</definedName>
    <definedName name="DATA109O" localSheetId="23">[38]Data!#REF!</definedName>
    <definedName name="DATA109O" localSheetId="24">[38]Data!#REF!</definedName>
    <definedName name="DATA109O" localSheetId="25">[38]Data!#REF!</definedName>
    <definedName name="DATA109O" localSheetId="26">[38]Data!#REF!</definedName>
    <definedName name="DATA109O" localSheetId="1">[38]Data!#REF!</definedName>
    <definedName name="DATA109O" localSheetId="7">[38]Data!#REF!</definedName>
    <definedName name="DATA109O" localSheetId="11">[38]Data!#REF!</definedName>
    <definedName name="DATA109O" localSheetId="9">[38]Data!#REF!</definedName>
    <definedName name="DATA109O" localSheetId="27">[38]Data!#REF!</definedName>
    <definedName name="DATA109O" localSheetId="14">[38]Data!#REF!</definedName>
    <definedName name="DATA109O" localSheetId="16">[38]Data!#REF!</definedName>
    <definedName name="DATA109O" localSheetId="13">[38]Data!#REF!</definedName>
    <definedName name="DATA109O" localSheetId="18">[38]Data!#REF!</definedName>
    <definedName name="DATA109O" localSheetId="17">[38]Data!#REF!</definedName>
    <definedName name="DATA109O">[38]Data!#REF!</definedName>
    <definedName name="DATA109P" localSheetId="15">[38]Data!#REF!</definedName>
    <definedName name="DATA109P" localSheetId="19">[38]Data!#REF!</definedName>
    <definedName name="DATA109P" localSheetId="20">[38]Data!#REF!</definedName>
    <definedName name="DATA109P" localSheetId="21">[38]Data!#REF!</definedName>
    <definedName name="DATA109P" localSheetId="22">[38]Data!#REF!</definedName>
    <definedName name="DATA109P" localSheetId="23">[38]Data!#REF!</definedName>
    <definedName name="DATA109P" localSheetId="24">[38]Data!#REF!</definedName>
    <definedName name="DATA109P" localSheetId="25">[38]Data!#REF!</definedName>
    <definedName name="DATA109P" localSheetId="26">[38]Data!#REF!</definedName>
    <definedName name="DATA109P" localSheetId="1">[38]Data!#REF!</definedName>
    <definedName name="DATA109P" localSheetId="7">[38]Data!#REF!</definedName>
    <definedName name="DATA109P" localSheetId="11">[38]Data!#REF!</definedName>
    <definedName name="DATA109P" localSheetId="9">[38]Data!#REF!</definedName>
    <definedName name="DATA109P" localSheetId="27">[38]Data!#REF!</definedName>
    <definedName name="DATA109P" localSheetId="14">[38]Data!#REF!</definedName>
    <definedName name="DATA109P" localSheetId="16">[38]Data!#REF!</definedName>
    <definedName name="DATA109P" localSheetId="13">[38]Data!#REF!</definedName>
    <definedName name="DATA109P" localSheetId="18">[38]Data!#REF!</definedName>
    <definedName name="DATA109P" localSheetId="17">[38]Data!#REF!</definedName>
    <definedName name="DATA109P">[38]Data!#REF!</definedName>
    <definedName name="DATA11" localSheetId="15">[38]Data!#REF!</definedName>
    <definedName name="DATA11" localSheetId="19">[38]Data!#REF!</definedName>
    <definedName name="DATA11" localSheetId="20">[38]Data!#REF!</definedName>
    <definedName name="DATA11" localSheetId="21">[38]Data!#REF!</definedName>
    <definedName name="DATA11" localSheetId="22">[38]Data!#REF!</definedName>
    <definedName name="DATA11" localSheetId="23">[38]Data!#REF!</definedName>
    <definedName name="DATA11" localSheetId="24">[38]Data!#REF!</definedName>
    <definedName name="DATA11" localSheetId="25">[38]Data!#REF!</definedName>
    <definedName name="DATA11" localSheetId="26">[38]Data!#REF!</definedName>
    <definedName name="DATA11" localSheetId="1">[38]Data!#REF!</definedName>
    <definedName name="DATA11" localSheetId="7">[38]Data!#REF!</definedName>
    <definedName name="DATA11" localSheetId="11">[38]Data!#REF!</definedName>
    <definedName name="DATA11" localSheetId="9">[38]Data!#REF!</definedName>
    <definedName name="DATA11" localSheetId="27">[38]Data!#REF!</definedName>
    <definedName name="DATA11" localSheetId="14">[38]Data!#REF!</definedName>
    <definedName name="DATA11" localSheetId="16">[38]Data!#REF!</definedName>
    <definedName name="DATA11" localSheetId="13">[38]Data!#REF!</definedName>
    <definedName name="DATA11" localSheetId="18">[38]Data!#REF!</definedName>
    <definedName name="DATA11" localSheetId="17">[38]Data!#REF!</definedName>
    <definedName name="DATA11">[38]Data!#REF!</definedName>
    <definedName name="DATA110A" localSheetId="15">[38]Data!#REF!</definedName>
    <definedName name="DATA110A" localSheetId="19">[38]Data!#REF!</definedName>
    <definedName name="DATA110A" localSheetId="20">[38]Data!#REF!</definedName>
    <definedName name="DATA110A" localSheetId="21">[38]Data!#REF!</definedName>
    <definedName name="DATA110A" localSheetId="22">[38]Data!#REF!</definedName>
    <definedName name="DATA110A" localSheetId="23">[38]Data!#REF!</definedName>
    <definedName name="DATA110A" localSheetId="24">[38]Data!#REF!</definedName>
    <definedName name="DATA110A" localSheetId="25">[38]Data!#REF!</definedName>
    <definedName name="DATA110A" localSheetId="26">[38]Data!#REF!</definedName>
    <definedName name="DATA110A" localSheetId="1">[38]Data!#REF!</definedName>
    <definedName name="DATA110A" localSheetId="7">[38]Data!#REF!</definedName>
    <definedName name="DATA110A" localSheetId="11">[38]Data!#REF!</definedName>
    <definedName name="DATA110A" localSheetId="9">[38]Data!#REF!</definedName>
    <definedName name="DATA110A" localSheetId="27">[38]Data!#REF!</definedName>
    <definedName name="DATA110A" localSheetId="14">[38]Data!#REF!</definedName>
    <definedName name="DATA110A" localSheetId="16">[38]Data!#REF!</definedName>
    <definedName name="DATA110A" localSheetId="13">[38]Data!#REF!</definedName>
    <definedName name="DATA110A" localSheetId="18">[38]Data!#REF!</definedName>
    <definedName name="DATA110A" localSheetId="17">[38]Data!#REF!</definedName>
    <definedName name="DATA110A">[38]Data!#REF!</definedName>
    <definedName name="DATA110B" localSheetId="15">[38]Data!#REF!</definedName>
    <definedName name="DATA110B" localSheetId="19">[38]Data!#REF!</definedName>
    <definedName name="DATA110B" localSheetId="20">[38]Data!#REF!</definedName>
    <definedName name="DATA110B" localSheetId="21">[38]Data!#REF!</definedName>
    <definedName name="DATA110B" localSheetId="22">[38]Data!#REF!</definedName>
    <definedName name="DATA110B" localSheetId="23">[38]Data!#REF!</definedName>
    <definedName name="DATA110B" localSheetId="24">[38]Data!#REF!</definedName>
    <definedName name="DATA110B" localSheetId="25">[38]Data!#REF!</definedName>
    <definedName name="DATA110B" localSheetId="26">[38]Data!#REF!</definedName>
    <definedName name="DATA110B" localSheetId="1">[38]Data!#REF!</definedName>
    <definedName name="DATA110B" localSheetId="7">[38]Data!#REF!</definedName>
    <definedName name="DATA110B" localSheetId="11">[38]Data!#REF!</definedName>
    <definedName name="DATA110B" localSheetId="9">[38]Data!#REF!</definedName>
    <definedName name="DATA110B" localSheetId="27">[38]Data!#REF!</definedName>
    <definedName name="DATA110B" localSheetId="14">[38]Data!#REF!</definedName>
    <definedName name="DATA110B" localSheetId="16">[38]Data!#REF!</definedName>
    <definedName name="DATA110B" localSheetId="13">[38]Data!#REF!</definedName>
    <definedName name="DATA110B" localSheetId="18">[38]Data!#REF!</definedName>
    <definedName name="DATA110B" localSheetId="17">[38]Data!#REF!</definedName>
    <definedName name="DATA110B">[38]Data!#REF!</definedName>
    <definedName name="DATA110C" localSheetId="15">[38]Data!#REF!</definedName>
    <definedName name="DATA110C" localSheetId="19">[38]Data!#REF!</definedName>
    <definedName name="DATA110C" localSheetId="20">[38]Data!#REF!</definedName>
    <definedName name="DATA110C" localSheetId="21">[38]Data!#REF!</definedName>
    <definedName name="DATA110C" localSheetId="22">[38]Data!#REF!</definedName>
    <definedName name="DATA110C" localSheetId="23">[38]Data!#REF!</definedName>
    <definedName name="DATA110C" localSheetId="24">[38]Data!#REF!</definedName>
    <definedName name="DATA110C" localSheetId="25">[38]Data!#REF!</definedName>
    <definedName name="DATA110C" localSheetId="26">[38]Data!#REF!</definedName>
    <definedName name="DATA110C" localSheetId="1">[38]Data!#REF!</definedName>
    <definedName name="DATA110C" localSheetId="7">[38]Data!#REF!</definedName>
    <definedName name="DATA110C" localSheetId="11">[38]Data!#REF!</definedName>
    <definedName name="DATA110C" localSheetId="9">[38]Data!#REF!</definedName>
    <definedName name="DATA110C" localSheetId="27">[38]Data!#REF!</definedName>
    <definedName name="DATA110C" localSheetId="14">[38]Data!#REF!</definedName>
    <definedName name="DATA110C" localSheetId="16">[38]Data!#REF!</definedName>
    <definedName name="DATA110C" localSheetId="13">[38]Data!#REF!</definedName>
    <definedName name="DATA110C" localSheetId="18">[38]Data!#REF!</definedName>
    <definedName name="DATA110C" localSheetId="17">[38]Data!#REF!</definedName>
    <definedName name="DATA110C">[38]Data!#REF!</definedName>
    <definedName name="DATA110D" localSheetId="15">[38]Data!#REF!</definedName>
    <definedName name="DATA110D" localSheetId="19">[38]Data!#REF!</definedName>
    <definedName name="DATA110D" localSheetId="20">[38]Data!#REF!</definedName>
    <definedName name="DATA110D" localSheetId="21">[38]Data!#REF!</definedName>
    <definedName name="DATA110D" localSheetId="22">[38]Data!#REF!</definedName>
    <definedName name="DATA110D" localSheetId="23">[38]Data!#REF!</definedName>
    <definedName name="DATA110D" localSheetId="24">[38]Data!#REF!</definedName>
    <definedName name="DATA110D" localSheetId="25">[38]Data!#REF!</definedName>
    <definedName name="DATA110D" localSheetId="26">[38]Data!#REF!</definedName>
    <definedName name="DATA110D" localSheetId="1">[38]Data!#REF!</definedName>
    <definedName name="DATA110D" localSheetId="7">[38]Data!#REF!</definedName>
    <definedName name="DATA110D" localSheetId="11">[38]Data!#REF!</definedName>
    <definedName name="DATA110D" localSheetId="9">[38]Data!#REF!</definedName>
    <definedName name="DATA110D" localSheetId="27">[38]Data!#REF!</definedName>
    <definedName name="DATA110D" localSheetId="14">[38]Data!#REF!</definedName>
    <definedName name="DATA110D" localSheetId="16">[38]Data!#REF!</definedName>
    <definedName name="DATA110D" localSheetId="13">[38]Data!#REF!</definedName>
    <definedName name="DATA110D" localSheetId="18">[38]Data!#REF!</definedName>
    <definedName name="DATA110D" localSheetId="17">[38]Data!#REF!</definedName>
    <definedName name="DATA110D">[38]Data!#REF!</definedName>
    <definedName name="DATA110E" localSheetId="15">[38]Data!#REF!</definedName>
    <definedName name="DATA110E" localSheetId="19">[38]Data!#REF!</definedName>
    <definedName name="DATA110E" localSheetId="20">[38]Data!#REF!</definedName>
    <definedName name="DATA110E" localSheetId="21">[38]Data!#REF!</definedName>
    <definedName name="DATA110E" localSheetId="22">[38]Data!#REF!</definedName>
    <definedName name="DATA110E" localSheetId="23">[38]Data!#REF!</definedName>
    <definedName name="DATA110E" localSheetId="24">[38]Data!#REF!</definedName>
    <definedName name="DATA110E" localSheetId="25">[38]Data!#REF!</definedName>
    <definedName name="DATA110E" localSheetId="26">[38]Data!#REF!</definedName>
    <definedName name="DATA110E" localSheetId="1">[38]Data!#REF!</definedName>
    <definedName name="DATA110E" localSheetId="7">[38]Data!#REF!</definedName>
    <definedName name="DATA110E" localSheetId="11">[38]Data!#REF!</definedName>
    <definedName name="DATA110E" localSheetId="9">[38]Data!#REF!</definedName>
    <definedName name="DATA110E" localSheetId="27">[38]Data!#REF!</definedName>
    <definedName name="DATA110E" localSheetId="14">[38]Data!#REF!</definedName>
    <definedName name="DATA110E" localSheetId="16">[38]Data!#REF!</definedName>
    <definedName name="DATA110E" localSheetId="13">[38]Data!#REF!</definedName>
    <definedName name="DATA110E" localSheetId="18">[38]Data!#REF!</definedName>
    <definedName name="DATA110E" localSheetId="17">[38]Data!#REF!</definedName>
    <definedName name="DATA110E">[38]Data!#REF!</definedName>
    <definedName name="DATA110F" localSheetId="15">[38]Data!#REF!</definedName>
    <definedName name="DATA110F" localSheetId="19">[38]Data!#REF!</definedName>
    <definedName name="DATA110F" localSheetId="20">[38]Data!#REF!</definedName>
    <definedName name="DATA110F" localSheetId="21">[38]Data!#REF!</definedName>
    <definedName name="DATA110F" localSheetId="22">[38]Data!#REF!</definedName>
    <definedName name="DATA110F" localSheetId="23">[38]Data!#REF!</definedName>
    <definedName name="DATA110F" localSheetId="24">[38]Data!#REF!</definedName>
    <definedName name="DATA110F" localSheetId="25">[38]Data!#REF!</definedName>
    <definedName name="DATA110F" localSheetId="26">[38]Data!#REF!</definedName>
    <definedName name="DATA110F" localSheetId="1">[38]Data!#REF!</definedName>
    <definedName name="DATA110F" localSheetId="7">[38]Data!#REF!</definedName>
    <definedName name="DATA110F" localSheetId="11">[38]Data!#REF!</definedName>
    <definedName name="DATA110F" localSheetId="9">[38]Data!#REF!</definedName>
    <definedName name="DATA110F" localSheetId="27">[38]Data!#REF!</definedName>
    <definedName name="DATA110F" localSheetId="14">[38]Data!#REF!</definedName>
    <definedName name="DATA110F" localSheetId="16">[38]Data!#REF!</definedName>
    <definedName name="DATA110F" localSheetId="13">[38]Data!#REF!</definedName>
    <definedName name="DATA110F" localSheetId="18">[38]Data!#REF!</definedName>
    <definedName name="DATA110F" localSheetId="17">[38]Data!#REF!</definedName>
    <definedName name="DATA110F">[38]Data!#REF!</definedName>
    <definedName name="DATA110G" localSheetId="15">[38]Data!#REF!</definedName>
    <definedName name="DATA110G" localSheetId="19">[38]Data!#REF!</definedName>
    <definedName name="DATA110G" localSheetId="20">[38]Data!#REF!</definedName>
    <definedName name="DATA110G" localSheetId="21">[38]Data!#REF!</definedName>
    <definedName name="DATA110G" localSheetId="22">[38]Data!#REF!</definedName>
    <definedName name="DATA110G" localSheetId="23">[38]Data!#REF!</definedName>
    <definedName name="DATA110G" localSheetId="24">[38]Data!#REF!</definedName>
    <definedName name="DATA110G" localSheetId="25">[38]Data!#REF!</definedName>
    <definedName name="DATA110G" localSheetId="26">[38]Data!#REF!</definedName>
    <definedName name="DATA110G" localSheetId="1">[38]Data!#REF!</definedName>
    <definedName name="DATA110G" localSheetId="7">[38]Data!#REF!</definedName>
    <definedName name="DATA110G" localSheetId="11">[38]Data!#REF!</definedName>
    <definedName name="DATA110G" localSheetId="9">[38]Data!#REF!</definedName>
    <definedName name="DATA110G" localSheetId="27">[38]Data!#REF!</definedName>
    <definedName name="DATA110G" localSheetId="14">[38]Data!#REF!</definedName>
    <definedName name="DATA110G" localSheetId="16">[38]Data!#REF!</definedName>
    <definedName name="DATA110G" localSheetId="13">[38]Data!#REF!</definedName>
    <definedName name="DATA110G" localSheetId="18">[38]Data!#REF!</definedName>
    <definedName name="DATA110G" localSheetId="17">[38]Data!#REF!</definedName>
    <definedName name="DATA110G">[38]Data!#REF!</definedName>
    <definedName name="DATA110H" localSheetId="15">[38]Data!#REF!</definedName>
    <definedName name="DATA110H" localSheetId="19">[38]Data!#REF!</definedName>
    <definedName name="DATA110H" localSheetId="20">[38]Data!#REF!</definedName>
    <definedName name="DATA110H" localSheetId="21">[38]Data!#REF!</definedName>
    <definedName name="DATA110H" localSheetId="22">[38]Data!#REF!</definedName>
    <definedName name="DATA110H" localSheetId="23">[38]Data!#REF!</definedName>
    <definedName name="DATA110H" localSheetId="24">[38]Data!#REF!</definedName>
    <definedName name="DATA110H" localSheetId="25">[38]Data!#REF!</definedName>
    <definedName name="DATA110H" localSheetId="26">[38]Data!#REF!</definedName>
    <definedName name="DATA110H" localSheetId="1">[38]Data!#REF!</definedName>
    <definedName name="DATA110H" localSheetId="7">[38]Data!#REF!</definedName>
    <definedName name="DATA110H" localSheetId="11">[38]Data!#REF!</definedName>
    <definedName name="DATA110H" localSheetId="9">[38]Data!#REF!</definedName>
    <definedName name="DATA110H" localSheetId="27">[38]Data!#REF!</definedName>
    <definedName name="DATA110H" localSheetId="14">[38]Data!#REF!</definedName>
    <definedName name="DATA110H" localSheetId="16">[38]Data!#REF!</definedName>
    <definedName name="DATA110H" localSheetId="13">[38]Data!#REF!</definedName>
    <definedName name="DATA110H" localSheetId="18">[38]Data!#REF!</definedName>
    <definedName name="DATA110H" localSheetId="17">[38]Data!#REF!</definedName>
    <definedName name="DATA110H">[38]Data!#REF!</definedName>
    <definedName name="DATA110I" localSheetId="15">[38]Data!#REF!</definedName>
    <definedName name="DATA110I" localSheetId="19">[38]Data!#REF!</definedName>
    <definedName name="DATA110I" localSheetId="20">[38]Data!#REF!</definedName>
    <definedName name="DATA110I" localSheetId="21">[38]Data!#REF!</definedName>
    <definedName name="DATA110I" localSheetId="22">[38]Data!#REF!</definedName>
    <definedName name="DATA110I" localSheetId="23">[38]Data!#REF!</definedName>
    <definedName name="DATA110I" localSheetId="24">[38]Data!#REF!</definedName>
    <definedName name="DATA110I" localSheetId="25">[38]Data!#REF!</definedName>
    <definedName name="DATA110I" localSheetId="26">[38]Data!#REF!</definedName>
    <definedName name="DATA110I" localSheetId="1">[38]Data!#REF!</definedName>
    <definedName name="DATA110I" localSheetId="7">[38]Data!#REF!</definedName>
    <definedName name="DATA110I" localSheetId="11">[38]Data!#REF!</definedName>
    <definedName name="DATA110I" localSheetId="9">[38]Data!#REF!</definedName>
    <definedName name="DATA110I" localSheetId="27">[38]Data!#REF!</definedName>
    <definedName name="DATA110I" localSheetId="14">[38]Data!#REF!</definedName>
    <definedName name="DATA110I" localSheetId="16">[38]Data!#REF!</definedName>
    <definedName name="DATA110I" localSheetId="13">[38]Data!#REF!</definedName>
    <definedName name="DATA110I" localSheetId="18">[38]Data!#REF!</definedName>
    <definedName name="DATA110I" localSheetId="17">[38]Data!#REF!</definedName>
    <definedName name="DATA110I">[38]Data!#REF!</definedName>
    <definedName name="DATA110J" localSheetId="15">[38]Data!#REF!</definedName>
    <definedName name="DATA110J" localSheetId="19">[38]Data!#REF!</definedName>
    <definedName name="DATA110J" localSheetId="20">[38]Data!#REF!</definedName>
    <definedName name="DATA110J" localSheetId="21">[38]Data!#REF!</definedName>
    <definedName name="DATA110J" localSheetId="22">[38]Data!#REF!</definedName>
    <definedName name="DATA110J" localSheetId="23">[38]Data!#REF!</definedName>
    <definedName name="DATA110J" localSheetId="24">[38]Data!#REF!</definedName>
    <definedName name="DATA110J" localSheetId="25">[38]Data!#REF!</definedName>
    <definedName name="DATA110J" localSheetId="26">[38]Data!#REF!</definedName>
    <definedName name="DATA110J" localSheetId="1">[38]Data!#REF!</definedName>
    <definedName name="DATA110J" localSheetId="7">[38]Data!#REF!</definedName>
    <definedName name="DATA110J" localSheetId="11">[38]Data!#REF!</definedName>
    <definedName name="DATA110J" localSheetId="9">[38]Data!#REF!</definedName>
    <definedName name="DATA110J" localSheetId="27">[38]Data!#REF!</definedName>
    <definedName name="DATA110J" localSheetId="14">[38]Data!#REF!</definedName>
    <definedName name="DATA110J" localSheetId="16">[38]Data!#REF!</definedName>
    <definedName name="DATA110J" localSheetId="13">[38]Data!#REF!</definedName>
    <definedName name="DATA110J" localSheetId="18">[38]Data!#REF!</definedName>
    <definedName name="DATA110J" localSheetId="17">[38]Data!#REF!</definedName>
    <definedName name="DATA110J">[38]Data!#REF!</definedName>
    <definedName name="DATA110K" localSheetId="15">[38]Data!#REF!</definedName>
    <definedName name="DATA110K" localSheetId="19">[38]Data!#REF!</definedName>
    <definedName name="DATA110K" localSheetId="20">[38]Data!#REF!</definedName>
    <definedName name="DATA110K" localSheetId="21">[38]Data!#REF!</definedName>
    <definedName name="DATA110K" localSheetId="22">[38]Data!#REF!</definedName>
    <definedName name="DATA110K" localSheetId="23">[38]Data!#REF!</definedName>
    <definedName name="DATA110K" localSheetId="24">[38]Data!#REF!</definedName>
    <definedName name="DATA110K" localSheetId="25">[38]Data!#REF!</definedName>
    <definedName name="DATA110K" localSheetId="26">[38]Data!#REF!</definedName>
    <definedName name="DATA110K" localSheetId="1">[38]Data!#REF!</definedName>
    <definedName name="DATA110K" localSheetId="7">[38]Data!#REF!</definedName>
    <definedName name="DATA110K" localSheetId="11">[38]Data!#REF!</definedName>
    <definedName name="DATA110K" localSheetId="9">[38]Data!#REF!</definedName>
    <definedName name="DATA110K" localSheetId="27">[38]Data!#REF!</definedName>
    <definedName name="DATA110K" localSheetId="14">[38]Data!#REF!</definedName>
    <definedName name="DATA110K" localSheetId="16">[38]Data!#REF!</definedName>
    <definedName name="DATA110K" localSheetId="13">[38]Data!#REF!</definedName>
    <definedName name="DATA110K" localSheetId="18">[38]Data!#REF!</definedName>
    <definedName name="DATA110K" localSheetId="17">[38]Data!#REF!</definedName>
    <definedName name="DATA110K">[38]Data!#REF!</definedName>
    <definedName name="DATA110L" localSheetId="15">[38]Data!#REF!</definedName>
    <definedName name="DATA110L" localSheetId="19">[38]Data!#REF!</definedName>
    <definedName name="DATA110L" localSheetId="20">[38]Data!#REF!</definedName>
    <definedName name="DATA110L" localSheetId="21">[38]Data!#REF!</definedName>
    <definedName name="DATA110L" localSheetId="22">[38]Data!#REF!</definedName>
    <definedName name="DATA110L" localSheetId="23">[38]Data!#REF!</definedName>
    <definedName name="DATA110L" localSheetId="24">[38]Data!#REF!</definedName>
    <definedName name="DATA110L" localSheetId="25">[38]Data!#REF!</definedName>
    <definedName name="DATA110L" localSheetId="26">[38]Data!#REF!</definedName>
    <definedName name="DATA110L" localSheetId="1">[38]Data!#REF!</definedName>
    <definedName name="DATA110L" localSheetId="7">[38]Data!#REF!</definedName>
    <definedName name="DATA110L" localSheetId="11">[38]Data!#REF!</definedName>
    <definedName name="DATA110L" localSheetId="9">[38]Data!#REF!</definedName>
    <definedName name="DATA110L" localSheetId="27">[38]Data!#REF!</definedName>
    <definedName name="DATA110L" localSheetId="14">[38]Data!#REF!</definedName>
    <definedName name="DATA110L" localSheetId="16">[38]Data!#REF!</definedName>
    <definedName name="DATA110L" localSheetId="13">[38]Data!#REF!</definedName>
    <definedName name="DATA110L" localSheetId="18">[38]Data!#REF!</definedName>
    <definedName name="DATA110L" localSheetId="17">[38]Data!#REF!</definedName>
    <definedName name="DATA110L">[38]Data!#REF!</definedName>
    <definedName name="DATA110M" localSheetId="15">[38]Data!#REF!</definedName>
    <definedName name="DATA110M" localSheetId="19">[38]Data!#REF!</definedName>
    <definedName name="DATA110M" localSheetId="20">[38]Data!#REF!</definedName>
    <definedName name="DATA110M" localSheetId="21">[38]Data!#REF!</definedName>
    <definedName name="DATA110M" localSheetId="22">[38]Data!#REF!</definedName>
    <definedName name="DATA110M" localSheetId="23">[38]Data!#REF!</definedName>
    <definedName name="DATA110M" localSheetId="24">[38]Data!#REF!</definedName>
    <definedName name="DATA110M" localSheetId="25">[38]Data!#REF!</definedName>
    <definedName name="DATA110M" localSheetId="26">[38]Data!#REF!</definedName>
    <definedName name="DATA110M" localSheetId="1">[38]Data!#REF!</definedName>
    <definedName name="DATA110M" localSheetId="7">[38]Data!#REF!</definedName>
    <definedName name="DATA110M" localSheetId="11">[38]Data!#REF!</definedName>
    <definedName name="DATA110M" localSheetId="9">[38]Data!#REF!</definedName>
    <definedName name="DATA110M" localSheetId="27">[38]Data!#REF!</definedName>
    <definedName name="DATA110M" localSheetId="14">[38]Data!#REF!</definedName>
    <definedName name="DATA110M" localSheetId="16">[38]Data!#REF!</definedName>
    <definedName name="DATA110M" localSheetId="13">[38]Data!#REF!</definedName>
    <definedName name="DATA110M" localSheetId="18">[38]Data!#REF!</definedName>
    <definedName name="DATA110M" localSheetId="17">[38]Data!#REF!</definedName>
    <definedName name="DATA110M">[38]Data!#REF!</definedName>
    <definedName name="DATA110N" localSheetId="15">[38]Data!#REF!</definedName>
    <definedName name="DATA110N" localSheetId="19">[38]Data!#REF!</definedName>
    <definedName name="DATA110N" localSheetId="20">[38]Data!#REF!</definedName>
    <definedName name="DATA110N" localSheetId="21">[38]Data!#REF!</definedName>
    <definedName name="DATA110N" localSheetId="22">[38]Data!#REF!</definedName>
    <definedName name="DATA110N" localSheetId="23">[38]Data!#REF!</definedName>
    <definedName name="DATA110N" localSheetId="24">[38]Data!#REF!</definedName>
    <definedName name="DATA110N" localSheetId="25">[38]Data!#REF!</definedName>
    <definedName name="DATA110N" localSheetId="26">[38]Data!#REF!</definedName>
    <definedName name="DATA110N" localSheetId="1">[38]Data!#REF!</definedName>
    <definedName name="DATA110N" localSheetId="7">[38]Data!#REF!</definedName>
    <definedName name="DATA110N" localSheetId="11">[38]Data!#REF!</definedName>
    <definedName name="DATA110N" localSheetId="9">[38]Data!#REF!</definedName>
    <definedName name="DATA110N" localSheetId="27">[38]Data!#REF!</definedName>
    <definedName name="DATA110N" localSheetId="14">[38]Data!#REF!</definedName>
    <definedName name="DATA110N" localSheetId="16">[38]Data!#REF!</definedName>
    <definedName name="DATA110N" localSheetId="13">[38]Data!#REF!</definedName>
    <definedName name="DATA110N" localSheetId="18">[38]Data!#REF!</definedName>
    <definedName name="DATA110N" localSheetId="17">[38]Data!#REF!</definedName>
    <definedName name="DATA110N">[38]Data!#REF!</definedName>
    <definedName name="DATA110O" localSheetId="15">[38]Data!#REF!</definedName>
    <definedName name="DATA110O" localSheetId="19">[38]Data!#REF!</definedName>
    <definedName name="DATA110O" localSheetId="20">[38]Data!#REF!</definedName>
    <definedName name="DATA110O" localSheetId="21">[38]Data!#REF!</definedName>
    <definedName name="DATA110O" localSheetId="22">[38]Data!#REF!</definedName>
    <definedName name="DATA110O" localSheetId="23">[38]Data!#REF!</definedName>
    <definedName name="DATA110O" localSheetId="24">[38]Data!#REF!</definedName>
    <definedName name="DATA110O" localSheetId="25">[38]Data!#REF!</definedName>
    <definedName name="DATA110O" localSheetId="26">[38]Data!#REF!</definedName>
    <definedName name="DATA110O" localSheetId="1">[38]Data!#REF!</definedName>
    <definedName name="DATA110O" localSheetId="7">[38]Data!#REF!</definedName>
    <definedName name="DATA110O" localSheetId="11">[38]Data!#REF!</definedName>
    <definedName name="DATA110O" localSheetId="9">[38]Data!#REF!</definedName>
    <definedName name="DATA110O" localSheetId="27">[38]Data!#REF!</definedName>
    <definedName name="DATA110O" localSheetId="14">[38]Data!#REF!</definedName>
    <definedName name="DATA110O" localSheetId="16">[38]Data!#REF!</definedName>
    <definedName name="DATA110O" localSheetId="13">[38]Data!#REF!</definedName>
    <definedName name="DATA110O" localSheetId="18">[38]Data!#REF!</definedName>
    <definedName name="DATA110O" localSheetId="17">[38]Data!#REF!</definedName>
    <definedName name="DATA110O">[38]Data!#REF!</definedName>
    <definedName name="DATA110P" localSheetId="15">[38]Data!#REF!</definedName>
    <definedName name="DATA110P" localSheetId="19">[38]Data!#REF!</definedName>
    <definedName name="DATA110P" localSheetId="20">[38]Data!#REF!</definedName>
    <definedName name="DATA110P" localSheetId="21">[38]Data!#REF!</definedName>
    <definedName name="DATA110P" localSheetId="22">[38]Data!#REF!</definedName>
    <definedName name="DATA110P" localSheetId="23">[38]Data!#REF!</definedName>
    <definedName name="DATA110P" localSheetId="24">[38]Data!#REF!</definedName>
    <definedName name="DATA110P" localSheetId="25">[38]Data!#REF!</definedName>
    <definedName name="DATA110P" localSheetId="26">[38]Data!#REF!</definedName>
    <definedName name="DATA110P" localSheetId="1">[38]Data!#REF!</definedName>
    <definedName name="DATA110P" localSheetId="7">[38]Data!#REF!</definedName>
    <definedName name="DATA110P" localSheetId="11">[38]Data!#REF!</definedName>
    <definedName name="DATA110P" localSheetId="9">[38]Data!#REF!</definedName>
    <definedName name="DATA110P" localSheetId="27">[38]Data!#REF!</definedName>
    <definedName name="DATA110P" localSheetId="14">[38]Data!#REF!</definedName>
    <definedName name="DATA110P" localSheetId="16">[38]Data!#REF!</definedName>
    <definedName name="DATA110P" localSheetId="13">[38]Data!#REF!</definedName>
    <definedName name="DATA110P" localSheetId="18">[38]Data!#REF!</definedName>
    <definedName name="DATA110P" localSheetId="17">[38]Data!#REF!</definedName>
    <definedName name="DATA110P">[38]Data!#REF!</definedName>
    <definedName name="DATA111A" localSheetId="15">[38]Data!#REF!</definedName>
    <definedName name="DATA111A" localSheetId="19">[38]Data!#REF!</definedName>
    <definedName name="DATA111A" localSheetId="20">[38]Data!#REF!</definedName>
    <definedName name="DATA111A" localSheetId="21">[38]Data!#REF!</definedName>
    <definedName name="DATA111A" localSheetId="22">[38]Data!#REF!</definedName>
    <definedName name="DATA111A" localSheetId="23">[38]Data!#REF!</definedName>
    <definedName name="DATA111A" localSheetId="24">[38]Data!#REF!</definedName>
    <definedName name="DATA111A" localSheetId="25">[38]Data!#REF!</definedName>
    <definedName name="DATA111A" localSheetId="26">[38]Data!#REF!</definedName>
    <definedName name="DATA111A" localSheetId="1">[38]Data!#REF!</definedName>
    <definedName name="DATA111A" localSheetId="7">[38]Data!#REF!</definedName>
    <definedName name="DATA111A" localSheetId="11">[38]Data!#REF!</definedName>
    <definedName name="DATA111A" localSheetId="9">[38]Data!#REF!</definedName>
    <definedName name="DATA111A" localSheetId="27">[38]Data!#REF!</definedName>
    <definedName name="DATA111A" localSheetId="14">[38]Data!#REF!</definedName>
    <definedName name="DATA111A" localSheetId="16">[38]Data!#REF!</definedName>
    <definedName name="DATA111A" localSheetId="13">[38]Data!#REF!</definedName>
    <definedName name="DATA111A" localSheetId="18">[38]Data!#REF!</definedName>
    <definedName name="DATA111A" localSheetId="17">[38]Data!#REF!</definedName>
    <definedName name="DATA111A">[38]Data!#REF!</definedName>
    <definedName name="DATA111B" localSheetId="15">[38]Data!#REF!</definedName>
    <definedName name="DATA111B" localSheetId="19">[38]Data!#REF!</definedName>
    <definedName name="DATA111B" localSheetId="20">[38]Data!#REF!</definedName>
    <definedName name="DATA111B" localSheetId="21">[38]Data!#REF!</definedName>
    <definedName name="DATA111B" localSheetId="22">[38]Data!#REF!</definedName>
    <definedName name="DATA111B" localSheetId="23">[38]Data!#REF!</definedName>
    <definedName name="DATA111B" localSheetId="24">[38]Data!#REF!</definedName>
    <definedName name="DATA111B" localSheetId="25">[38]Data!#REF!</definedName>
    <definedName name="DATA111B" localSheetId="26">[38]Data!#REF!</definedName>
    <definedName name="DATA111B" localSheetId="1">[38]Data!#REF!</definedName>
    <definedName name="DATA111B" localSheetId="7">[38]Data!#REF!</definedName>
    <definedName name="DATA111B" localSheetId="11">[38]Data!#REF!</definedName>
    <definedName name="DATA111B" localSheetId="9">[38]Data!#REF!</definedName>
    <definedName name="DATA111B" localSheetId="27">[38]Data!#REF!</definedName>
    <definedName name="DATA111B" localSheetId="14">[38]Data!#REF!</definedName>
    <definedName name="DATA111B" localSheetId="16">[38]Data!#REF!</definedName>
    <definedName name="DATA111B" localSheetId="13">[38]Data!#REF!</definedName>
    <definedName name="DATA111B" localSheetId="18">[38]Data!#REF!</definedName>
    <definedName name="DATA111B" localSheetId="17">[38]Data!#REF!</definedName>
    <definedName name="DATA111B">[38]Data!#REF!</definedName>
    <definedName name="DATA111C" localSheetId="15">[38]Data!#REF!</definedName>
    <definedName name="DATA111C" localSheetId="19">[38]Data!#REF!</definedName>
    <definedName name="DATA111C" localSheetId="20">[38]Data!#REF!</definedName>
    <definedName name="DATA111C" localSheetId="21">[38]Data!#REF!</definedName>
    <definedName name="DATA111C" localSheetId="22">[38]Data!#REF!</definedName>
    <definedName name="DATA111C" localSheetId="23">[38]Data!#REF!</definedName>
    <definedName name="DATA111C" localSheetId="24">[38]Data!#REF!</definedName>
    <definedName name="DATA111C" localSheetId="25">[38]Data!#REF!</definedName>
    <definedName name="DATA111C" localSheetId="26">[38]Data!#REF!</definedName>
    <definedName name="DATA111C" localSheetId="1">[38]Data!#REF!</definedName>
    <definedName name="DATA111C" localSheetId="7">[38]Data!#REF!</definedName>
    <definedName name="DATA111C" localSheetId="11">[38]Data!#REF!</definedName>
    <definedName name="DATA111C" localSheetId="9">[38]Data!#REF!</definedName>
    <definedName name="DATA111C" localSheetId="27">[38]Data!#REF!</definedName>
    <definedName name="DATA111C" localSheetId="14">[38]Data!#REF!</definedName>
    <definedName name="DATA111C" localSheetId="16">[38]Data!#REF!</definedName>
    <definedName name="DATA111C" localSheetId="13">[38]Data!#REF!</definedName>
    <definedName name="DATA111C" localSheetId="18">[38]Data!#REF!</definedName>
    <definedName name="DATA111C" localSheetId="17">[38]Data!#REF!</definedName>
    <definedName name="DATA111C">[38]Data!#REF!</definedName>
    <definedName name="DATA111D" localSheetId="15">[38]Data!#REF!</definedName>
    <definedName name="DATA111D" localSheetId="19">[38]Data!#REF!</definedName>
    <definedName name="DATA111D" localSheetId="20">[38]Data!#REF!</definedName>
    <definedName name="DATA111D" localSheetId="21">[38]Data!#REF!</definedName>
    <definedName name="DATA111D" localSheetId="22">[38]Data!#REF!</definedName>
    <definedName name="DATA111D" localSheetId="23">[38]Data!#REF!</definedName>
    <definedName name="DATA111D" localSheetId="24">[38]Data!#REF!</definedName>
    <definedName name="DATA111D" localSheetId="25">[38]Data!#REF!</definedName>
    <definedName name="DATA111D" localSheetId="26">[38]Data!#REF!</definedName>
    <definedName name="DATA111D" localSheetId="1">[38]Data!#REF!</definedName>
    <definedName name="DATA111D" localSheetId="7">[38]Data!#REF!</definedName>
    <definedName name="DATA111D" localSheetId="11">[38]Data!#REF!</definedName>
    <definedName name="DATA111D" localSheetId="9">[38]Data!#REF!</definedName>
    <definedName name="DATA111D" localSheetId="27">[38]Data!#REF!</definedName>
    <definedName name="DATA111D" localSheetId="14">[38]Data!#REF!</definedName>
    <definedName name="DATA111D" localSheetId="16">[38]Data!#REF!</definedName>
    <definedName name="DATA111D" localSheetId="13">[38]Data!#REF!</definedName>
    <definedName name="DATA111D" localSheetId="18">[38]Data!#REF!</definedName>
    <definedName name="DATA111D" localSheetId="17">[38]Data!#REF!</definedName>
    <definedName name="DATA111D">[38]Data!#REF!</definedName>
    <definedName name="DATA111E" localSheetId="15">[38]Data!#REF!</definedName>
    <definedName name="DATA111E" localSheetId="19">[38]Data!#REF!</definedName>
    <definedName name="DATA111E" localSheetId="20">[38]Data!#REF!</definedName>
    <definedName name="DATA111E" localSheetId="21">[38]Data!#REF!</definedName>
    <definedName name="DATA111E" localSheetId="22">[38]Data!#REF!</definedName>
    <definedName name="DATA111E" localSheetId="23">[38]Data!#REF!</definedName>
    <definedName name="DATA111E" localSheetId="24">[38]Data!#REF!</definedName>
    <definedName name="DATA111E" localSheetId="25">[38]Data!#REF!</definedName>
    <definedName name="DATA111E" localSheetId="26">[38]Data!#REF!</definedName>
    <definedName name="DATA111E" localSheetId="1">[38]Data!#REF!</definedName>
    <definedName name="DATA111E" localSheetId="7">[38]Data!#REF!</definedName>
    <definedName name="DATA111E" localSheetId="11">[38]Data!#REF!</definedName>
    <definedName name="DATA111E" localSheetId="9">[38]Data!#REF!</definedName>
    <definedName name="DATA111E" localSheetId="27">[38]Data!#REF!</definedName>
    <definedName name="DATA111E" localSheetId="14">[38]Data!#REF!</definedName>
    <definedName name="DATA111E" localSheetId="16">[38]Data!#REF!</definedName>
    <definedName name="DATA111E" localSheetId="13">[38]Data!#REF!</definedName>
    <definedName name="DATA111E" localSheetId="18">[38]Data!#REF!</definedName>
    <definedName name="DATA111E" localSheetId="17">[38]Data!#REF!</definedName>
    <definedName name="DATA111E">[38]Data!#REF!</definedName>
    <definedName name="DATA111F" localSheetId="15">[38]Data!#REF!</definedName>
    <definedName name="DATA111F" localSheetId="19">[38]Data!#REF!</definedName>
    <definedName name="DATA111F" localSheetId="20">[38]Data!#REF!</definedName>
    <definedName name="DATA111F" localSheetId="21">[38]Data!#REF!</definedName>
    <definedName name="DATA111F" localSheetId="22">[38]Data!#REF!</definedName>
    <definedName name="DATA111F" localSheetId="23">[38]Data!#REF!</definedName>
    <definedName name="DATA111F" localSheetId="24">[38]Data!#REF!</definedName>
    <definedName name="DATA111F" localSheetId="25">[38]Data!#REF!</definedName>
    <definedName name="DATA111F" localSheetId="26">[38]Data!#REF!</definedName>
    <definedName name="DATA111F" localSheetId="1">[38]Data!#REF!</definedName>
    <definedName name="DATA111F" localSheetId="7">[38]Data!#REF!</definedName>
    <definedName name="DATA111F" localSheetId="11">[38]Data!#REF!</definedName>
    <definedName name="DATA111F" localSheetId="9">[38]Data!#REF!</definedName>
    <definedName name="DATA111F" localSheetId="27">[38]Data!#REF!</definedName>
    <definedName name="DATA111F" localSheetId="14">[38]Data!#REF!</definedName>
    <definedName name="DATA111F" localSheetId="16">[38]Data!#REF!</definedName>
    <definedName name="DATA111F" localSheetId="13">[38]Data!#REF!</definedName>
    <definedName name="DATA111F" localSheetId="18">[38]Data!#REF!</definedName>
    <definedName name="DATA111F" localSheetId="17">[38]Data!#REF!</definedName>
    <definedName name="DATA111F">[38]Data!#REF!</definedName>
    <definedName name="DATA111G" localSheetId="15">[38]Data!#REF!</definedName>
    <definedName name="DATA111G" localSheetId="19">[38]Data!#REF!</definedName>
    <definedName name="DATA111G" localSheetId="20">[38]Data!#REF!</definedName>
    <definedName name="DATA111G" localSheetId="21">[38]Data!#REF!</definedName>
    <definedName name="DATA111G" localSheetId="22">[38]Data!#REF!</definedName>
    <definedName name="DATA111G" localSheetId="23">[38]Data!#REF!</definedName>
    <definedName name="DATA111G" localSheetId="24">[38]Data!#REF!</definedName>
    <definedName name="DATA111G" localSheetId="25">[38]Data!#REF!</definedName>
    <definedName name="DATA111G" localSheetId="26">[38]Data!#REF!</definedName>
    <definedName name="DATA111G" localSheetId="1">[38]Data!#REF!</definedName>
    <definedName name="DATA111G" localSheetId="7">[38]Data!#REF!</definedName>
    <definedName name="DATA111G" localSheetId="11">[38]Data!#REF!</definedName>
    <definedName name="DATA111G" localSheetId="9">[38]Data!#REF!</definedName>
    <definedName name="DATA111G" localSheetId="27">[38]Data!#REF!</definedName>
    <definedName name="DATA111G" localSheetId="14">[38]Data!#REF!</definedName>
    <definedName name="DATA111G" localSheetId="16">[38]Data!#REF!</definedName>
    <definedName name="DATA111G" localSheetId="13">[38]Data!#REF!</definedName>
    <definedName name="DATA111G" localSheetId="18">[38]Data!#REF!</definedName>
    <definedName name="DATA111G" localSheetId="17">[38]Data!#REF!</definedName>
    <definedName name="DATA111G">[38]Data!#REF!</definedName>
    <definedName name="DATA111H" localSheetId="15">[38]Data!#REF!</definedName>
    <definedName name="DATA111H" localSheetId="19">[38]Data!#REF!</definedName>
    <definedName name="DATA111H" localSheetId="20">[38]Data!#REF!</definedName>
    <definedName name="DATA111H" localSheetId="21">[38]Data!#REF!</definedName>
    <definedName name="DATA111H" localSheetId="22">[38]Data!#REF!</definedName>
    <definedName name="DATA111H" localSheetId="23">[38]Data!#REF!</definedName>
    <definedName name="DATA111H" localSheetId="24">[38]Data!#REF!</definedName>
    <definedName name="DATA111H" localSheetId="25">[38]Data!#REF!</definedName>
    <definedName name="DATA111H" localSheetId="26">[38]Data!#REF!</definedName>
    <definedName name="DATA111H" localSheetId="1">[38]Data!#REF!</definedName>
    <definedName name="DATA111H" localSheetId="7">[38]Data!#REF!</definedName>
    <definedName name="DATA111H" localSheetId="11">[38]Data!#REF!</definedName>
    <definedName name="DATA111H" localSheetId="9">[38]Data!#REF!</definedName>
    <definedName name="DATA111H" localSheetId="27">[38]Data!#REF!</definedName>
    <definedName name="DATA111H" localSheetId="14">[38]Data!#REF!</definedName>
    <definedName name="DATA111H" localSheetId="16">[38]Data!#REF!</definedName>
    <definedName name="DATA111H" localSheetId="13">[38]Data!#REF!</definedName>
    <definedName name="DATA111H" localSheetId="18">[38]Data!#REF!</definedName>
    <definedName name="DATA111H" localSheetId="17">[38]Data!#REF!</definedName>
    <definedName name="DATA111H">[38]Data!#REF!</definedName>
    <definedName name="DATA111I" localSheetId="15">[38]Data!#REF!</definedName>
    <definedName name="DATA111I" localSheetId="19">[38]Data!#REF!</definedName>
    <definedName name="DATA111I" localSheetId="20">[38]Data!#REF!</definedName>
    <definedName name="DATA111I" localSheetId="21">[38]Data!#REF!</definedName>
    <definedName name="DATA111I" localSheetId="22">[38]Data!#REF!</definedName>
    <definedName name="DATA111I" localSheetId="23">[38]Data!#REF!</definedName>
    <definedName name="DATA111I" localSheetId="24">[38]Data!#REF!</definedName>
    <definedName name="DATA111I" localSheetId="25">[38]Data!#REF!</definedName>
    <definedName name="DATA111I" localSheetId="26">[38]Data!#REF!</definedName>
    <definedName name="DATA111I" localSheetId="1">[38]Data!#REF!</definedName>
    <definedName name="DATA111I" localSheetId="7">[38]Data!#REF!</definedName>
    <definedName name="DATA111I" localSheetId="11">[38]Data!#REF!</definedName>
    <definedName name="DATA111I" localSheetId="9">[38]Data!#REF!</definedName>
    <definedName name="DATA111I" localSheetId="27">[38]Data!#REF!</definedName>
    <definedName name="DATA111I" localSheetId="14">[38]Data!#REF!</definedName>
    <definedName name="DATA111I" localSheetId="16">[38]Data!#REF!</definedName>
    <definedName name="DATA111I" localSheetId="13">[38]Data!#REF!</definedName>
    <definedName name="DATA111I" localSheetId="18">[38]Data!#REF!</definedName>
    <definedName name="DATA111I" localSheetId="17">[38]Data!#REF!</definedName>
    <definedName name="DATA111I">[38]Data!#REF!</definedName>
    <definedName name="DATA111J" localSheetId="15">[38]Data!#REF!</definedName>
    <definedName name="DATA111J" localSheetId="19">[38]Data!#REF!</definedName>
    <definedName name="DATA111J" localSheetId="20">[38]Data!#REF!</definedName>
    <definedName name="DATA111J" localSheetId="21">[38]Data!#REF!</definedName>
    <definedName name="DATA111J" localSheetId="22">[38]Data!#REF!</definedName>
    <definedName name="DATA111J" localSheetId="23">[38]Data!#REF!</definedName>
    <definedName name="DATA111J" localSheetId="24">[38]Data!#REF!</definedName>
    <definedName name="DATA111J" localSheetId="25">[38]Data!#REF!</definedName>
    <definedName name="DATA111J" localSheetId="26">[38]Data!#REF!</definedName>
    <definedName name="DATA111J" localSheetId="1">[38]Data!#REF!</definedName>
    <definedName name="DATA111J" localSheetId="7">[38]Data!#REF!</definedName>
    <definedName name="DATA111J" localSheetId="11">[38]Data!#REF!</definedName>
    <definedName name="DATA111J" localSheetId="9">[38]Data!#REF!</definedName>
    <definedName name="DATA111J" localSheetId="27">[38]Data!#REF!</definedName>
    <definedName name="DATA111J" localSheetId="14">[38]Data!#REF!</definedName>
    <definedName name="DATA111J" localSheetId="16">[38]Data!#REF!</definedName>
    <definedName name="DATA111J" localSheetId="13">[38]Data!#REF!</definedName>
    <definedName name="DATA111J" localSheetId="18">[38]Data!#REF!</definedName>
    <definedName name="DATA111J" localSheetId="17">[38]Data!#REF!</definedName>
    <definedName name="DATA111J">[38]Data!#REF!</definedName>
    <definedName name="DATA111K" localSheetId="15">[38]Data!#REF!</definedName>
    <definedName name="DATA111K" localSheetId="19">[38]Data!#REF!</definedName>
    <definedName name="DATA111K" localSheetId="20">[38]Data!#REF!</definedName>
    <definedName name="DATA111K" localSheetId="21">[38]Data!#REF!</definedName>
    <definedName name="DATA111K" localSheetId="22">[38]Data!#REF!</definedName>
    <definedName name="DATA111K" localSheetId="23">[38]Data!#REF!</definedName>
    <definedName name="DATA111K" localSheetId="24">[38]Data!#REF!</definedName>
    <definedName name="DATA111K" localSheetId="25">[38]Data!#REF!</definedName>
    <definedName name="DATA111K" localSheetId="26">[38]Data!#REF!</definedName>
    <definedName name="DATA111K" localSheetId="1">[38]Data!#REF!</definedName>
    <definedName name="DATA111K" localSheetId="7">[38]Data!#REF!</definedName>
    <definedName name="DATA111K" localSheetId="11">[38]Data!#REF!</definedName>
    <definedName name="DATA111K" localSheetId="9">[38]Data!#REF!</definedName>
    <definedName name="DATA111K" localSheetId="27">[38]Data!#REF!</definedName>
    <definedName name="DATA111K" localSheetId="14">[38]Data!#REF!</definedName>
    <definedName name="DATA111K" localSheetId="16">[38]Data!#REF!</definedName>
    <definedName name="DATA111K" localSheetId="13">[38]Data!#REF!</definedName>
    <definedName name="DATA111K" localSheetId="18">[38]Data!#REF!</definedName>
    <definedName name="DATA111K" localSheetId="17">[38]Data!#REF!</definedName>
    <definedName name="DATA111K">[38]Data!#REF!</definedName>
    <definedName name="DATA111L" localSheetId="15">[38]Data!#REF!</definedName>
    <definedName name="DATA111L" localSheetId="19">[38]Data!#REF!</definedName>
    <definedName name="DATA111L" localSheetId="20">[38]Data!#REF!</definedName>
    <definedName name="DATA111L" localSheetId="21">[38]Data!#REF!</definedName>
    <definedName name="DATA111L" localSheetId="22">[38]Data!#REF!</definedName>
    <definedName name="DATA111L" localSheetId="23">[38]Data!#REF!</definedName>
    <definedName name="DATA111L" localSheetId="24">[38]Data!#REF!</definedName>
    <definedName name="DATA111L" localSheetId="25">[38]Data!#REF!</definedName>
    <definedName name="DATA111L" localSheetId="26">[38]Data!#REF!</definedName>
    <definedName name="DATA111L" localSheetId="1">[38]Data!#REF!</definedName>
    <definedName name="DATA111L" localSheetId="7">[38]Data!#REF!</definedName>
    <definedName name="DATA111L" localSheetId="11">[38]Data!#REF!</definedName>
    <definedName name="DATA111L" localSheetId="9">[38]Data!#REF!</definedName>
    <definedName name="DATA111L" localSheetId="27">[38]Data!#REF!</definedName>
    <definedName name="DATA111L" localSheetId="14">[38]Data!#REF!</definedName>
    <definedName name="DATA111L" localSheetId="16">[38]Data!#REF!</definedName>
    <definedName name="DATA111L" localSheetId="13">[38]Data!#REF!</definedName>
    <definedName name="DATA111L" localSheetId="18">[38]Data!#REF!</definedName>
    <definedName name="DATA111L" localSheetId="17">[38]Data!#REF!</definedName>
    <definedName name="DATA111L">[38]Data!#REF!</definedName>
    <definedName name="DATA111M" localSheetId="15">[38]Data!#REF!</definedName>
    <definedName name="DATA111M" localSheetId="19">[38]Data!#REF!</definedName>
    <definedName name="DATA111M" localSheetId="20">[38]Data!#REF!</definedName>
    <definedName name="DATA111M" localSheetId="21">[38]Data!#REF!</definedName>
    <definedName name="DATA111M" localSheetId="22">[38]Data!#REF!</definedName>
    <definedName name="DATA111M" localSheetId="23">[38]Data!#REF!</definedName>
    <definedName name="DATA111M" localSheetId="24">[38]Data!#REF!</definedName>
    <definedName name="DATA111M" localSheetId="25">[38]Data!#REF!</definedName>
    <definedName name="DATA111M" localSheetId="26">[38]Data!#REF!</definedName>
    <definedName name="DATA111M" localSheetId="1">[38]Data!#REF!</definedName>
    <definedName name="DATA111M" localSheetId="7">[38]Data!#REF!</definedName>
    <definedName name="DATA111M" localSheetId="11">[38]Data!#REF!</definedName>
    <definedName name="DATA111M" localSheetId="9">[38]Data!#REF!</definedName>
    <definedName name="DATA111M" localSheetId="27">[38]Data!#REF!</definedName>
    <definedName name="DATA111M" localSheetId="14">[38]Data!#REF!</definedName>
    <definedName name="DATA111M" localSheetId="16">[38]Data!#REF!</definedName>
    <definedName name="DATA111M" localSheetId="13">[38]Data!#REF!</definedName>
    <definedName name="DATA111M" localSheetId="18">[38]Data!#REF!</definedName>
    <definedName name="DATA111M" localSheetId="17">[38]Data!#REF!</definedName>
    <definedName name="DATA111M">[38]Data!#REF!</definedName>
    <definedName name="DATA111N" localSheetId="15">[38]Data!#REF!</definedName>
    <definedName name="DATA111N" localSheetId="19">[38]Data!#REF!</definedName>
    <definedName name="DATA111N" localSheetId="20">[38]Data!#REF!</definedName>
    <definedName name="DATA111N" localSheetId="21">[38]Data!#REF!</definedName>
    <definedName name="DATA111N" localSheetId="22">[38]Data!#REF!</definedName>
    <definedName name="DATA111N" localSheetId="23">[38]Data!#REF!</definedName>
    <definedName name="DATA111N" localSheetId="24">[38]Data!#REF!</definedName>
    <definedName name="DATA111N" localSheetId="25">[38]Data!#REF!</definedName>
    <definedName name="DATA111N" localSheetId="26">[38]Data!#REF!</definedName>
    <definedName name="DATA111N" localSheetId="1">[38]Data!#REF!</definedName>
    <definedName name="DATA111N" localSheetId="7">[38]Data!#REF!</definedName>
    <definedName name="DATA111N" localSheetId="11">[38]Data!#REF!</definedName>
    <definedName name="DATA111N" localSheetId="9">[38]Data!#REF!</definedName>
    <definedName name="DATA111N" localSheetId="27">[38]Data!#REF!</definedName>
    <definedName name="DATA111N" localSheetId="14">[38]Data!#REF!</definedName>
    <definedName name="DATA111N" localSheetId="16">[38]Data!#REF!</definedName>
    <definedName name="DATA111N" localSheetId="13">[38]Data!#REF!</definedName>
    <definedName name="DATA111N" localSheetId="18">[38]Data!#REF!</definedName>
    <definedName name="DATA111N" localSheetId="17">[38]Data!#REF!</definedName>
    <definedName name="DATA111N">[38]Data!#REF!</definedName>
    <definedName name="DATA111O" localSheetId="15">[38]Data!#REF!</definedName>
    <definedName name="DATA111O" localSheetId="19">[38]Data!#REF!</definedName>
    <definedName name="DATA111O" localSheetId="20">[38]Data!#REF!</definedName>
    <definedName name="DATA111O" localSheetId="21">[38]Data!#REF!</definedName>
    <definedName name="DATA111O" localSheetId="22">[38]Data!#REF!</definedName>
    <definedName name="DATA111O" localSheetId="23">[38]Data!#REF!</definedName>
    <definedName name="DATA111O" localSheetId="24">[38]Data!#REF!</definedName>
    <definedName name="DATA111O" localSheetId="25">[38]Data!#REF!</definedName>
    <definedName name="DATA111O" localSheetId="26">[38]Data!#REF!</definedName>
    <definedName name="DATA111O" localSheetId="1">[38]Data!#REF!</definedName>
    <definedName name="DATA111O" localSheetId="7">[38]Data!#REF!</definedName>
    <definedName name="DATA111O" localSheetId="11">[38]Data!#REF!</definedName>
    <definedName name="DATA111O" localSheetId="9">[38]Data!#REF!</definedName>
    <definedName name="DATA111O" localSheetId="27">[38]Data!#REF!</definedName>
    <definedName name="DATA111O" localSheetId="14">[38]Data!#REF!</definedName>
    <definedName name="DATA111O" localSheetId="16">[38]Data!#REF!</definedName>
    <definedName name="DATA111O" localSheetId="13">[38]Data!#REF!</definedName>
    <definedName name="DATA111O" localSheetId="18">[38]Data!#REF!</definedName>
    <definedName name="DATA111O" localSheetId="17">[38]Data!#REF!</definedName>
    <definedName name="DATA111O">[38]Data!#REF!</definedName>
    <definedName name="DATA111P" localSheetId="15">[38]Data!#REF!</definedName>
    <definedName name="DATA111P" localSheetId="19">[38]Data!#REF!</definedName>
    <definedName name="DATA111P" localSheetId="20">[38]Data!#REF!</definedName>
    <definedName name="DATA111P" localSheetId="21">[38]Data!#REF!</definedName>
    <definedName name="DATA111P" localSheetId="22">[38]Data!#REF!</definedName>
    <definedName name="DATA111P" localSheetId="23">[38]Data!#REF!</definedName>
    <definedName name="DATA111P" localSheetId="24">[38]Data!#REF!</definedName>
    <definedName name="DATA111P" localSheetId="25">[38]Data!#REF!</definedName>
    <definedName name="DATA111P" localSheetId="26">[38]Data!#REF!</definedName>
    <definedName name="DATA111P" localSheetId="1">[38]Data!#REF!</definedName>
    <definedName name="DATA111P" localSheetId="7">[38]Data!#REF!</definedName>
    <definedName name="DATA111P" localSheetId="11">[38]Data!#REF!</definedName>
    <definedName name="DATA111P" localSheetId="9">[38]Data!#REF!</definedName>
    <definedName name="DATA111P" localSheetId="27">[38]Data!#REF!</definedName>
    <definedName name="DATA111P" localSheetId="14">[38]Data!#REF!</definedName>
    <definedName name="DATA111P" localSheetId="16">[38]Data!#REF!</definedName>
    <definedName name="DATA111P" localSheetId="13">[38]Data!#REF!</definedName>
    <definedName name="DATA111P" localSheetId="18">[38]Data!#REF!</definedName>
    <definedName name="DATA111P" localSheetId="17">[38]Data!#REF!</definedName>
    <definedName name="DATA111P">[38]Data!#REF!</definedName>
    <definedName name="DATA112A" localSheetId="15">[38]Data!#REF!</definedName>
    <definedName name="DATA112A" localSheetId="19">[38]Data!#REF!</definedName>
    <definedName name="DATA112A" localSheetId="20">[38]Data!#REF!</definedName>
    <definedName name="DATA112A" localSheetId="21">[38]Data!#REF!</definedName>
    <definedName name="DATA112A" localSheetId="22">[38]Data!#REF!</definedName>
    <definedName name="DATA112A" localSheetId="23">[38]Data!#REF!</definedName>
    <definedName name="DATA112A" localSheetId="24">[38]Data!#REF!</definedName>
    <definedName name="DATA112A" localSheetId="25">[38]Data!#REF!</definedName>
    <definedName name="DATA112A" localSheetId="26">[38]Data!#REF!</definedName>
    <definedName name="DATA112A" localSheetId="1">[38]Data!#REF!</definedName>
    <definedName name="DATA112A" localSheetId="7">[38]Data!#REF!</definedName>
    <definedName name="DATA112A" localSheetId="11">[38]Data!#REF!</definedName>
    <definedName name="DATA112A" localSheetId="9">[38]Data!#REF!</definedName>
    <definedName name="DATA112A" localSheetId="27">[38]Data!#REF!</definedName>
    <definedName name="DATA112A" localSheetId="14">[38]Data!#REF!</definedName>
    <definedName name="DATA112A" localSheetId="16">[38]Data!#REF!</definedName>
    <definedName name="DATA112A" localSheetId="13">[38]Data!#REF!</definedName>
    <definedName name="DATA112A" localSheetId="18">[38]Data!#REF!</definedName>
    <definedName name="DATA112A" localSheetId="17">[38]Data!#REF!</definedName>
    <definedName name="DATA112A">[38]Data!#REF!</definedName>
    <definedName name="DATA112B" localSheetId="15">[38]Data!#REF!</definedName>
    <definedName name="DATA112B" localSheetId="19">[38]Data!#REF!</definedName>
    <definedName name="DATA112B" localSheetId="20">[38]Data!#REF!</definedName>
    <definedName name="DATA112B" localSheetId="21">[38]Data!#REF!</definedName>
    <definedName name="DATA112B" localSheetId="22">[38]Data!#REF!</definedName>
    <definedName name="DATA112B" localSheetId="23">[38]Data!#REF!</definedName>
    <definedName name="DATA112B" localSheetId="24">[38]Data!#REF!</definedName>
    <definedName name="DATA112B" localSheetId="25">[38]Data!#REF!</definedName>
    <definedName name="DATA112B" localSheetId="26">[38]Data!#REF!</definedName>
    <definedName name="DATA112B" localSheetId="1">[38]Data!#REF!</definedName>
    <definedName name="DATA112B" localSheetId="7">[38]Data!#REF!</definedName>
    <definedName name="DATA112B" localSheetId="11">[38]Data!#REF!</definedName>
    <definedName name="DATA112B" localSheetId="9">[38]Data!#REF!</definedName>
    <definedName name="DATA112B" localSheetId="27">[38]Data!#REF!</definedName>
    <definedName name="DATA112B" localSheetId="14">[38]Data!#REF!</definedName>
    <definedName name="DATA112B" localSheetId="16">[38]Data!#REF!</definedName>
    <definedName name="DATA112B" localSheetId="13">[38]Data!#REF!</definedName>
    <definedName name="DATA112B" localSheetId="18">[38]Data!#REF!</definedName>
    <definedName name="DATA112B" localSheetId="17">[38]Data!#REF!</definedName>
    <definedName name="DATA112B">[38]Data!#REF!</definedName>
    <definedName name="DATA112C" localSheetId="15">[38]Data!#REF!</definedName>
    <definedName name="DATA112C" localSheetId="19">[38]Data!#REF!</definedName>
    <definedName name="DATA112C" localSheetId="20">[38]Data!#REF!</definedName>
    <definedName name="DATA112C" localSheetId="21">[38]Data!#REF!</definedName>
    <definedName name="DATA112C" localSheetId="22">[38]Data!#REF!</definedName>
    <definedName name="DATA112C" localSheetId="23">[38]Data!#REF!</definedName>
    <definedName name="DATA112C" localSheetId="24">[38]Data!#REF!</definedName>
    <definedName name="DATA112C" localSheetId="25">[38]Data!#REF!</definedName>
    <definedName name="DATA112C" localSheetId="26">[38]Data!#REF!</definedName>
    <definedName name="DATA112C" localSheetId="1">[38]Data!#REF!</definedName>
    <definedName name="DATA112C" localSheetId="7">[38]Data!#REF!</definedName>
    <definedName name="DATA112C" localSheetId="11">[38]Data!#REF!</definedName>
    <definedName name="DATA112C" localSheetId="9">[38]Data!#REF!</definedName>
    <definedName name="DATA112C" localSheetId="27">[38]Data!#REF!</definedName>
    <definedName name="DATA112C" localSheetId="14">[38]Data!#REF!</definedName>
    <definedName name="DATA112C" localSheetId="16">[38]Data!#REF!</definedName>
    <definedName name="DATA112C" localSheetId="13">[38]Data!#REF!</definedName>
    <definedName name="DATA112C" localSheetId="18">[38]Data!#REF!</definedName>
    <definedName name="DATA112C" localSheetId="17">[38]Data!#REF!</definedName>
    <definedName name="DATA112C">[38]Data!#REF!</definedName>
    <definedName name="DATA112D" localSheetId="15">[38]Data!#REF!</definedName>
    <definedName name="DATA112D" localSheetId="19">[38]Data!#REF!</definedName>
    <definedName name="DATA112D" localSheetId="20">[38]Data!#REF!</definedName>
    <definedName name="DATA112D" localSheetId="21">[38]Data!#REF!</definedName>
    <definedName name="DATA112D" localSheetId="22">[38]Data!#REF!</definedName>
    <definedName name="DATA112D" localSheetId="23">[38]Data!#REF!</definedName>
    <definedName name="DATA112D" localSheetId="24">[38]Data!#REF!</definedName>
    <definedName name="DATA112D" localSheetId="25">[38]Data!#REF!</definedName>
    <definedName name="DATA112D" localSheetId="26">[38]Data!#REF!</definedName>
    <definedName name="DATA112D" localSheetId="1">[38]Data!#REF!</definedName>
    <definedName name="DATA112D" localSheetId="7">[38]Data!#REF!</definedName>
    <definedName name="DATA112D" localSheetId="11">[38]Data!#REF!</definedName>
    <definedName name="DATA112D" localSheetId="9">[38]Data!#REF!</definedName>
    <definedName name="DATA112D" localSheetId="27">[38]Data!#REF!</definedName>
    <definedName name="DATA112D" localSheetId="14">[38]Data!#REF!</definedName>
    <definedName name="DATA112D" localSheetId="16">[38]Data!#REF!</definedName>
    <definedName name="DATA112D" localSheetId="13">[38]Data!#REF!</definedName>
    <definedName name="DATA112D" localSheetId="18">[38]Data!#REF!</definedName>
    <definedName name="DATA112D" localSheetId="17">[38]Data!#REF!</definedName>
    <definedName name="DATA112D">[38]Data!#REF!</definedName>
    <definedName name="DATA112E" localSheetId="15">[38]Data!#REF!</definedName>
    <definedName name="DATA112E" localSheetId="19">[38]Data!#REF!</definedName>
    <definedName name="DATA112E" localSheetId="20">[38]Data!#REF!</definedName>
    <definedName name="DATA112E" localSheetId="21">[38]Data!#REF!</definedName>
    <definedName name="DATA112E" localSheetId="22">[38]Data!#REF!</definedName>
    <definedName name="DATA112E" localSheetId="23">[38]Data!#REF!</definedName>
    <definedName name="DATA112E" localSheetId="24">[38]Data!#REF!</definedName>
    <definedName name="DATA112E" localSheetId="25">[38]Data!#REF!</definedName>
    <definedName name="DATA112E" localSheetId="26">[38]Data!#REF!</definedName>
    <definedName name="DATA112E" localSheetId="1">[38]Data!#REF!</definedName>
    <definedName name="DATA112E" localSheetId="7">[38]Data!#REF!</definedName>
    <definedName name="DATA112E" localSheetId="11">[38]Data!#REF!</definedName>
    <definedName name="DATA112E" localSheetId="9">[38]Data!#REF!</definedName>
    <definedName name="DATA112E" localSheetId="27">[38]Data!#REF!</definedName>
    <definedName name="DATA112E" localSheetId="14">[38]Data!#REF!</definedName>
    <definedName name="DATA112E" localSheetId="16">[38]Data!#REF!</definedName>
    <definedName name="DATA112E" localSheetId="13">[38]Data!#REF!</definedName>
    <definedName name="DATA112E" localSheetId="18">[38]Data!#REF!</definedName>
    <definedName name="DATA112E" localSheetId="17">[38]Data!#REF!</definedName>
    <definedName name="DATA112E">[38]Data!#REF!</definedName>
    <definedName name="DATA112F" localSheetId="15">[38]Data!#REF!</definedName>
    <definedName name="DATA112F" localSheetId="19">[38]Data!#REF!</definedName>
    <definedName name="DATA112F" localSheetId="20">[38]Data!#REF!</definedName>
    <definedName name="DATA112F" localSheetId="21">[38]Data!#REF!</definedName>
    <definedName name="DATA112F" localSheetId="22">[38]Data!#REF!</definedName>
    <definedName name="DATA112F" localSheetId="23">[38]Data!#REF!</definedName>
    <definedName name="DATA112F" localSheetId="24">[38]Data!#REF!</definedName>
    <definedName name="DATA112F" localSheetId="25">[38]Data!#REF!</definedName>
    <definedName name="DATA112F" localSheetId="26">[38]Data!#REF!</definedName>
    <definedName name="DATA112F" localSheetId="1">[38]Data!#REF!</definedName>
    <definedName name="DATA112F" localSheetId="7">[38]Data!#REF!</definedName>
    <definedName name="DATA112F" localSheetId="11">[38]Data!#REF!</definedName>
    <definedName name="DATA112F" localSheetId="9">[38]Data!#REF!</definedName>
    <definedName name="DATA112F" localSheetId="27">[38]Data!#REF!</definedName>
    <definedName name="DATA112F" localSheetId="14">[38]Data!#REF!</definedName>
    <definedName name="DATA112F" localSheetId="16">[38]Data!#REF!</definedName>
    <definedName name="DATA112F" localSheetId="13">[38]Data!#REF!</definedName>
    <definedName name="DATA112F" localSheetId="18">[38]Data!#REF!</definedName>
    <definedName name="DATA112F" localSheetId="17">[38]Data!#REF!</definedName>
    <definedName name="DATA112F">[38]Data!#REF!</definedName>
    <definedName name="DATA112G" localSheetId="15">[38]Data!#REF!</definedName>
    <definedName name="DATA112G" localSheetId="19">[38]Data!#REF!</definedName>
    <definedName name="DATA112G" localSheetId="20">[38]Data!#REF!</definedName>
    <definedName name="DATA112G" localSheetId="21">[38]Data!#REF!</definedName>
    <definedName name="DATA112G" localSheetId="22">[38]Data!#REF!</definedName>
    <definedName name="DATA112G" localSheetId="23">[38]Data!#REF!</definedName>
    <definedName name="DATA112G" localSheetId="24">[38]Data!#REF!</definedName>
    <definedName name="DATA112G" localSheetId="25">[38]Data!#REF!</definedName>
    <definedName name="DATA112G" localSheetId="26">[38]Data!#REF!</definedName>
    <definedName name="DATA112G" localSheetId="1">[38]Data!#REF!</definedName>
    <definedName name="DATA112G" localSheetId="7">[38]Data!#REF!</definedName>
    <definedName name="DATA112G" localSheetId="11">[38]Data!#REF!</definedName>
    <definedName name="DATA112G" localSheetId="9">[38]Data!#REF!</definedName>
    <definedName name="DATA112G" localSheetId="27">[38]Data!#REF!</definedName>
    <definedName name="DATA112G" localSheetId="14">[38]Data!#REF!</definedName>
    <definedName name="DATA112G" localSheetId="16">[38]Data!#REF!</definedName>
    <definedName name="DATA112G" localSheetId="13">[38]Data!#REF!</definedName>
    <definedName name="DATA112G" localSheetId="18">[38]Data!#REF!</definedName>
    <definedName name="DATA112G" localSheetId="17">[38]Data!#REF!</definedName>
    <definedName name="DATA112G">[38]Data!#REF!</definedName>
    <definedName name="DATA112H" localSheetId="15">[38]Data!#REF!</definedName>
    <definedName name="DATA112H" localSheetId="19">[38]Data!#REF!</definedName>
    <definedName name="DATA112H" localSheetId="20">[38]Data!#REF!</definedName>
    <definedName name="DATA112H" localSheetId="21">[38]Data!#REF!</definedName>
    <definedName name="DATA112H" localSheetId="22">[38]Data!#REF!</definedName>
    <definedName name="DATA112H" localSheetId="23">[38]Data!#REF!</definedName>
    <definedName name="DATA112H" localSheetId="24">[38]Data!#REF!</definedName>
    <definedName name="DATA112H" localSheetId="25">[38]Data!#REF!</definedName>
    <definedName name="DATA112H" localSheetId="26">[38]Data!#REF!</definedName>
    <definedName name="DATA112H" localSheetId="1">[38]Data!#REF!</definedName>
    <definedName name="DATA112H" localSheetId="7">[38]Data!#REF!</definedName>
    <definedName name="DATA112H" localSheetId="11">[38]Data!#REF!</definedName>
    <definedName name="DATA112H" localSheetId="9">[38]Data!#REF!</definedName>
    <definedName name="DATA112H" localSheetId="27">[38]Data!#REF!</definedName>
    <definedName name="DATA112H" localSheetId="14">[38]Data!#REF!</definedName>
    <definedName name="DATA112H" localSheetId="16">[38]Data!#REF!</definedName>
    <definedName name="DATA112H" localSheetId="13">[38]Data!#REF!</definedName>
    <definedName name="DATA112H" localSheetId="18">[38]Data!#REF!</definedName>
    <definedName name="DATA112H" localSheetId="17">[38]Data!#REF!</definedName>
    <definedName name="DATA112H">[38]Data!#REF!</definedName>
    <definedName name="DATA112I" localSheetId="15">[38]Data!#REF!</definedName>
    <definedName name="DATA112I" localSheetId="19">[38]Data!#REF!</definedName>
    <definedName name="DATA112I" localSheetId="20">[38]Data!#REF!</definedName>
    <definedName name="DATA112I" localSheetId="21">[38]Data!#REF!</definedName>
    <definedName name="DATA112I" localSheetId="22">[38]Data!#REF!</definedName>
    <definedName name="DATA112I" localSheetId="23">[38]Data!#REF!</definedName>
    <definedName name="DATA112I" localSheetId="24">[38]Data!#REF!</definedName>
    <definedName name="DATA112I" localSheetId="25">[38]Data!#REF!</definedName>
    <definedName name="DATA112I" localSheetId="26">[38]Data!#REF!</definedName>
    <definedName name="DATA112I" localSheetId="1">[38]Data!#REF!</definedName>
    <definedName name="DATA112I" localSheetId="7">[38]Data!#REF!</definedName>
    <definedName name="DATA112I" localSheetId="11">[38]Data!#REF!</definedName>
    <definedName name="DATA112I" localSheetId="9">[38]Data!#REF!</definedName>
    <definedName name="DATA112I" localSheetId="27">[38]Data!#REF!</definedName>
    <definedName name="DATA112I" localSheetId="14">[38]Data!#REF!</definedName>
    <definedName name="DATA112I" localSheetId="16">[38]Data!#REF!</definedName>
    <definedName name="DATA112I" localSheetId="13">[38]Data!#REF!</definedName>
    <definedName name="DATA112I" localSheetId="18">[38]Data!#REF!</definedName>
    <definedName name="DATA112I" localSheetId="17">[38]Data!#REF!</definedName>
    <definedName name="DATA112I">[38]Data!#REF!</definedName>
    <definedName name="DATA112J" localSheetId="15">[38]Data!#REF!</definedName>
    <definedName name="DATA112J" localSheetId="19">[38]Data!#REF!</definedName>
    <definedName name="DATA112J" localSheetId="20">[38]Data!#REF!</definedName>
    <definedName name="DATA112J" localSheetId="21">[38]Data!#REF!</definedName>
    <definedName name="DATA112J" localSheetId="22">[38]Data!#REF!</definedName>
    <definedName name="DATA112J" localSheetId="23">[38]Data!#REF!</definedName>
    <definedName name="DATA112J" localSheetId="24">[38]Data!#REF!</definedName>
    <definedName name="DATA112J" localSheetId="25">[38]Data!#REF!</definedName>
    <definedName name="DATA112J" localSheetId="26">[38]Data!#REF!</definedName>
    <definedName name="DATA112J" localSheetId="1">[38]Data!#REF!</definedName>
    <definedName name="DATA112J" localSheetId="7">[38]Data!#REF!</definedName>
    <definedName name="DATA112J" localSheetId="11">[38]Data!#REF!</definedName>
    <definedName name="DATA112J" localSheetId="9">[38]Data!#REF!</definedName>
    <definedName name="DATA112J" localSheetId="27">[38]Data!#REF!</definedName>
    <definedName name="DATA112J" localSheetId="14">[38]Data!#REF!</definedName>
    <definedName name="DATA112J" localSheetId="16">[38]Data!#REF!</definedName>
    <definedName name="DATA112J" localSheetId="13">[38]Data!#REF!</definedName>
    <definedName name="DATA112J" localSheetId="18">[38]Data!#REF!</definedName>
    <definedName name="DATA112J" localSheetId="17">[38]Data!#REF!</definedName>
    <definedName name="DATA112J">[38]Data!#REF!</definedName>
    <definedName name="DATA112K" localSheetId="15">[38]Data!#REF!</definedName>
    <definedName name="DATA112K" localSheetId="19">[38]Data!#REF!</definedName>
    <definedName name="DATA112K" localSheetId="20">[38]Data!#REF!</definedName>
    <definedName name="DATA112K" localSheetId="21">[38]Data!#REF!</definedName>
    <definedName name="DATA112K" localSheetId="22">[38]Data!#REF!</definedName>
    <definedName name="DATA112K" localSheetId="23">[38]Data!#REF!</definedName>
    <definedName name="DATA112K" localSheetId="24">[38]Data!#REF!</definedName>
    <definedName name="DATA112K" localSheetId="25">[38]Data!#REF!</definedName>
    <definedName name="DATA112K" localSheetId="26">[38]Data!#REF!</definedName>
    <definedName name="DATA112K" localSheetId="1">[38]Data!#REF!</definedName>
    <definedName name="DATA112K" localSheetId="7">[38]Data!#REF!</definedName>
    <definedName name="DATA112K" localSheetId="11">[38]Data!#REF!</definedName>
    <definedName name="DATA112K" localSheetId="9">[38]Data!#REF!</definedName>
    <definedName name="DATA112K" localSheetId="27">[38]Data!#REF!</definedName>
    <definedName name="DATA112K" localSheetId="14">[38]Data!#REF!</definedName>
    <definedName name="DATA112K" localSheetId="16">[38]Data!#REF!</definedName>
    <definedName name="DATA112K" localSheetId="13">[38]Data!#REF!</definedName>
    <definedName name="DATA112K" localSheetId="18">[38]Data!#REF!</definedName>
    <definedName name="DATA112K" localSheetId="17">[38]Data!#REF!</definedName>
    <definedName name="DATA112K">[38]Data!#REF!</definedName>
    <definedName name="DATA112L" localSheetId="15">[38]Data!#REF!</definedName>
    <definedName name="DATA112L" localSheetId="19">[38]Data!#REF!</definedName>
    <definedName name="DATA112L" localSheetId="20">[38]Data!#REF!</definedName>
    <definedName name="DATA112L" localSheetId="21">[38]Data!#REF!</definedName>
    <definedName name="DATA112L" localSheetId="22">[38]Data!#REF!</definedName>
    <definedName name="DATA112L" localSheetId="23">[38]Data!#REF!</definedName>
    <definedName name="DATA112L" localSheetId="24">[38]Data!#REF!</definedName>
    <definedName name="DATA112L" localSheetId="25">[38]Data!#REF!</definedName>
    <definedName name="DATA112L" localSheetId="26">[38]Data!#REF!</definedName>
    <definedName name="DATA112L" localSheetId="1">[38]Data!#REF!</definedName>
    <definedName name="DATA112L" localSheetId="7">[38]Data!#REF!</definedName>
    <definedName name="DATA112L" localSheetId="11">[38]Data!#REF!</definedName>
    <definedName name="DATA112L" localSheetId="9">[38]Data!#REF!</definedName>
    <definedName name="DATA112L" localSheetId="27">[38]Data!#REF!</definedName>
    <definedName name="DATA112L" localSheetId="14">[38]Data!#REF!</definedName>
    <definedName name="DATA112L" localSheetId="16">[38]Data!#REF!</definedName>
    <definedName name="DATA112L" localSheetId="13">[38]Data!#REF!</definedName>
    <definedName name="DATA112L" localSheetId="18">[38]Data!#REF!</definedName>
    <definedName name="DATA112L" localSheetId="17">[38]Data!#REF!</definedName>
    <definedName name="DATA112L">[38]Data!#REF!</definedName>
    <definedName name="DATA112M" localSheetId="15">[38]Data!#REF!</definedName>
    <definedName name="DATA112M" localSheetId="19">[38]Data!#REF!</definedName>
    <definedName name="DATA112M" localSheetId="20">[38]Data!#REF!</definedName>
    <definedName name="DATA112M" localSheetId="21">[38]Data!#REF!</definedName>
    <definedName name="DATA112M" localSheetId="22">[38]Data!#REF!</definedName>
    <definedName name="DATA112M" localSheetId="23">[38]Data!#REF!</definedName>
    <definedName name="DATA112M" localSheetId="24">[38]Data!#REF!</definedName>
    <definedName name="DATA112M" localSheetId="25">[38]Data!#REF!</definedName>
    <definedName name="DATA112M" localSheetId="26">[38]Data!#REF!</definedName>
    <definedName name="DATA112M" localSheetId="1">[38]Data!#REF!</definedName>
    <definedName name="DATA112M" localSheetId="7">[38]Data!#REF!</definedName>
    <definedName name="DATA112M" localSheetId="11">[38]Data!#REF!</definedName>
    <definedName name="DATA112M" localSheetId="9">[38]Data!#REF!</definedName>
    <definedName name="DATA112M" localSheetId="27">[38]Data!#REF!</definedName>
    <definedName name="DATA112M" localSheetId="14">[38]Data!#REF!</definedName>
    <definedName name="DATA112M" localSheetId="16">[38]Data!#REF!</definedName>
    <definedName name="DATA112M" localSheetId="13">[38]Data!#REF!</definedName>
    <definedName name="DATA112M" localSheetId="18">[38]Data!#REF!</definedName>
    <definedName name="DATA112M" localSheetId="17">[38]Data!#REF!</definedName>
    <definedName name="DATA112M">[38]Data!#REF!</definedName>
    <definedName name="DATA112N" localSheetId="15">[38]Data!#REF!</definedName>
    <definedName name="DATA112N" localSheetId="19">[38]Data!#REF!</definedName>
    <definedName name="DATA112N" localSheetId="20">[38]Data!#REF!</definedName>
    <definedName name="DATA112N" localSheetId="21">[38]Data!#REF!</definedName>
    <definedName name="DATA112N" localSheetId="22">[38]Data!#REF!</definedName>
    <definedName name="DATA112N" localSheetId="23">[38]Data!#REF!</definedName>
    <definedName name="DATA112N" localSheetId="24">[38]Data!#REF!</definedName>
    <definedName name="DATA112N" localSheetId="25">[38]Data!#REF!</definedName>
    <definedName name="DATA112N" localSheetId="26">[38]Data!#REF!</definedName>
    <definedName name="DATA112N" localSheetId="1">[38]Data!#REF!</definedName>
    <definedName name="DATA112N" localSheetId="7">[38]Data!#REF!</definedName>
    <definedName name="DATA112N" localSheetId="11">[38]Data!#REF!</definedName>
    <definedName name="DATA112N" localSheetId="9">[38]Data!#REF!</definedName>
    <definedName name="DATA112N" localSheetId="27">[38]Data!#REF!</definedName>
    <definedName name="DATA112N" localSheetId="14">[38]Data!#REF!</definedName>
    <definedName name="DATA112N" localSheetId="16">[38]Data!#REF!</definedName>
    <definedName name="DATA112N" localSheetId="13">[38]Data!#REF!</definedName>
    <definedName name="DATA112N" localSheetId="18">[38]Data!#REF!</definedName>
    <definedName name="DATA112N" localSheetId="17">[38]Data!#REF!</definedName>
    <definedName name="DATA112N">[38]Data!#REF!</definedName>
    <definedName name="DATA112O" localSheetId="15">[38]Data!#REF!</definedName>
    <definedName name="DATA112O" localSheetId="19">[38]Data!#REF!</definedName>
    <definedName name="DATA112O" localSheetId="20">[38]Data!#REF!</definedName>
    <definedName name="DATA112O" localSheetId="21">[38]Data!#REF!</definedName>
    <definedName name="DATA112O" localSheetId="22">[38]Data!#REF!</definedName>
    <definedName name="DATA112O" localSheetId="23">[38]Data!#REF!</definedName>
    <definedName name="DATA112O" localSheetId="24">[38]Data!#REF!</definedName>
    <definedName name="DATA112O" localSheetId="25">[38]Data!#REF!</definedName>
    <definedName name="DATA112O" localSheetId="26">[38]Data!#REF!</definedName>
    <definedName name="DATA112O" localSheetId="1">[38]Data!#REF!</definedName>
    <definedName name="DATA112O" localSheetId="7">[38]Data!#REF!</definedName>
    <definedName name="DATA112O" localSheetId="11">[38]Data!#REF!</definedName>
    <definedName name="DATA112O" localSheetId="9">[38]Data!#REF!</definedName>
    <definedName name="DATA112O" localSheetId="27">[38]Data!#REF!</definedName>
    <definedName name="DATA112O" localSheetId="14">[38]Data!#REF!</definedName>
    <definedName name="DATA112O" localSheetId="16">[38]Data!#REF!</definedName>
    <definedName name="DATA112O" localSheetId="13">[38]Data!#REF!</definedName>
    <definedName name="DATA112O" localSheetId="18">[38]Data!#REF!</definedName>
    <definedName name="DATA112O" localSheetId="17">[38]Data!#REF!</definedName>
    <definedName name="DATA112O">[38]Data!#REF!</definedName>
    <definedName name="DATA112P" localSheetId="15">[38]Data!#REF!</definedName>
    <definedName name="DATA112P" localSheetId="19">[38]Data!#REF!</definedName>
    <definedName name="DATA112P" localSheetId="20">[38]Data!#REF!</definedName>
    <definedName name="DATA112P" localSheetId="21">[38]Data!#REF!</definedName>
    <definedName name="DATA112P" localSheetId="22">[38]Data!#REF!</definedName>
    <definedName name="DATA112P" localSheetId="23">[38]Data!#REF!</definedName>
    <definedName name="DATA112P" localSheetId="24">[38]Data!#REF!</definedName>
    <definedName name="DATA112P" localSheetId="25">[38]Data!#REF!</definedName>
    <definedName name="DATA112P" localSheetId="26">[38]Data!#REF!</definedName>
    <definedName name="DATA112P" localSheetId="1">[38]Data!#REF!</definedName>
    <definedName name="DATA112P" localSheetId="7">[38]Data!#REF!</definedName>
    <definedName name="DATA112P" localSheetId="11">[38]Data!#REF!</definedName>
    <definedName name="DATA112P" localSheetId="9">[38]Data!#REF!</definedName>
    <definedName name="DATA112P" localSheetId="27">[38]Data!#REF!</definedName>
    <definedName name="DATA112P" localSheetId="14">[38]Data!#REF!</definedName>
    <definedName name="DATA112P" localSheetId="16">[38]Data!#REF!</definedName>
    <definedName name="DATA112P" localSheetId="13">[38]Data!#REF!</definedName>
    <definedName name="DATA112P" localSheetId="18">[38]Data!#REF!</definedName>
    <definedName name="DATA112P" localSheetId="17">[38]Data!#REF!</definedName>
    <definedName name="DATA112P">[38]Data!#REF!</definedName>
    <definedName name="DATA113A" localSheetId="15">[38]Data!#REF!</definedName>
    <definedName name="DATA113A" localSheetId="19">[38]Data!#REF!</definedName>
    <definedName name="DATA113A" localSheetId="20">[38]Data!#REF!</definedName>
    <definedName name="DATA113A" localSheetId="21">[38]Data!#REF!</definedName>
    <definedName name="DATA113A" localSheetId="22">[38]Data!#REF!</definedName>
    <definedName name="DATA113A" localSheetId="23">[38]Data!#REF!</definedName>
    <definedName name="DATA113A" localSheetId="24">[38]Data!#REF!</definedName>
    <definedName name="DATA113A" localSheetId="25">[38]Data!#REF!</definedName>
    <definedName name="DATA113A" localSheetId="26">[38]Data!#REF!</definedName>
    <definedName name="DATA113A" localSheetId="1">[38]Data!#REF!</definedName>
    <definedName name="DATA113A" localSheetId="7">[38]Data!#REF!</definedName>
    <definedName name="DATA113A" localSheetId="11">[38]Data!#REF!</definedName>
    <definedName name="DATA113A" localSheetId="9">[38]Data!#REF!</definedName>
    <definedName name="DATA113A" localSheetId="27">[38]Data!#REF!</definedName>
    <definedName name="DATA113A" localSheetId="14">[38]Data!#REF!</definedName>
    <definedName name="DATA113A" localSheetId="16">[38]Data!#REF!</definedName>
    <definedName name="DATA113A" localSheetId="13">[38]Data!#REF!</definedName>
    <definedName name="DATA113A" localSheetId="18">[38]Data!#REF!</definedName>
    <definedName name="DATA113A" localSheetId="17">[38]Data!#REF!</definedName>
    <definedName name="DATA113A">[38]Data!#REF!</definedName>
    <definedName name="DATA113B" localSheetId="15">[38]Data!#REF!</definedName>
    <definedName name="DATA113B" localSheetId="19">[38]Data!#REF!</definedName>
    <definedName name="DATA113B" localSheetId="20">[38]Data!#REF!</definedName>
    <definedName name="DATA113B" localSheetId="21">[38]Data!#REF!</definedName>
    <definedName name="DATA113B" localSheetId="22">[38]Data!#REF!</definedName>
    <definedName name="DATA113B" localSheetId="23">[38]Data!#REF!</definedName>
    <definedName name="DATA113B" localSheetId="24">[38]Data!#REF!</definedName>
    <definedName name="DATA113B" localSheetId="25">[38]Data!#REF!</definedName>
    <definedName name="DATA113B" localSheetId="26">[38]Data!#REF!</definedName>
    <definedName name="DATA113B" localSheetId="1">[38]Data!#REF!</definedName>
    <definedName name="DATA113B" localSheetId="7">[38]Data!#REF!</definedName>
    <definedName name="DATA113B" localSheetId="11">[38]Data!#REF!</definedName>
    <definedName name="DATA113B" localSheetId="9">[38]Data!#REF!</definedName>
    <definedName name="DATA113B" localSheetId="27">[38]Data!#REF!</definedName>
    <definedName name="DATA113B" localSheetId="14">[38]Data!#REF!</definedName>
    <definedName name="DATA113B" localSheetId="16">[38]Data!#REF!</definedName>
    <definedName name="DATA113B" localSheetId="13">[38]Data!#REF!</definedName>
    <definedName name="DATA113B" localSheetId="18">[38]Data!#REF!</definedName>
    <definedName name="DATA113B" localSheetId="17">[38]Data!#REF!</definedName>
    <definedName name="DATA113B">[38]Data!#REF!</definedName>
    <definedName name="DATA113C" localSheetId="15">[38]Data!#REF!</definedName>
    <definedName name="DATA113C" localSheetId="19">[38]Data!#REF!</definedName>
    <definedName name="DATA113C" localSheetId="20">[38]Data!#REF!</definedName>
    <definedName name="DATA113C" localSheetId="21">[38]Data!#REF!</definedName>
    <definedName name="DATA113C" localSheetId="22">[38]Data!#REF!</definedName>
    <definedName name="DATA113C" localSheetId="23">[38]Data!#REF!</definedName>
    <definedName name="DATA113C" localSheetId="24">[38]Data!#REF!</definedName>
    <definedName name="DATA113C" localSheetId="25">[38]Data!#REF!</definedName>
    <definedName name="DATA113C" localSheetId="26">[38]Data!#REF!</definedName>
    <definedName name="DATA113C" localSheetId="1">[38]Data!#REF!</definedName>
    <definedName name="DATA113C" localSheetId="7">[38]Data!#REF!</definedName>
    <definedName name="DATA113C" localSheetId="11">[38]Data!#REF!</definedName>
    <definedName name="DATA113C" localSheetId="9">[38]Data!#REF!</definedName>
    <definedName name="DATA113C" localSheetId="27">[38]Data!#REF!</definedName>
    <definedName name="DATA113C" localSheetId="14">[38]Data!#REF!</definedName>
    <definedName name="DATA113C" localSheetId="16">[38]Data!#REF!</definedName>
    <definedName name="DATA113C" localSheetId="13">[38]Data!#REF!</definedName>
    <definedName name="DATA113C" localSheetId="18">[38]Data!#REF!</definedName>
    <definedName name="DATA113C" localSheetId="17">[38]Data!#REF!</definedName>
    <definedName name="DATA113C">[38]Data!#REF!</definedName>
    <definedName name="DATA113D" localSheetId="15">[38]Data!#REF!</definedName>
    <definedName name="DATA113D" localSheetId="19">[38]Data!#REF!</definedName>
    <definedName name="DATA113D" localSheetId="20">[38]Data!#REF!</definedName>
    <definedName name="DATA113D" localSheetId="21">[38]Data!#REF!</definedName>
    <definedName name="DATA113D" localSheetId="22">[38]Data!#REF!</definedName>
    <definedName name="DATA113D" localSheetId="23">[38]Data!#REF!</definedName>
    <definedName name="DATA113D" localSheetId="24">[38]Data!#REF!</definedName>
    <definedName name="DATA113D" localSheetId="25">[38]Data!#REF!</definedName>
    <definedName name="DATA113D" localSheetId="26">[38]Data!#REF!</definedName>
    <definedName name="DATA113D" localSheetId="1">[38]Data!#REF!</definedName>
    <definedName name="DATA113D" localSheetId="7">[38]Data!#REF!</definedName>
    <definedName name="DATA113D" localSheetId="11">[38]Data!#REF!</definedName>
    <definedName name="DATA113D" localSheetId="9">[38]Data!#REF!</definedName>
    <definedName name="DATA113D" localSheetId="27">[38]Data!#REF!</definedName>
    <definedName name="DATA113D" localSheetId="14">[38]Data!#REF!</definedName>
    <definedName name="DATA113D" localSheetId="16">[38]Data!#REF!</definedName>
    <definedName name="DATA113D" localSheetId="13">[38]Data!#REF!</definedName>
    <definedName name="DATA113D" localSheetId="18">[38]Data!#REF!</definedName>
    <definedName name="DATA113D" localSheetId="17">[38]Data!#REF!</definedName>
    <definedName name="DATA113D">[38]Data!#REF!</definedName>
    <definedName name="DATA113E" localSheetId="15">[38]Data!#REF!</definedName>
    <definedName name="DATA113E" localSheetId="19">[38]Data!#REF!</definedName>
    <definedName name="DATA113E" localSheetId="20">[38]Data!#REF!</definedName>
    <definedName name="DATA113E" localSheetId="21">[38]Data!#REF!</definedName>
    <definedName name="DATA113E" localSheetId="22">[38]Data!#REF!</definedName>
    <definedName name="DATA113E" localSheetId="23">[38]Data!#REF!</definedName>
    <definedName name="DATA113E" localSheetId="24">[38]Data!#REF!</definedName>
    <definedName name="DATA113E" localSheetId="25">[38]Data!#REF!</definedName>
    <definedName name="DATA113E" localSheetId="26">[38]Data!#REF!</definedName>
    <definedName name="DATA113E" localSheetId="1">[38]Data!#REF!</definedName>
    <definedName name="DATA113E" localSheetId="7">[38]Data!#REF!</definedName>
    <definedName name="DATA113E" localSheetId="11">[38]Data!#REF!</definedName>
    <definedName name="DATA113E" localSheetId="9">[38]Data!#REF!</definedName>
    <definedName name="DATA113E" localSheetId="27">[38]Data!#REF!</definedName>
    <definedName name="DATA113E" localSheetId="14">[38]Data!#REF!</definedName>
    <definedName name="DATA113E" localSheetId="16">[38]Data!#REF!</definedName>
    <definedName name="DATA113E" localSheetId="13">[38]Data!#REF!</definedName>
    <definedName name="DATA113E" localSheetId="18">[38]Data!#REF!</definedName>
    <definedName name="DATA113E" localSheetId="17">[38]Data!#REF!</definedName>
    <definedName name="DATA113E">[38]Data!#REF!</definedName>
    <definedName name="DATA113F" localSheetId="15">[38]Data!#REF!</definedName>
    <definedName name="DATA113F" localSheetId="19">[38]Data!#REF!</definedName>
    <definedName name="DATA113F" localSheetId="20">[38]Data!#REF!</definedName>
    <definedName name="DATA113F" localSheetId="21">[38]Data!#REF!</definedName>
    <definedName name="DATA113F" localSheetId="22">[38]Data!#REF!</definedName>
    <definedName name="DATA113F" localSheetId="23">[38]Data!#REF!</definedName>
    <definedName name="DATA113F" localSheetId="24">[38]Data!#REF!</definedName>
    <definedName name="DATA113F" localSheetId="25">[38]Data!#REF!</definedName>
    <definedName name="DATA113F" localSheetId="26">[38]Data!#REF!</definedName>
    <definedName name="DATA113F" localSheetId="1">[38]Data!#REF!</definedName>
    <definedName name="DATA113F" localSheetId="7">[38]Data!#REF!</definedName>
    <definedName name="DATA113F" localSheetId="11">[38]Data!#REF!</definedName>
    <definedName name="DATA113F" localSheetId="9">[38]Data!#REF!</definedName>
    <definedName name="DATA113F" localSheetId="27">[38]Data!#REF!</definedName>
    <definedName name="DATA113F" localSheetId="14">[38]Data!#REF!</definedName>
    <definedName name="DATA113F" localSheetId="16">[38]Data!#REF!</definedName>
    <definedName name="DATA113F" localSheetId="13">[38]Data!#REF!</definedName>
    <definedName name="DATA113F" localSheetId="18">[38]Data!#REF!</definedName>
    <definedName name="DATA113F" localSheetId="17">[38]Data!#REF!</definedName>
    <definedName name="DATA113F">[38]Data!#REF!</definedName>
    <definedName name="DATA113G" localSheetId="15">[38]Data!#REF!</definedName>
    <definedName name="DATA113G" localSheetId="19">[38]Data!#REF!</definedName>
    <definedName name="DATA113G" localSheetId="20">[38]Data!#REF!</definedName>
    <definedName name="DATA113G" localSheetId="21">[38]Data!#REF!</definedName>
    <definedName name="DATA113G" localSheetId="22">[38]Data!#REF!</definedName>
    <definedName name="DATA113G" localSheetId="23">[38]Data!#REF!</definedName>
    <definedName name="DATA113G" localSheetId="24">[38]Data!#REF!</definedName>
    <definedName name="DATA113G" localSheetId="25">[38]Data!#REF!</definedName>
    <definedName name="DATA113G" localSheetId="26">[38]Data!#REF!</definedName>
    <definedName name="DATA113G" localSheetId="1">[38]Data!#REF!</definedName>
    <definedName name="DATA113G" localSheetId="7">[38]Data!#REF!</definedName>
    <definedName name="DATA113G" localSheetId="11">[38]Data!#REF!</definedName>
    <definedName name="DATA113G" localSheetId="9">[38]Data!#REF!</definedName>
    <definedName name="DATA113G" localSheetId="27">[38]Data!#REF!</definedName>
    <definedName name="DATA113G" localSheetId="14">[38]Data!#REF!</definedName>
    <definedName name="DATA113G" localSheetId="16">[38]Data!#REF!</definedName>
    <definedName name="DATA113G" localSheetId="13">[38]Data!#REF!</definedName>
    <definedName name="DATA113G" localSheetId="18">[38]Data!#REF!</definedName>
    <definedName name="DATA113G" localSheetId="17">[38]Data!#REF!</definedName>
    <definedName name="DATA113G">[38]Data!#REF!</definedName>
    <definedName name="DATA113H" localSheetId="15">[38]Data!#REF!</definedName>
    <definedName name="DATA113H" localSheetId="19">[38]Data!#REF!</definedName>
    <definedName name="DATA113H" localSheetId="20">[38]Data!#REF!</definedName>
    <definedName name="DATA113H" localSheetId="21">[38]Data!#REF!</definedName>
    <definedName name="DATA113H" localSheetId="22">[38]Data!#REF!</definedName>
    <definedName name="DATA113H" localSheetId="23">[38]Data!#REF!</definedName>
    <definedName name="DATA113H" localSheetId="24">[38]Data!#REF!</definedName>
    <definedName name="DATA113H" localSheetId="25">[38]Data!#REF!</definedName>
    <definedName name="DATA113H" localSheetId="26">[38]Data!#REF!</definedName>
    <definedName name="DATA113H" localSheetId="1">[38]Data!#REF!</definedName>
    <definedName name="DATA113H" localSheetId="7">[38]Data!#REF!</definedName>
    <definedName name="DATA113H" localSheetId="11">[38]Data!#REF!</definedName>
    <definedName name="DATA113H" localSheetId="9">[38]Data!#REF!</definedName>
    <definedName name="DATA113H" localSheetId="27">[38]Data!#REF!</definedName>
    <definedName name="DATA113H" localSheetId="14">[38]Data!#REF!</definedName>
    <definedName name="DATA113H" localSheetId="16">[38]Data!#REF!</definedName>
    <definedName name="DATA113H" localSheetId="13">[38]Data!#REF!</definedName>
    <definedName name="DATA113H" localSheetId="18">[38]Data!#REF!</definedName>
    <definedName name="DATA113H" localSheetId="17">[38]Data!#REF!</definedName>
    <definedName name="DATA113H">[38]Data!#REF!</definedName>
    <definedName name="DATA113I" localSheetId="15">[38]Data!#REF!</definedName>
    <definedName name="DATA113I" localSheetId="19">[38]Data!#REF!</definedName>
    <definedName name="DATA113I" localSheetId="20">[38]Data!#REF!</definedName>
    <definedName name="DATA113I" localSheetId="21">[38]Data!#REF!</definedName>
    <definedName name="DATA113I" localSheetId="22">[38]Data!#REF!</definedName>
    <definedName name="DATA113I" localSheetId="23">[38]Data!#REF!</definedName>
    <definedName name="DATA113I" localSheetId="24">[38]Data!#REF!</definedName>
    <definedName name="DATA113I" localSheetId="25">[38]Data!#REF!</definedName>
    <definedName name="DATA113I" localSheetId="26">[38]Data!#REF!</definedName>
    <definedName name="DATA113I" localSheetId="1">[38]Data!#REF!</definedName>
    <definedName name="DATA113I" localSheetId="7">[38]Data!#REF!</definedName>
    <definedName name="DATA113I" localSheetId="11">[38]Data!#REF!</definedName>
    <definedName name="DATA113I" localSheetId="9">[38]Data!#REF!</definedName>
    <definedName name="DATA113I" localSheetId="27">[38]Data!#REF!</definedName>
    <definedName name="DATA113I" localSheetId="14">[38]Data!#REF!</definedName>
    <definedName name="DATA113I" localSheetId="16">[38]Data!#REF!</definedName>
    <definedName name="DATA113I" localSheetId="13">[38]Data!#REF!</definedName>
    <definedName name="DATA113I" localSheetId="18">[38]Data!#REF!</definedName>
    <definedName name="DATA113I" localSheetId="17">[38]Data!#REF!</definedName>
    <definedName name="DATA113I">[38]Data!#REF!</definedName>
    <definedName name="DATA113J" localSheetId="15">[38]Data!#REF!</definedName>
    <definedName name="DATA113J" localSheetId="19">[38]Data!#REF!</definedName>
    <definedName name="DATA113J" localSheetId="20">[38]Data!#REF!</definedName>
    <definedName name="DATA113J" localSheetId="21">[38]Data!#REF!</definedName>
    <definedName name="DATA113J" localSheetId="22">[38]Data!#REF!</definedName>
    <definedName name="DATA113J" localSheetId="23">[38]Data!#REF!</definedName>
    <definedName name="DATA113J" localSheetId="24">[38]Data!#REF!</definedName>
    <definedName name="DATA113J" localSheetId="25">[38]Data!#REF!</definedName>
    <definedName name="DATA113J" localSheetId="26">[38]Data!#REF!</definedName>
    <definedName name="DATA113J" localSheetId="1">[38]Data!#REF!</definedName>
    <definedName name="DATA113J" localSheetId="7">[38]Data!#REF!</definedName>
    <definedName name="DATA113J" localSheetId="11">[38]Data!#REF!</definedName>
    <definedName name="DATA113J" localSheetId="9">[38]Data!#REF!</definedName>
    <definedName name="DATA113J" localSheetId="27">[38]Data!#REF!</definedName>
    <definedName name="DATA113J" localSheetId="14">[38]Data!#REF!</definedName>
    <definedName name="DATA113J" localSheetId="16">[38]Data!#REF!</definedName>
    <definedName name="DATA113J" localSheetId="13">[38]Data!#REF!</definedName>
    <definedName name="DATA113J" localSheetId="18">[38]Data!#REF!</definedName>
    <definedName name="DATA113J" localSheetId="17">[38]Data!#REF!</definedName>
    <definedName name="DATA113J">[38]Data!#REF!</definedName>
    <definedName name="DATA113K" localSheetId="15">[38]Data!#REF!</definedName>
    <definedName name="DATA113K" localSheetId="19">[38]Data!#REF!</definedName>
    <definedName name="DATA113K" localSheetId="20">[38]Data!#REF!</definedName>
    <definedName name="DATA113K" localSheetId="21">[38]Data!#REF!</definedName>
    <definedName name="DATA113K" localSheetId="22">[38]Data!#REF!</definedName>
    <definedName name="DATA113K" localSheetId="23">[38]Data!#REF!</definedName>
    <definedName name="DATA113K" localSheetId="24">[38]Data!#REF!</definedName>
    <definedName name="DATA113K" localSheetId="25">[38]Data!#REF!</definedName>
    <definedName name="DATA113K" localSheetId="26">[38]Data!#REF!</definedName>
    <definedName name="DATA113K" localSheetId="1">[38]Data!#REF!</definedName>
    <definedName name="DATA113K" localSheetId="7">[38]Data!#REF!</definedName>
    <definedName name="DATA113K" localSheetId="11">[38]Data!#REF!</definedName>
    <definedName name="DATA113K" localSheetId="9">[38]Data!#REF!</definedName>
    <definedName name="DATA113K" localSheetId="27">[38]Data!#REF!</definedName>
    <definedName name="DATA113K" localSheetId="14">[38]Data!#REF!</definedName>
    <definedName name="DATA113K" localSheetId="16">[38]Data!#REF!</definedName>
    <definedName name="DATA113K" localSheetId="13">[38]Data!#REF!</definedName>
    <definedName name="DATA113K" localSheetId="18">[38]Data!#REF!</definedName>
    <definedName name="DATA113K" localSheetId="17">[38]Data!#REF!</definedName>
    <definedName name="DATA113K">[38]Data!#REF!</definedName>
    <definedName name="DATA114" localSheetId="15">[38]Data!#REF!</definedName>
    <definedName name="DATA114" localSheetId="19">[38]Data!#REF!</definedName>
    <definedName name="DATA114" localSheetId="20">[38]Data!#REF!</definedName>
    <definedName name="DATA114" localSheetId="21">[38]Data!#REF!</definedName>
    <definedName name="DATA114" localSheetId="22">[38]Data!#REF!</definedName>
    <definedName name="DATA114" localSheetId="23">[38]Data!#REF!</definedName>
    <definedName name="DATA114" localSheetId="24">[38]Data!#REF!</definedName>
    <definedName name="DATA114" localSheetId="25">[38]Data!#REF!</definedName>
    <definedName name="DATA114" localSheetId="26">[38]Data!#REF!</definedName>
    <definedName name="DATA114" localSheetId="1">[38]Data!#REF!</definedName>
    <definedName name="DATA114" localSheetId="7">[38]Data!#REF!</definedName>
    <definedName name="DATA114" localSheetId="11">[38]Data!#REF!</definedName>
    <definedName name="DATA114" localSheetId="9">[38]Data!#REF!</definedName>
    <definedName name="DATA114" localSheetId="27">[38]Data!#REF!</definedName>
    <definedName name="DATA114" localSheetId="14">[38]Data!#REF!</definedName>
    <definedName name="DATA114" localSheetId="16">[38]Data!#REF!</definedName>
    <definedName name="DATA114" localSheetId="13">[38]Data!#REF!</definedName>
    <definedName name="DATA114" localSheetId="18">[38]Data!#REF!</definedName>
    <definedName name="DATA114" localSheetId="17">[38]Data!#REF!</definedName>
    <definedName name="DATA114">[38]Data!#REF!</definedName>
    <definedName name="DATA115" localSheetId="15">[38]Data!#REF!</definedName>
    <definedName name="DATA115" localSheetId="19">[38]Data!#REF!</definedName>
    <definedName name="DATA115" localSheetId="20">[38]Data!#REF!</definedName>
    <definedName name="DATA115" localSheetId="21">[38]Data!#REF!</definedName>
    <definedName name="DATA115" localSheetId="22">[38]Data!#REF!</definedName>
    <definedName name="DATA115" localSheetId="23">[38]Data!#REF!</definedName>
    <definedName name="DATA115" localSheetId="24">[38]Data!#REF!</definedName>
    <definedName name="DATA115" localSheetId="25">[38]Data!#REF!</definedName>
    <definedName name="DATA115" localSheetId="26">[38]Data!#REF!</definedName>
    <definedName name="DATA115" localSheetId="1">[38]Data!#REF!</definedName>
    <definedName name="DATA115" localSheetId="7">[38]Data!#REF!</definedName>
    <definedName name="DATA115" localSheetId="11">[38]Data!#REF!</definedName>
    <definedName name="DATA115" localSheetId="9">[38]Data!#REF!</definedName>
    <definedName name="DATA115" localSheetId="27">[38]Data!#REF!</definedName>
    <definedName name="DATA115" localSheetId="14">[38]Data!#REF!</definedName>
    <definedName name="DATA115" localSheetId="16">[38]Data!#REF!</definedName>
    <definedName name="DATA115" localSheetId="13">[38]Data!#REF!</definedName>
    <definedName name="DATA115" localSheetId="18">[38]Data!#REF!</definedName>
    <definedName name="DATA115" localSheetId="17">[38]Data!#REF!</definedName>
    <definedName name="DATA115">[38]Data!#REF!</definedName>
    <definedName name="DATA116" localSheetId="15">[38]Data!#REF!</definedName>
    <definedName name="DATA116" localSheetId="19">[38]Data!#REF!</definedName>
    <definedName name="DATA116" localSheetId="20">[38]Data!#REF!</definedName>
    <definedName name="DATA116" localSheetId="21">[38]Data!#REF!</definedName>
    <definedName name="DATA116" localSheetId="22">[38]Data!#REF!</definedName>
    <definedName name="DATA116" localSheetId="23">[38]Data!#REF!</definedName>
    <definedName name="DATA116" localSheetId="24">[38]Data!#REF!</definedName>
    <definedName name="DATA116" localSheetId="25">[38]Data!#REF!</definedName>
    <definedName name="DATA116" localSheetId="26">[38]Data!#REF!</definedName>
    <definedName name="DATA116" localSheetId="1">[38]Data!#REF!</definedName>
    <definedName name="DATA116" localSheetId="7">[38]Data!#REF!</definedName>
    <definedName name="DATA116" localSheetId="11">[38]Data!#REF!</definedName>
    <definedName name="DATA116" localSheetId="9">[38]Data!#REF!</definedName>
    <definedName name="DATA116" localSheetId="27">[38]Data!#REF!</definedName>
    <definedName name="DATA116" localSheetId="14">[38]Data!#REF!</definedName>
    <definedName name="DATA116" localSheetId="16">[38]Data!#REF!</definedName>
    <definedName name="DATA116" localSheetId="13">[38]Data!#REF!</definedName>
    <definedName name="DATA116" localSheetId="18">[38]Data!#REF!</definedName>
    <definedName name="DATA116" localSheetId="17">[38]Data!#REF!</definedName>
    <definedName name="DATA116">[38]Data!#REF!</definedName>
    <definedName name="DATA117" localSheetId="15">[38]Data!#REF!</definedName>
    <definedName name="DATA117" localSheetId="19">[38]Data!#REF!</definedName>
    <definedName name="DATA117" localSheetId="20">[38]Data!#REF!</definedName>
    <definedName name="DATA117" localSheetId="21">[38]Data!#REF!</definedName>
    <definedName name="DATA117" localSheetId="22">[38]Data!#REF!</definedName>
    <definedName name="DATA117" localSheetId="23">[38]Data!#REF!</definedName>
    <definedName name="DATA117" localSheetId="24">[38]Data!#REF!</definedName>
    <definedName name="DATA117" localSheetId="25">[38]Data!#REF!</definedName>
    <definedName name="DATA117" localSheetId="26">[38]Data!#REF!</definedName>
    <definedName name="DATA117" localSheetId="1">[38]Data!#REF!</definedName>
    <definedName name="DATA117" localSheetId="7">[38]Data!#REF!</definedName>
    <definedName name="DATA117" localSheetId="11">[38]Data!#REF!</definedName>
    <definedName name="DATA117" localSheetId="9">[38]Data!#REF!</definedName>
    <definedName name="DATA117" localSheetId="27">[38]Data!#REF!</definedName>
    <definedName name="DATA117" localSheetId="14">[38]Data!#REF!</definedName>
    <definedName name="DATA117" localSheetId="16">[38]Data!#REF!</definedName>
    <definedName name="DATA117" localSheetId="13">[38]Data!#REF!</definedName>
    <definedName name="DATA117" localSheetId="18">[38]Data!#REF!</definedName>
    <definedName name="DATA117" localSheetId="17">[38]Data!#REF!</definedName>
    <definedName name="DATA117">[38]Data!#REF!</definedName>
    <definedName name="DATA118" localSheetId="15">[38]Data!#REF!</definedName>
    <definedName name="DATA118" localSheetId="19">[38]Data!#REF!</definedName>
    <definedName name="DATA118" localSheetId="20">[38]Data!#REF!</definedName>
    <definedName name="DATA118" localSheetId="21">[38]Data!#REF!</definedName>
    <definedName name="DATA118" localSheetId="22">[38]Data!#REF!</definedName>
    <definedName name="DATA118" localSheetId="23">[38]Data!#REF!</definedName>
    <definedName name="DATA118" localSheetId="24">[38]Data!#REF!</definedName>
    <definedName name="DATA118" localSheetId="25">[38]Data!#REF!</definedName>
    <definedName name="DATA118" localSheetId="26">[38]Data!#REF!</definedName>
    <definedName name="DATA118" localSheetId="1">[38]Data!#REF!</definedName>
    <definedName name="DATA118" localSheetId="7">[38]Data!#REF!</definedName>
    <definedName name="DATA118" localSheetId="11">[38]Data!#REF!</definedName>
    <definedName name="DATA118" localSheetId="9">[38]Data!#REF!</definedName>
    <definedName name="DATA118" localSheetId="27">[38]Data!#REF!</definedName>
    <definedName name="DATA118" localSheetId="14">[38]Data!#REF!</definedName>
    <definedName name="DATA118" localSheetId="16">[38]Data!#REF!</definedName>
    <definedName name="DATA118" localSheetId="13">[38]Data!#REF!</definedName>
    <definedName name="DATA118" localSheetId="18">[38]Data!#REF!</definedName>
    <definedName name="DATA118" localSheetId="17">[38]Data!#REF!</definedName>
    <definedName name="DATA118">[38]Data!#REF!</definedName>
    <definedName name="DATA119" localSheetId="15">[38]Data!#REF!</definedName>
    <definedName name="DATA119" localSheetId="19">[38]Data!#REF!</definedName>
    <definedName name="DATA119" localSheetId="20">[38]Data!#REF!</definedName>
    <definedName name="DATA119" localSheetId="21">[38]Data!#REF!</definedName>
    <definedName name="DATA119" localSheetId="22">[38]Data!#REF!</definedName>
    <definedName name="DATA119" localSheetId="23">[38]Data!#REF!</definedName>
    <definedName name="DATA119" localSheetId="24">[38]Data!#REF!</definedName>
    <definedName name="DATA119" localSheetId="25">[38]Data!#REF!</definedName>
    <definedName name="DATA119" localSheetId="26">[38]Data!#REF!</definedName>
    <definedName name="DATA119" localSheetId="1">[38]Data!#REF!</definedName>
    <definedName name="DATA119" localSheetId="7">[38]Data!#REF!</definedName>
    <definedName name="DATA119" localSheetId="11">[38]Data!#REF!</definedName>
    <definedName name="DATA119" localSheetId="9">[38]Data!#REF!</definedName>
    <definedName name="DATA119" localSheetId="27">[38]Data!#REF!</definedName>
    <definedName name="DATA119" localSheetId="14">[38]Data!#REF!</definedName>
    <definedName name="DATA119" localSheetId="16">[38]Data!#REF!</definedName>
    <definedName name="DATA119" localSheetId="13">[38]Data!#REF!</definedName>
    <definedName name="DATA119" localSheetId="18">[38]Data!#REF!</definedName>
    <definedName name="DATA119" localSheetId="17">[38]Data!#REF!</definedName>
    <definedName name="DATA119">[38]Data!#REF!</definedName>
    <definedName name="DATA12" localSheetId="15">[38]Data!#REF!</definedName>
    <definedName name="DATA12" localSheetId="19">[38]Data!#REF!</definedName>
    <definedName name="DATA12" localSheetId="20">[38]Data!#REF!</definedName>
    <definedName name="DATA12" localSheetId="21">[38]Data!#REF!</definedName>
    <definedName name="DATA12" localSheetId="22">[38]Data!#REF!</definedName>
    <definedName name="DATA12" localSheetId="23">[38]Data!#REF!</definedName>
    <definedName name="DATA12" localSheetId="24">[38]Data!#REF!</definedName>
    <definedName name="DATA12" localSheetId="25">[38]Data!#REF!</definedName>
    <definedName name="DATA12" localSheetId="26">[38]Data!#REF!</definedName>
    <definedName name="DATA12" localSheetId="1">[38]Data!#REF!</definedName>
    <definedName name="DATA12" localSheetId="7">[38]Data!#REF!</definedName>
    <definedName name="DATA12" localSheetId="11">[38]Data!#REF!</definedName>
    <definedName name="DATA12" localSheetId="9">[38]Data!#REF!</definedName>
    <definedName name="DATA12" localSheetId="27">[38]Data!#REF!</definedName>
    <definedName name="DATA12" localSheetId="14">[38]Data!#REF!</definedName>
    <definedName name="DATA12" localSheetId="16">[38]Data!#REF!</definedName>
    <definedName name="DATA12" localSheetId="13">[38]Data!#REF!</definedName>
    <definedName name="DATA12" localSheetId="18">[38]Data!#REF!</definedName>
    <definedName name="DATA12" localSheetId="17">[38]Data!#REF!</definedName>
    <definedName name="DATA12">[38]Data!#REF!</definedName>
    <definedName name="DATA120" localSheetId="15">[38]Data!#REF!</definedName>
    <definedName name="DATA120" localSheetId="19">[38]Data!#REF!</definedName>
    <definedName name="DATA120" localSheetId="20">[38]Data!#REF!</definedName>
    <definedName name="DATA120" localSheetId="21">[38]Data!#REF!</definedName>
    <definedName name="DATA120" localSheetId="22">[38]Data!#REF!</definedName>
    <definedName name="DATA120" localSheetId="23">[38]Data!#REF!</definedName>
    <definedName name="DATA120" localSheetId="24">[38]Data!#REF!</definedName>
    <definedName name="DATA120" localSheetId="25">[38]Data!#REF!</definedName>
    <definedName name="DATA120" localSheetId="26">[38]Data!#REF!</definedName>
    <definedName name="DATA120" localSheetId="1">[38]Data!#REF!</definedName>
    <definedName name="DATA120" localSheetId="7">[38]Data!#REF!</definedName>
    <definedName name="DATA120" localSheetId="11">[38]Data!#REF!</definedName>
    <definedName name="DATA120" localSheetId="9">[38]Data!#REF!</definedName>
    <definedName name="DATA120" localSheetId="27">[38]Data!#REF!</definedName>
    <definedName name="DATA120" localSheetId="14">[38]Data!#REF!</definedName>
    <definedName name="DATA120" localSheetId="16">[38]Data!#REF!</definedName>
    <definedName name="DATA120" localSheetId="13">[38]Data!#REF!</definedName>
    <definedName name="DATA120" localSheetId="18">[38]Data!#REF!</definedName>
    <definedName name="DATA120" localSheetId="17">[38]Data!#REF!</definedName>
    <definedName name="DATA120">[38]Data!#REF!</definedName>
    <definedName name="DATA121" localSheetId="15">[38]Data!#REF!</definedName>
    <definedName name="DATA121" localSheetId="19">[38]Data!#REF!</definedName>
    <definedName name="DATA121" localSheetId="20">[38]Data!#REF!</definedName>
    <definedName name="DATA121" localSheetId="21">[38]Data!#REF!</definedName>
    <definedName name="DATA121" localSheetId="22">[38]Data!#REF!</definedName>
    <definedName name="DATA121" localSheetId="23">[38]Data!#REF!</definedName>
    <definedName name="DATA121" localSheetId="24">[38]Data!#REF!</definedName>
    <definedName name="DATA121" localSheetId="25">[38]Data!#REF!</definedName>
    <definedName name="DATA121" localSheetId="26">[38]Data!#REF!</definedName>
    <definedName name="DATA121" localSheetId="1">[38]Data!#REF!</definedName>
    <definedName name="DATA121" localSheetId="7">[38]Data!#REF!</definedName>
    <definedName name="DATA121" localSheetId="11">[38]Data!#REF!</definedName>
    <definedName name="DATA121" localSheetId="9">[38]Data!#REF!</definedName>
    <definedName name="DATA121" localSheetId="27">[38]Data!#REF!</definedName>
    <definedName name="DATA121" localSheetId="14">[38]Data!#REF!</definedName>
    <definedName name="DATA121" localSheetId="16">[38]Data!#REF!</definedName>
    <definedName name="DATA121" localSheetId="13">[38]Data!#REF!</definedName>
    <definedName name="DATA121" localSheetId="18">[38]Data!#REF!</definedName>
    <definedName name="DATA121" localSheetId="17">[38]Data!#REF!</definedName>
    <definedName name="DATA121">[38]Data!#REF!</definedName>
    <definedName name="DATA122" localSheetId="15">[38]Data!#REF!</definedName>
    <definedName name="DATA122" localSheetId="19">[38]Data!#REF!</definedName>
    <definedName name="DATA122" localSheetId="20">[38]Data!#REF!</definedName>
    <definedName name="DATA122" localSheetId="21">[38]Data!#REF!</definedName>
    <definedName name="DATA122" localSheetId="22">[38]Data!#REF!</definedName>
    <definedName name="DATA122" localSheetId="23">[38]Data!#REF!</definedName>
    <definedName name="DATA122" localSheetId="24">[38]Data!#REF!</definedName>
    <definedName name="DATA122" localSheetId="25">[38]Data!#REF!</definedName>
    <definedName name="DATA122" localSheetId="26">[38]Data!#REF!</definedName>
    <definedName name="DATA122" localSheetId="1">[38]Data!#REF!</definedName>
    <definedName name="DATA122" localSheetId="7">[38]Data!#REF!</definedName>
    <definedName name="DATA122" localSheetId="11">[38]Data!#REF!</definedName>
    <definedName name="DATA122" localSheetId="9">[38]Data!#REF!</definedName>
    <definedName name="DATA122" localSheetId="27">[38]Data!#REF!</definedName>
    <definedName name="DATA122" localSheetId="14">[38]Data!#REF!</definedName>
    <definedName name="DATA122" localSheetId="16">[38]Data!#REF!</definedName>
    <definedName name="DATA122" localSheetId="13">[38]Data!#REF!</definedName>
    <definedName name="DATA122" localSheetId="18">[38]Data!#REF!</definedName>
    <definedName name="DATA122" localSheetId="17">[38]Data!#REF!</definedName>
    <definedName name="DATA122">[38]Data!#REF!</definedName>
    <definedName name="DATA123" localSheetId="15">[38]Data!#REF!</definedName>
    <definedName name="DATA123" localSheetId="19">[38]Data!#REF!</definedName>
    <definedName name="DATA123" localSheetId="20">[38]Data!#REF!</definedName>
    <definedName name="DATA123" localSheetId="21">[38]Data!#REF!</definedName>
    <definedName name="DATA123" localSheetId="22">[38]Data!#REF!</definedName>
    <definedName name="DATA123" localSheetId="23">[38]Data!#REF!</definedName>
    <definedName name="DATA123" localSheetId="24">[38]Data!#REF!</definedName>
    <definedName name="DATA123" localSheetId="25">[38]Data!#REF!</definedName>
    <definedName name="DATA123" localSheetId="26">[38]Data!#REF!</definedName>
    <definedName name="DATA123" localSheetId="1">[38]Data!#REF!</definedName>
    <definedName name="DATA123" localSheetId="7">[38]Data!#REF!</definedName>
    <definedName name="DATA123" localSheetId="11">[38]Data!#REF!</definedName>
    <definedName name="DATA123" localSheetId="9">[38]Data!#REF!</definedName>
    <definedName name="DATA123" localSheetId="27">[38]Data!#REF!</definedName>
    <definedName name="DATA123" localSheetId="14">[38]Data!#REF!</definedName>
    <definedName name="DATA123" localSheetId="16">[38]Data!#REF!</definedName>
    <definedName name="DATA123" localSheetId="13">[38]Data!#REF!</definedName>
    <definedName name="DATA123" localSheetId="18">[38]Data!#REF!</definedName>
    <definedName name="DATA123" localSheetId="17">[38]Data!#REF!</definedName>
    <definedName name="DATA123">[38]Data!#REF!</definedName>
    <definedName name="DATA124" localSheetId="15">[38]Data!#REF!</definedName>
    <definedName name="DATA124" localSheetId="19">[38]Data!#REF!</definedName>
    <definedName name="DATA124" localSheetId="20">[38]Data!#REF!</definedName>
    <definedName name="DATA124" localSheetId="21">[38]Data!#REF!</definedName>
    <definedName name="DATA124" localSheetId="22">[38]Data!#REF!</definedName>
    <definedName name="DATA124" localSheetId="23">[38]Data!#REF!</definedName>
    <definedName name="DATA124" localSheetId="24">[38]Data!#REF!</definedName>
    <definedName name="DATA124" localSheetId="25">[38]Data!#REF!</definedName>
    <definedName name="DATA124" localSheetId="26">[38]Data!#REF!</definedName>
    <definedName name="DATA124" localSheetId="1">[38]Data!#REF!</definedName>
    <definedName name="DATA124" localSheetId="7">[38]Data!#REF!</definedName>
    <definedName name="DATA124" localSheetId="11">[38]Data!#REF!</definedName>
    <definedName name="DATA124" localSheetId="9">[38]Data!#REF!</definedName>
    <definedName name="DATA124" localSheetId="27">[38]Data!#REF!</definedName>
    <definedName name="DATA124" localSheetId="14">[38]Data!#REF!</definedName>
    <definedName name="DATA124" localSheetId="16">[38]Data!#REF!</definedName>
    <definedName name="DATA124" localSheetId="13">[38]Data!#REF!</definedName>
    <definedName name="DATA124" localSheetId="18">[38]Data!#REF!</definedName>
    <definedName name="DATA124" localSheetId="17">[38]Data!#REF!</definedName>
    <definedName name="DATA124">[38]Data!#REF!</definedName>
    <definedName name="DATA125" localSheetId="15">[38]Data!#REF!</definedName>
    <definedName name="DATA125" localSheetId="19">[38]Data!#REF!</definedName>
    <definedName name="DATA125" localSheetId="20">[38]Data!#REF!</definedName>
    <definedName name="DATA125" localSheetId="21">[38]Data!#REF!</definedName>
    <definedName name="DATA125" localSheetId="22">[38]Data!#REF!</definedName>
    <definedName name="DATA125" localSheetId="23">[38]Data!#REF!</definedName>
    <definedName name="DATA125" localSheetId="24">[38]Data!#REF!</definedName>
    <definedName name="DATA125" localSheetId="25">[38]Data!#REF!</definedName>
    <definedName name="DATA125" localSheetId="26">[38]Data!#REF!</definedName>
    <definedName name="DATA125" localSheetId="1">[38]Data!#REF!</definedName>
    <definedName name="DATA125" localSheetId="7">[38]Data!#REF!</definedName>
    <definedName name="DATA125" localSheetId="11">[38]Data!#REF!</definedName>
    <definedName name="DATA125" localSheetId="9">[38]Data!#REF!</definedName>
    <definedName name="DATA125" localSheetId="27">[38]Data!#REF!</definedName>
    <definedName name="DATA125" localSheetId="14">[38]Data!#REF!</definedName>
    <definedName name="DATA125" localSheetId="16">[38]Data!#REF!</definedName>
    <definedName name="DATA125" localSheetId="13">[38]Data!#REF!</definedName>
    <definedName name="DATA125" localSheetId="18">[38]Data!#REF!</definedName>
    <definedName name="DATA125" localSheetId="17">[38]Data!#REF!</definedName>
    <definedName name="DATA125">[38]Data!#REF!</definedName>
    <definedName name="DATA126" localSheetId="15">[38]Data!#REF!</definedName>
    <definedName name="DATA126" localSheetId="19">[38]Data!#REF!</definedName>
    <definedName name="DATA126" localSheetId="20">[38]Data!#REF!</definedName>
    <definedName name="DATA126" localSheetId="21">[38]Data!#REF!</definedName>
    <definedName name="DATA126" localSheetId="22">[38]Data!#REF!</definedName>
    <definedName name="DATA126" localSheetId="23">[38]Data!#REF!</definedName>
    <definedName name="DATA126" localSheetId="24">[38]Data!#REF!</definedName>
    <definedName name="DATA126" localSheetId="25">[38]Data!#REF!</definedName>
    <definedName name="DATA126" localSheetId="26">[38]Data!#REF!</definedName>
    <definedName name="DATA126" localSheetId="1">[38]Data!#REF!</definedName>
    <definedName name="DATA126" localSheetId="7">[38]Data!#REF!</definedName>
    <definedName name="DATA126" localSheetId="11">[38]Data!#REF!</definedName>
    <definedName name="DATA126" localSheetId="9">[38]Data!#REF!</definedName>
    <definedName name="DATA126" localSheetId="27">[38]Data!#REF!</definedName>
    <definedName name="DATA126" localSheetId="14">[38]Data!#REF!</definedName>
    <definedName name="DATA126" localSheetId="16">[38]Data!#REF!</definedName>
    <definedName name="DATA126" localSheetId="13">[38]Data!#REF!</definedName>
    <definedName name="DATA126" localSheetId="18">[38]Data!#REF!</definedName>
    <definedName name="DATA126" localSheetId="17">[38]Data!#REF!</definedName>
    <definedName name="DATA126">[38]Data!#REF!</definedName>
    <definedName name="DATA127A" localSheetId="15">[38]Data!#REF!</definedName>
    <definedName name="DATA127A" localSheetId="19">[38]Data!#REF!</definedName>
    <definedName name="DATA127A" localSheetId="20">[38]Data!#REF!</definedName>
    <definedName name="DATA127A" localSheetId="21">[38]Data!#REF!</definedName>
    <definedName name="DATA127A" localSheetId="22">[38]Data!#REF!</definedName>
    <definedName name="DATA127A" localSheetId="23">[38]Data!#REF!</definedName>
    <definedName name="DATA127A" localSheetId="24">[38]Data!#REF!</definedName>
    <definedName name="DATA127A" localSheetId="25">[38]Data!#REF!</definedName>
    <definedName name="DATA127A" localSheetId="26">[38]Data!#REF!</definedName>
    <definedName name="DATA127A" localSheetId="1">[38]Data!#REF!</definedName>
    <definedName name="DATA127A" localSheetId="7">[38]Data!#REF!</definedName>
    <definedName name="DATA127A" localSheetId="11">[38]Data!#REF!</definedName>
    <definedName name="DATA127A" localSheetId="9">[38]Data!#REF!</definedName>
    <definedName name="DATA127A" localSheetId="27">[38]Data!#REF!</definedName>
    <definedName name="DATA127A" localSheetId="14">[38]Data!#REF!</definedName>
    <definedName name="DATA127A" localSheetId="16">[38]Data!#REF!</definedName>
    <definedName name="DATA127A" localSheetId="13">[38]Data!#REF!</definedName>
    <definedName name="DATA127A" localSheetId="18">[38]Data!#REF!</definedName>
    <definedName name="DATA127A" localSheetId="17">[38]Data!#REF!</definedName>
    <definedName name="DATA127A">[38]Data!#REF!</definedName>
    <definedName name="DATA127B" localSheetId="15">[38]Data!#REF!</definedName>
    <definedName name="DATA127B" localSheetId="19">[38]Data!#REF!</definedName>
    <definedName name="DATA127B" localSheetId="20">[38]Data!#REF!</definedName>
    <definedName name="DATA127B" localSheetId="21">[38]Data!#REF!</definedName>
    <definedName name="DATA127B" localSheetId="22">[38]Data!#REF!</definedName>
    <definedName name="DATA127B" localSheetId="23">[38]Data!#REF!</definedName>
    <definedName name="DATA127B" localSheetId="24">[38]Data!#REF!</definedName>
    <definedName name="DATA127B" localSheetId="25">[38]Data!#REF!</definedName>
    <definedName name="DATA127B" localSheetId="26">[38]Data!#REF!</definedName>
    <definedName name="DATA127B" localSheetId="1">[38]Data!#REF!</definedName>
    <definedName name="DATA127B" localSheetId="7">[38]Data!#REF!</definedName>
    <definedName name="DATA127B" localSheetId="11">[38]Data!#REF!</definedName>
    <definedName name="DATA127B" localSheetId="9">[38]Data!#REF!</definedName>
    <definedName name="DATA127B" localSheetId="27">[38]Data!#REF!</definedName>
    <definedName name="DATA127B" localSheetId="14">[38]Data!#REF!</definedName>
    <definedName name="DATA127B" localSheetId="16">[38]Data!#REF!</definedName>
    <definedName name="DATA127B" localSheetId="13">[38]Data!#REF!</definedName>
    <definedName name="DATA127B" localSheetId="18">[38]Data!#REF!</definedName>
    <definedName name="DATA127B" localSheetId="17">[38]Data!#REF!</definedName>
    <definedName name="DATA127B">[38]Data!#REF!</definedName>
    <definedName name="DATA127C" localSheetId="15">[38]Data!#REF!</definedName>
    <definedName name="DATA127C" localSheetId="19">[38]Data!#REF!</definedName>
    <definedName name="DATA127C" localSheetId="20">[38]Data!#REF!</definedName>
    <definedName name="DATA127C" localSheetId="21">[38]Data!#REF!</definedName>
    <definedName name="DATA127C" localSheetId="22">[38]Data!#REF!</definedName>
    <definedName name="DATA127C" localSheetId="23">[38]Data!#REF!</definedName>
    <definedName name="DATA127C" localSheetId="24">[38]Data!#REF!</definedName>
    <definedName name="DATA127C" localSheetId="25">[38]Data!#REF!</definedName>
    <definedName name="DATA127C" localSheetId="26">[38]Data!#REF!</definedName>
    <definedName name="DATA127C" localSheetId="1">[38]Data!#REF!</definedName>
    <definedName name="DATA127C" localSheetId="7">[38]Data!#REF!</definedName>
    <definedName name="DATA127C" localSheetId="11">[38]Data!#REF!</definedName>
    <definedName name="DATA127C" localSheetId="9">[38]Data!#REF!</definedName>
    <definedName name="DATA127C" localSheetId="27">[38]Data!#REF!</definedName>
    <definedName name="DATA127C" localSheetId="14">[38]Data!#REF!</definedName>
    <definedName name="DATA127C" localSheetId="16">[38]Data!#REF!</definedName>
    <definedName name="DATA127C" localSheetId="13">[38]Data!#REF!</definedName>
    <definedName name="DATA127C" localSheetId="18">[38]Data!#REF!</definedName>
    <definedName name="DATA127C" localSheetId="17">[38]Data!#REF!</definedName>
    <definedName name="DATA127C">[38]Data!#REF!</definedName>
    <definedName name="DATA127D" localSheetId="15">[38]Data!#REF!</definedName>
    <definedName name="DATA127D" localSheetId="19">[38]Data!#REF!</definedName>
    <definedName name="DATA127D" localSheetId="20">[38]Data!#REF!</definedName>
    <definedName name="DATA127D" localSheetId="21">[38]Data!#REF!</definedName>
    <definedName name="DATA127D" localSheetId="22">[38]Data!#REF!</definedName>
    <definedName name="DATA127D" localSheetId="23">[38]Data!#REF!</definedName>
    <definedName name="DATA127D" localSheetId="24">[38]Data!#REF!</definedName>
    <definedName name="DATA127D" localSheetId="25">[38]Data!#REF!</definedName>
    <definedName name="DATA127D" localSheetId="26">[38]Data!#REF!</definedName>
    <definedName name="DATA127D" localSheetId="1">[38]Data!#REF!</definedName>
    <definedName name="DATA127D" localSheetId="7">[38]Data!#REF!</definedName>
    <definedName name="DATA127D" localSheetId="11">[38]Data!#REF!</definedName>
    <definedName name="DATA127D" localSheetId="9">[38]Data!#REF!</definedName>
    <definedName name="DATA127D" localSheetId="27">[38]Data!#REF!</definedName>
    <definedName name="DATA127D" localSheetId="14">[38]Data!#REF!</definedName>
    <definedName name="DATA127D" localSheetId="16">[38]Data!#REF!</definedName>
    <definedName name="DATA127D" localSheetId="13">[38]Data!#REF!</definedName>
    <definedName name="DATA127D" localSheetId="18">[38]Data!#REF!</definedName>
    <definedName name="DATA127D" localSheetId="17">[38]Data!#REF!</definedName>
    <definedName name="DATA127D">[38]Data!#REF!</definedName>
    <definedName name="DATA127E" localSheetId="15">[38]Data!#REF!</definedName>
    <definedName name="DATA127E" localSheetId="19">[38]Data!#REF!</definedName>
    <definedName name="DATA127E" localSheetId="20">[38]Data!#REF!</definedName>
    <definedName name="DATA127E" localSheetId="21">[38]Data!#REF!</definedName>
    <definedName name="DATA127E" localSheetId="22">[38]Data!#REF!</definedName>
    <definedName name="DATA127E" localSheetId="23">[38]Data!#REF!</definedName>
    <definedName name="DATA127E" localSheetId="24">[38]Data!#REF!</definedName>
    <definedName name="DATA127E" localSheetId="25">[38]Data!#REF!</definedName>
    <definedName name="DATA127E" localSheetId="26">[38]Data!#REF!</definedName>
    <definedName name="DATA127E" localSheetId="1">[38]Data!#REF!</definedName>
    <definedName name="DATA127E" localSheetId="7">[38]Data!#REF!</definedName>
    <definedName name="DATA127E" localSheetId="11">[38]Data!#REF!</definedName>
    <definedName name="DATA127E" localSheetId="9">[38]Data!#REF!</definedName>
    <definedName name="DATA127E" localSheetId="27">[38]Data!#REF!</definedName>
    <definedName name="DATA127E" localSheetId="14">[38]Data!#REF!</definedName>
    <definedName name="DATA127E" localSheetId="16">[38]Data!#REF!</definedName>
    <definedName name="DATA127E" localSheetId="13">[38]Data!#REF!</definedName>
    <definedName name="DATA127E" localSheetId="18">[38]Data!#REF!</definedName>
    <definedName name="DATA127E" localSheetId="17">[38]Data!#REF!</definedName>
    <definedName name="DATA127E">[38]Data!#REF!</definedName>
    <definedName name="DATA127F" localSheetId="15">[38]Data!#REF!</definedName>
    <definedName name="DATA127F" localSheetId="19">[38]Data!#REF!</definedName>
    <definedName name="DATA127F" localSheetId="20">[38]Data!#REF!</definedName>
    <definedName name="DATA127F" localSheetId="21">[38]Data!#REF!</definedName>
    <definedName name="DATA127F" localSheetId="22">[38]Data!#REF!</definedName>
    <definedName name="DATA127F" localSheetId="23">[38]Data!#REF!</definedName>
    <definedName name="DATA127F" localSheetId="24">[38]Data!#REF!</definedName>
    <definedName name="DATA127F" localSheetId="25">[38]Data!#REF!</definedName>
    <definedName name="DATA127F" localSheetId="26">[38]Data!#REF!</definedName>
    <definedName name="DATA127F" localSheetId="1">[38]Data!#REF!</definedName>
    <definedName name="DATA127F" localSheetId="7">[38]Data!#REF!</definedName>
    <definedName name="DATA127F" localSheetId="11">[38]Data!#REF!</definedName>
    <definedName name="DATA127F" localSheetId="9">[38]Data!#REF!</definedName>
    <definedName name="DATA127F" localSheetId="27">[38]Data!#REF!</definedName>
    <definedName name="DATA127F" localSheetId="14">[38]Data!#REF!</definedName>
    <definedName name="DATA127F" localSheetId="16">[38]Data!#REF!</definedName>
    <definedName name="DATA127F" localSheetId="13">[38]Data!#REF!</definedName>
    <definedName name="DATA127F" localSheetId="18">[38]Data!#REF!</definedName>
    <definedName name="DATA127F" localSheetId="17">[38]Data!#REF!</definedName>
    <definedName name="DATA127F">[38]Data!#REF!</definedName>
    <definedName name="DATA127G" localSheetId="15">[38]Data!#REF!</definedName>
    <definedName name="DATA127G" localSheetId="19">[38]Data!#REF!</definedName>
    <definedName name="DATA127G" localSheetId="20">[38]Data!#REF!</definedName>
    <definedName name="DATA127G" localSheetId="21">[38]Data!#REF!</definedName>
    <definedName name="DATA127G" localSheetId="22">[38]Data!#REF!</definedName>
    <definedName name="DATA127G" localSheetId="23">[38]Data!#REF!</definedName>
    <definedName name="DATA127G" localSheetId="24">[38]Data!#REF!</definedName>
    <definedName name="DATA127G" localSheetId="25">[38]Data!#REF!</definedName>
    <definedName name="DATA127G" localSheetId="26">[38]Data!#REF!</definedName>
    <definedName name="DATA127G" localSheetId="1">[38]Data!#REF!</definedName>
    <definedName name="DATA127G" localSheetId="7">[38]Data!#REF!</definedName>
    <definedName name="DATA127G" localSheetId="11">[38]Data!#REF!</definedName>
    <definedName name="DATA127G" localSheetId="9">[38]Data!#REF!</definedName>
    <definedName name="DATA127G" localSheetId="27">[38]Data!#REF!</definedName>
    <definedName name="DATA127G" localSheetId="14">[38]Data!#REF!</definedName>
    <definedName name="DATA127G" localSheetId="16">[38]Data!#REF!</definedName>
    <definedName name="DATA127G" localSheetId="13">[38]Data!#REF!</definedName>
    <definedName name="DATA127G" localSheetId="18">[38]Data!#REF!</definedName>
    <definedName name="DATA127G" localSheetId="17">[38]Data!#REF!</definedName>
    <definedName name="DATA127G">[38]Data!#REF!</definedName>
    <definedName name="DATA127H" localSheetId="15">[38]Data!#REF!</definedName>
    <definedName name="DATA127H" localSheetId="19">[38]Data!#REF!</definedName>
    <definedName name="DATA127H" localSheetId="20">[38]Data!#REF!</definedName>
    <definedName name="DATA127H" localSheetId="21">[38]Data!#REF!</definedName>
    <definedName name="DATA127H" localSheetId="22">[38]Data!#REF!</definedName>
    <definedName name="DATA127H" localSheetId="23">[38]Data!#REF!</definedName>
    <definedName name="DATA127H" localSheetId="24">[38]Data!#REF!</definedName>
    <definedName name="DATA127H" localSheetId="25">[38]Data!#REF!</definedName>
    <definedName name="DATA127H" localSheetId="26">[38]Data!#REF!</definedName>
    <definedName name="DATA127H" localSheetId="1">[38]Data!#REF!</definedName>
    <definedName name="DATA127H" localSheetId="7">[38]Data!#REF!</definedName>
    <definedName name="DATA127H" localSheetId="11">[38]Data!#REF!</definedName>
    <definedName name="DATA127H" localSheetId="9">[38]Data!#REF!</definedName>
    <definedName name="DATA127H" localSheetId="27">[38]Data!#REF!</definedName>
    <definedName name="DATA127H" localSheetId="14">[38]Data!#REF!</definedName>
    <definedName name="DATA127H" localSheetId="16">[38]Data!#REF!</definedName>
    <definedName name="DATA127H" localSheetId="13">[38]Data!#REF!</definedName>
    <definedName name="DATA127H" localSheetId="18">[38]Data!#REF!</definedName>
    <definedName name="DATA127H" localSheetId="17">[38]Data!#REF!</definedName>
    <definedName name="DATA127H">[38]Data!#REF!</definedName>
    <definedName name="DATA127I" localSheetId="15">[38]Data!#REF!</definedName>
    <definedName name="DATA127I" localSheetId="19">[38]Data!#REF!</definedName>
    <definedName name="DATA127I" localSheetId="20">[38]Data!#REF!</definedName>
    <definedName name="DATA127I" localSheetId="21">[38]Data!#REF!</definedName>
    <definedName name="DATA127I" localSheetId="22">[38]Data!#REF!</definedName>
    <definedName name="DATA127I" localSheetId="23">[38]Data!#REF!</definedName>
    <definedName name="DATA127I" localSheetId="24">[38]Data!#REF!</definedName>
    <definedName name="DATA127I" localSheetId="25">[38]Data!#REF!</definedName>
    <definedName name="DATA127I" localSheetId="26">[38]Data!#REF!</definedName>
    <definedName name="DATA127I" localSheetId="1">[38]Data!#REF!</definedName>
    <definedName name="DATA127I" localSheetId="7">[38]Data!#REF!</definedName>
    <definedName name="DATA127I" localSheetId="11">[38]Data!#REF!</definedName>
    <definedName name="DATA127I" localSheetId="9">[38]Data!#REF!</definedName>
    <definedName name="DATA127I" localSheetId="27">[38]Data!#REF!</definedName>
    <definedName name="DATA127I" localSheetId="14">[38]Data!#REF!</definedName>
    <definedName name="DATA127I" localSheetId="16">[38]Data!#REF!</definedName>
    <definedName name="DATA127I" localSheetId="13">[38]Data!#REF!</definedName>
    <definedName name="DATA127I" localSheetId="18">[38]Data!#REF!</definedName>
    <definedName name="DATA127I" localSheetId="17">[38]Data!#REF!</definedName>
    <definedName name="DATA127I">[38]Data!#REF!</definedName>
    <definedName name="DATA127J" localSheetId="15">[38]Data!#REF!</definedName>
    <definedName name="DATA127J" localSheetId="19">[38]Data!#REF!</definedName>
    <definedName name="DATA127J" localSheetId="20">[38]Data!#REF!</definedName>
    <definedName name="DATA127J" localSheetId="21">[38]Data!#REF!</definedName>
    <definedName name="DATA127J" localSheetId="22">[38]Data!#REF!</definedName>
    <definedName name="DATA127J" localSheetId="23">[38]Data!#REF!</definedName>
    <definedName name="DATA127J" localSheetId="24">[38]Data!#REF!</definedName>
    <definedName name="DATA127J" localSheetId="25">[38]Data!#REF!</definedName>
    <definedName name="DATA127J" localSheetId="26">[38]Data!#REF!</definedName>
    <definedName name="DATA127J" localSheetId="1">[38]Data!#REF!</definedName>
    <definedName name="DATA127J" localSheetId="7">[38]Data!#REF!</definedName>
    <definedName name="DATA127J" localSheetId="11">[38]Data!#REF!</definedName>
    <definedName name="DATA127J" localSheetId="9">[38]Data!#REF!</definedName>
    <definedName name="DATA127J" localSheetId="27">[38]Data!#REF!</definedName>
    <definedName name="DATA127J" localSheetId="14">[38]Data!#REF!</definedName>
    <definedName name="DATA127J" localSheetId="16">[38]Data!#REF!</definedName>
    <definedName name="DATA127J" localSheetId="13">[38]Data!#REF!</definedName>
    <definedName name="DATA127J" localSheetId="18">[38]Data!#REF!</definedName>
    <definedName name="DATA127J" localSheetId="17">[38]Data!#REF!</definedName>
    <definedName name="DATA127J">[38]Data!#REF!</definedName>
    <definedName name="DATA128A" localSheetId="15">[38]Data!#REF!</definedName>
    <definedName name="DATA128A" localSheetId="19">[38]Data!#REF!</definedName>
    <definedName name="DATA128A" localSheetId="20">[38]Data!#REF!</definedName>
    <definedName name="DATA128A" localSheetId="21">[38]Data!#REF!</definedName>
    <definedName name="DATA128A" localSheetId="22">[38]Data!#REF!</definedName>
    <definedName name="DATA128A" localSheetId="23">[38]Data!#REF!</definedName>
    <definedName name="DATA128A" localSheetId="24">[38]Data!#REF!</definedName>
    <definedName name="DATA128A" localSheetId="25">[38]Data!#REF!</definedName>
    <definedName name="DATA128A" localSheetId="26">[38]Data!#REF!</definedName>
    <definedName name="DATA128A" localSheetId="1">[38]Data!#REF!</definedName>
    <definedName name="DATA128A" localSheetId="7">[38]Data!#REF!</definedName>
    <definedName name="DATA128A" localSheetId="11">[38]Data!#REF!</definedName>
    <definedName name="DATA128A" localSheetId="9">[38]Data!#REF!</definedName>
    <definedName name="DATA128A" localSheetId="27">[38]Data!#REF!</definedName>
    <definedName name="DATA128A" localSheetId="14">[38]Data!#REF!</definedName>
    <definedName name="DATA128A" localSheetId="16">[38]Data!#REF!</definedName>
    <definedName name="DATA128A" localSheetId="13">[38]Data!#REF!</definedName>
    <definedName name="DATA128A" localSheetId="18">[38]Data!#REF!</definedName>
    <definedName name="DATA128A" localSheetId="17">[38]Data!#REF!</definedName>
    <definedName name="DATA128A">[38]Data!#REF!</definedName>
    <definedName name="DATA128B" localSheetId="15">[38]Data!#REF!</definedName>
    <definedName name="DATA128B" localSheetId="19">[38]Data!#REF!</definedName>
    <definedName name="DATA128B" localSheetId="20">[38]Data!#REF!</definedName>
    <definedName name="DATA128B" localSheetId="21">[38]Data!#REF!</definedName>
    <definedName name="DATA128B" localSheetId="22">[38]Data!#REF!</definedName>
    <definedName name="DATA128B" localSheetId="23">[38]Data!#REF!</definedName>
    <definedName name="DATA128B" localSheetId="24">[38]Data!#REF!</definedName>
    <definedName name="DATA128B" localSheetId="25">[38]Data!#REF!</definedName>
    <definedName name="DATA128B" localSheetId="26">[38]Data!#REF!</definedName>
    <definedName name="DATA128B" localSheetId="1">[38]Data!#REF!</definedName>
    <definedName name="DATA128B" localSheetId="7">[38]Data!#REF!</definedName>
    <definedName name="DATA128B" localSheetId="11">[38]Data!#REF!</definedName>
    <definedName name="DATA128B" localSheetId="9">[38]Data!#REF!</definedName>
    <definedName name="DATA128B" localSheetId="27">[38]Data!#REF!</definedName>
    <definedName name="DATA128B" localSheetId="14">[38]Data!#REF!</definedName>
    <definedName name="DATA128B" localSheetId="16">[38]Data!#REF!</definedName>
    <definedName name="DATA128B" localSheetId="13">[38]Data!#REF!</definedName>
    <definedName name="DATA128B" localSheetId="18">[38]Data!#REF!</definedName>
    <definedName name="DATA128B" localSheetId="17">[38]Data!#REF!</definedName>
    <definedName name="DATA128B">[38]Data!#REF!</definedName>
    <definedName name="DATA128C" localSheetId="15">[38]Data!#REF!</definedName>
    <definedName name="DATA128C" localSheetId="19">[38]Data!#REF!</definedName>
    <definedName name="DATA128C" localSheetId="20">[38]Data!#REF!</definedName>
    <definedName name="DATA128C" localSheetId="21">[38]Data!#REF!</definedName>
    <definedName name="DATA128C" localSheetId="22">[38]Data!#REF!</definedName>
    <definedName name="DATA128C" localSheetId="23">[38]Data!#REF!</definedName>
    <definedName name="DATA128C" localSheetId="24">[38]Data!#REF!</definedName>
    <definedName name="DATA128C" localSheetId="25">[38]Data!#REF!</definedName>
    <definedName name="DATA128C" localSheetId="26">[38]Data!#REF!</definedName>
    <definedName name="DATA128C" localSheetId="1">[38]Data!#REF!</definedName>
    <definedName name="DATA128C" localSheetId="7">[38]Data!#REF!</definedName>
    <definedName name="DATA128C" localSheetId="11">[38]Data!#REF!</definedName>
    <definedName name="DATA128C" localSheetId="9">[38]Data!#REF!</definedName>
    <definedName name="DATA128C" localSheetId="27">[38]Data!#REF!</definedName>
    <definedName name="DATA128C" localSheetId="14">[38]Data!#REF!</definedName>
    <definedName name="DATA128C" localSheetId="16">[38]Data!#REF!</definedName>
    <definedName name="DATA128C" localSheetId="13">[38]Data!#REF!</definedName>
    <definedName name="DATA128C" localSheetId="18">[38]Data!#REF!</definedName>
    <definedName name="DATA128C" localSheetId="17">[38]Data!#REF!</definedName>
    <definedName name="DATA128C">[38]Data!#REF!</definedName>
    <definedName name="DATA128D" localSheetId="15">[38]Data!#REF!</definedName>
    <definedName name="DATA128D" localSheetId="19">[38]Data!#REF!</definedName>
    <definedName name="DATA128D" localSheetId="20">[38]Data!#REF!</definedName>
    <definedName name="DATA128D" localSheetId="21">[38]Data!#REF!</definedName>
    <definedName name="DATA128D" localSheetId="22">[38]Data!#REF!</definedName>
    <definedName name="DATA128D" localSheetId="23">[38]Data!#REF!</definedName>
    <definedName name="DATA128D" localSheetId="24">[38]Data!#REF!</definedName>
    <definedName name="DATA128D" localSheetId="25">[38]Data!#REF!</definedName>
    <definedName name="DATA128D" localSheetId="26">[38]Data!#REF!</definedName>
    <definedName name="DATA128D" localSheetId="1">[38]Data!#REF!</definedName>
    <definedName name="DATA128D" localSheetId="7">[38]Data!#REF!</definedName>
    <definedName name="DATA128D" localSheetId="11">[38]Data!#REF!</definedName>
    <definedName name="DATA128D" localSheetId="9">[38]Data!#REF!</definedName>
    <definedName name="DATA128D" localSheetId="27">[38]Data!#REF!</definedName>
    <definedName name="DATA128D" localSheetId="14">[38]Data!#REF!</definedName>
    <definedName name="DATA128D" localSheetId="16">[38]Data!#REF!</definedName>
    <definedName name="DATA128D" localSheetId="13">[38]Data!#REF!</definedName>
    <definedName name="DATA128D" localSheetId="18">[38]Data!#REF!</definedName>
    <definedName name="DATA128D" localSheetId="17">[38]Data!#REF!</definedName>
    <definedName name="DATA128D">[38]Data!#REF!</definedName>
    <definedName name="DATA128E" localSheetId="15">[38]Data!#REF!</definedName>
    <definedName name="DATA128E" localSheetId="19">[38]Data!#REF!</definedName>
    <definedName name="DATA128E" localSheetId="20">[38]Data!#REF!</definedName>
    <definedName name="DATA128E" localSheetId="21">[38]Data!#REF!</definedName>
    <definedName name="DATA128E" localSheetId="22">[38]Data!#REF!</definedName>
    <definedName name="DATA128E" localSheetId="23">[38]Data!#REF!</definedName>
    <definedName name="DATA128E" localSheetId="24">[38]Data!#REF!</definedName>
    <definedName name="DATA128E" localSheetId="25">[38]Data!#REF!</definedName>
    <definedName name="DATA128E" localSheetId="26">[38]Data!#REF!</definedName>
    <definedName name="DATA128E" localSheetId="1">[38]Data!#REF!</definedName>
    <definedName name="DATA128E" localSheetId="7">[38]Data!#REF!</definedName>
    <definedName name="DATA128E" localSheetId="11">[38]Data!#REF!</definedName>
    <definedName name="DATA128E" localSheetId="9">[38]Data!#REF!</definedName>
    <definedName name="DATA128E" localSheetId="27">[38]Data!#REF!</definedName>
    <definedName name="DATA128E" localSheetId="14">[38]Data!#REF!</definedName>
    <definedName name="DATA128E" localSheetId="16">[38]Data!#REF!</definedName>
    <definedName name="DATA128E" localSheetId="13">[38]Data!#REF!</definedName>
    <definedName name="DATA128E" localSheetId="18">[38]Data!#REF!</definedName>
    <definedName name="DATA128E" localSheetId="17">[38]Data!#REF!</definedName>
    <definedName name="DATA128E">[38]Data!#REF!</definedName>
    <definedName name="DATA128F" localSheetId="15">[38]Data!#REF!</definedName>
    <definedName name="DATA128F" localSheetId="19">[38]Data!#REF!</definedName>
    <definedName name="DATA128F" localSheetId="20">[38]Data!#REF!</definedName>
    <definedName name="DATA128F" localSheetId="21">[38]Data!#REF!</definedName>
    <definedName name="DATA128F" localSheetId="22">[38]Data!#REF!</definedName>
    <definedName name="DATA128F" localSheetId="23">[38]Data!#REF!</definedName>
    <definedName name="DATA128F" localSheetId="24">[38]Data!#REF!</definedName>
    <definedName name="DATA128F" localSheetId="25">[38]Data!#REF!</definedName>
    <definedName name="DATA128F" localSheetId="26">[38]Data!#REF!</definedName>
    <definedName name="DATA128F" localSheetId="1">[38]Data!#REF!</definedName>
    <definedName name="DATA128F" localSheetId="7">[38]Data!#REF!</definedName>
    <definedName name="DATA128F" localSheetId="11">[38]Data!#REF!</definedName>
    <definedName name="DATA128F" localSheetId="9">[38]Data!#REF!</definedName>
    <definedName name="DATA128F" localSheetId="27">[38]Data!#REF!</definedName>
    <definedName name="DATA128F" localSheetId="14">[38]Data!#REF!</definedName>
    <definedName name="DATA128F" localSheetId="16">[38]Data!#REF!</definedName>
    <definedName name="DATA128F" localSheetId="13">[38]Data!#REF!</definedName>
    <definedName name="DATA128F" localSheetId="18">[38]Data!#REF!</definedName>
    <definedName name="DATA128F" localSheetId="17">[38]Data!#REF!</definedName>
    <definedName name="DATA128F">[38]Data!#REF!</definedName>
    <definedName name="DATA128G" localSheetId="15">[38]Data!#REF!</definedName>
    <definedName name="DATA128G" localSheetId="19">[38]Data!#REF!</definedName>
    <definedName name="DATA128G" localSheetId="20">[38]Data!#REF!</definedName>
    <definedName name="DATA128G" localSheetId="21">[38]Data!#REF!</definedName>
    <definedName name="DATA128G" localSheetId="22">[38]Data!#REF!</definedName>
    <definedName name="DATA128G" localSheetId="23">[38]Data!#REF!</definedName>
    <definedName name="DATA128G" localSheetId="24">[38]Data!#REF!</definedName>
    <definedName name="DATA128G" localSheetId="25">[38]Data!#REF!</definedName>
    <definedName name="DATA128G" localSheetId="26">[38]Data!#REF!</definedName>
    <definedName name="DATA128G" localSheetId="1">[38]Data!#REF!</definedName>
    <definedName name="DATA128G" localSheetId="7">[38]Data!#REF!</definedName>
    <definedName name="DATA128G" localSheetId="11">[38]Data!#REF!</definedName>
    <definedName name="DATA128G" localSheetId="9">[38]Data!#REF!</definedName>
    <definedName name="DATA128G" localSheetId="27">[38]Data!#REF!</definedName>
    <definedName name="DATA128G" localSheetId="14">[38]Data!#REF!</definedName>
    <definedName name="DATA128G" localSheetId="16">[38]Data!#REF!</definedName>
    <definedName name="DATA128G" localSheetId="13">[38]Data!#REF!</definedName>
    <definedName name="DATA128G" localSheetId="18">[38]Data!#REF!</definedName>
    <definedName name="DATA128G" localSheetId="17">[38]Data!#REF!</definedName>
    <definedName name="DATA128G">[38]Data!#REF!</definedName>
    <definedName name="DATA129A" localSheetId="15">[38]Data!#REF!</definedName>
    <definedName name="DATA129A" localSheetId="19">[38]Data!#REF!</definedName>
    <definedName name="DATA129A" localSheetId="20">[38]Data!#REF!</definedName>
    <definedName name="DATA129A" localSheetId="21">[38]Data!#REF!</definedName>
    <definedName name="DATA129A" localSheetId="22">[38]Data!#REF!</definedName>
    <definedName name="DATA129A" localSheetId="23">[38]Data!#REF!</definedName>
    <definedName name="DATA129A" localSheetId="24">[38]Data!#REF!</definedName>
    <definedName name="DATA129A" localSheetId="25">[38]Data!#REF!</definedName>
    <definedName name="DATA129A" localSheetId="26">[38]Data!#REF!</definedName>
    <definedName name="DATA129A" localSheetId="1">[38]Data!#REF!</definedName>
    <definedName name="DATA129A" localSheetId="7">[38]Data!#REF!</definedName>
    <definedName name="DATA129A" localSheetId="11">[38]Data!#REF!</definedName>
    <definedName name="DATA129A" localSheetId="9">[38]Data!#REF!</definedName>
    <definedName name="DATA129A" localSheetId="27">[38]Data!#REF!</definedName>
    <definedName name="DATA129A" localSheetId="14">[38]Data!#REF!</definedName>
    <definedName name="DATA129A" localSheetId="16">[38]Data!#REF!</definedName>
    <definedName name="DATA129A" localSheetId="13">[38]Data!#REF!</definedName>
    <definedName name="DATA129A" localSheetId="18">[38]Data!#REF!</definedName>
    <definedName name="DATA129A" localSheetId="17">[38]Data!#REF!</definedName>
    <definedName name="DATA129A">[38]Data!#REF!</definedName>
    <definedName name="DATA129B" localSheetId="15">[38]Data!#REF!</definedName>
    <definedName name="DATA129B" localSheetId="19">[38]Data!#REF!</definedName>
    <definedName name="DATA129B" localSheetId="20">[38]Data!#REF!</definedName>
    <definedName name="DATA129B" localSheetId="21">[38]Data!#REF!</definedName>
    <definedName name="DATA129B" localSheetId="22">[38]Data!#REF!</definedName>
    <definedName name="DATA129B" localSheetId="23">[38]Data!#REF!</definedName>
    <definedName name="DATA129B" localSheetId="24">[38]Data!#REF!</definedName>
    <definedName name="DATA129B" localSheetId="25">[38]Data!#REF!</definedName>
    <definedName name="DATA129B" localSheetId="26">[38]Data!#REF!</definedName>
    <definedName name="DATA129B" localSheetId="1">[38]Data!#REF!</definedName>
    <definedName name="DATA129B" localSheetId="7">[38]Data!#REF!</definedName>
    <definedName name="DATA129B" localSheetId="11">[38]Data!#REF!</definedName>
    <definedName name="DATA129B" localSheetId="9">[38]Data!#REF!</definedName>
    <definedName name="DATA129B" localSheetId="27">[38]Data!#REF!</definedName>
    <definedName name="DATA129B" localSheetId="14">[38]Data!#REF!</definedName>
    <definedName name="DATA129B" localSheetId="16">[38]Data!#REF!</definedName>
    <definedName name="DATA129B" localSheetId="13">[38]Data!#REF!</definedName>
    <definedName name="DATA129B" localSheetId="18">[38]Data!#REF!</definedName>
    <definedName name="DATA129B" localSheetId="17">[38]Data!#REF!</definedName>
    <definedName name="DATA129B">[38]Data!#REF!</definedName>
    <definedName name="DATA129C" localSheetId="15">[38]Data!#REF!</definedName>
    <definedName name="DATA129C" localSheetId="19">[38]Data!#REF!</definedName>
    <definedName name="DATA129C" localSheetId="20">[38]Data!#REF!</definedName>
    <definedName name="DATA129C" localSheetId="21">[38]Data!#REF!</definedName>
    <definedName name="DATA129C" localSheetId="22">[38]Data!#REF!</definedName>
    <definedName name="DATA129C" localSheetId="23">[38]Data!#REF!</definedName>
    <definedName name="DATA129C" localSheetId="24">[38]Data!#REF!</definedName>
    <definedName name="DATA129C" localSheetId="25">[38]Data!#REF!</definedName>
    <definedName name="DATA129C" localSheetId="26">[38]Data!#REF!</definedName>
    <definedName name="DATA129C" localSheetId="1">[38]Data!#REF!</definedName>
    <definedName name="DATA129C" localSheetId="7">[38]Data!#REF!</definedName>
    <definedName name="DATA129C" localSheetId="11">[38]Data!#REF!</definedName>
    <definedName name="DATA129C" localSheetId="9">[38]Data!#REF!</definedName>
    <definedName name="DATA129C" localSheetId="27">[38]Data!#REF!</definedName>
    <definedName name="DATA129C" localSheetId="14">[38]Data!#REF!</definedName>
    <definedName name="DATA129C" localSheetId="16">[38]Data!#REF!</definedName>
    <definedName name="DATA129C" localSheetId="13">[38]Data!#REF!</definedName>
    <definedName name="DATA129C" localSheetId="18">[38]Data!#REF!</definedName>
    <definedName name="DATA129C" localSheetId="17">[38]Data!#REF!</definedName>
    <definedName name="DATA129C">[38]Data!#REF!</definedName>
    <definedName name="DATA129D" localSheetId="15">[38]Data!#REF!</definedName>
    <definedName name="DATA129D" localSheetId="19">[38]Data!#REF!</definedName>
    <definedName name="DATA129D" localSheetId="20">[38]Data!#REF!</definedName>
    <definedName name="DATA129D" localSheetId="21">[38]Data!#REF!</definedName>
    <definedName name="DATA129D" localSheetId="22">[38]Data!#REF!</definedName>
    <definedName name="DATA129D" localSheetId="23">[38]Data!#REF!</definedName>
    <definedName name="DATA129D" localSheetId="24">[38]Data!#REF!</definedName>
    <definedName name="DATA129D" localSheetId="25">[38]Data!#REF!</definedName>
    <definedName name="DATA129D" localSheetId="26">[38]Data!#REF!</definedName>
    <definedName name="DATA129D" localSheetId="1">[38]Data!#REF!</definedName>
    <definedName name="DATA129D" localSheetId="7">[38]Data!#REF!</definedName>
    <definedName name="DATA129D" localSheetId="11">[38]Data!#REF!</definedName>
    <definedName name="DATA129D" localSheetId="9">[38]Data!#REF!</definedName>
    <definedName name="DATA129D" localSheetId="27">[38]Data!#REF!</definedName>
    <definedName name="DATA129D" localSheetId="14">[38]Data!#REF!</definedName>
    <definedName name="DATA129D" localSheetId="16">[38]Data!#REF!</definedName>
    <definedName name="DATA129D" localSheetId="13">[38]Data!#REF!</definedName>
    <definedName name="DATA129D" localSheetId="18">[38]Data!#REF!</definedName>
    <definedName name="DATA129D" localSheetId="17">[38]Data!#REF!</definedName>
    <definedName name="DATA129D">[38]Data!#REF!</definedName>
    <definedName name="DATA13" localSheetId="15">[38]Data!#REF!</definedName>
    <definedName name="DATA13" localSheetId="19">[38]Data!#REF!</definedName>
    <definedName name="DATA13" localSheetId="20">[38]Data!#REF!</definedName>
    <definedName name="DATA13" localSheetId="21">[38]Data!#REF!</definedName>
    <definedName name="DATA13" localSheetId="22">[38]Data!#REF!</definedName>
    <definedName name="DATA13" localSheetId="23">[38]Data!#REF!</definedName>
    <definedName name="DATA13" localSheetId="24">[38]Data!#REF!</definedName>
    <definedName name="DATA13" localSheetId="25">[38]Data!#REF!</definedName>
    <definedName name="DATA13" localSheetId="26">[38]Data!#REF!</definedName>
    <definedName name="DATA13" localSheetId="1">[38]Data!#REF!</definedName>
    <definedName name="DATA13" localSheetId="7">[38]Data!#REF!</definedName>
    <definedName name="DATA13" localSheetId="11">[38]Data!#REF!</definedName>
    <definedName name="DATA13" localSheetId="9">[38]Data!#REF!</definedName>
    <definedName name="DATA13" localSheetId="27">[38]Data!#REF!</definedName>
    <definedName name="DATA13" localSheetId="14">[38]Data!#REF!</definedName>
    <definedName name="DATA13" localSheetId="16">[38]Data!#REF!</definedName>
    <definedName name="DATA13" localSheetId="13">[38]Data!#REF!</definedName>
    <definedName name="DATA13" localSheetId="18">[38]Data!#REF!</definedName>
    <definedName name="DATA13" localSheetId="17">[38]Data!#REF!</definedName>
    <definedName name="DATA13">[38]Data!#REF!</definedName>
    <definedName name="DATA130A" localSheetId="15">[38]Data!#REF!</definedName>
    <definedName name="DATA130A" localSheetId="19">[38]Data!#REF!</definedName>
    <definedName name="DATA130A" localSheetId="20">[38]Data!#REF!</definedName>
    <definedName name="DATA130A" localSheetId="21">[38]Data!#REF!</definedName>
    <definedName name="DATA130A" localSheetId="22">[38]Data!#REF!</definedName>
    <definedName name="DATA130A" localSheetId="23">[38]Data!#REF!</definedName>
    <definedName name="DATA130A" localSheetId="24">[38]Data!#REF!</definedName>
    <definedName name="DATA130A" localSheetId="25">[38]Data!#REF!</definedName>
    <definedName name="DATA130A" localSheetId="26">[38]Data!#REF!</definedName>
    <definedName name="DATA130A" localSheetId="1">[38]Data!#REF!</definedName>
    <definedName name="DATA130A" localSheetId="7">[38]Data!#REF!</definedName>
    <definedName name="DATA130A" localSheetId="11">[38]Data!#REF!</definedName>
    <definedName name="DATA130A" localSheetId="9">[38]Data!#REF!</definedName>
    <definedName name="DATA130A" localSheetId="27">[38]Data!#REF!</definedName>
    <definedName name="DATA130A" localSheetId="14">[38]Data!#REF!</definedName>
    <definedName name="DATA130A" localSheetId="16">[38]Data!#REF!</definedName>
    <definedName name="DATA130A" localSheetId="13">[38]Data!#REF!</definedName>
    <definedName name="DATA130A" localSheetId="18">[38]Data!#REF!</definedName>
    <definedName name="DATA130A" localSheetId="17">[38]Data!#REF!</definedName>
    <definedName name="DATA130A">[38]Data!#REF!</definedName>
    <definedName name="DATA130B" localSheetId="15">[38]Data!#REF!</definedName>
    <definedName name="DATA130B" localSheetId="19">[38]Data!#REF!</definedName>
    <definedName name="DATA130B" localSheetId="20">[38]Data!#REF!</definedName>
    <definedName name="DATA130B" localSheetId="21">[38]Data!#REF!</definedName>
    <definedName name="DATA130B" localSheetId="22">[38]Data!#REF!</definedName>
    <definedName name="DATA130B" localSheetId="23">[38]Data!#REF!</definedName>
    <definedName name="DATA130B" localSheetId="24">[38]Data!#REF!</definedName>
    <definedName name="DATA130B" localSheetId="25">[38]Data!#REF!</definedName>
    <definedName name="DATA130B" localSheetId="26">[38]Data!#REF!</definedName>
    <definedName name="DATA130B" localSheetId="1">[38]Data!#REF!</definedName>
    <definedName name="DATA130B" localSheetId="7">[38]Data!#REF!</definedName>
    <definedName name="DATA130B" localSheetId="11">[38]Data!#REF!</definedName>
    <definedName name="DATA130B" localSheetId="9">[38]Data!#REF!</definedName>
    <definedName name="DATA130B" localSheetId="27">[38]Data!#REF!</definedName>
    <definedName name="DATA130B" localSheetId="14">[38]Data!#REF!</definedName>
    <definedName name="DATA130B" localSheetId="16">[38]Data!#REF!</definedName>
    <definedName name="DATA130B" localSheetId="13">[38]Data!#REF!</definedName>
    <definedName name="DATA130B" localSheetId="18">[38]Data!#REF!</definedName>
    <definedName name="DATA130B" localSheetId="17">[38]Data!#REF!</definedName>
    <definedName name="DATA130B">[38]Data!#REF!</definedName>
    <definedName name="DATA131" localSheetId="15">[38]Data!#REF!</definedName>
    <definedName name="DATA131" localSheetId="19">[38]Data!#REF!</definedName>
    <definedName name="DATA131" localSheetId="20">[38]Data!#REF!</definedName>
    <definedName name="DATA131" localSheetId="21">[38]Data!#REF!</definedName>
    <definedName name="DATA131" localSheetId="22">[38]Data!#REF!</definedName>
    <definedName name="DATA131" localSheetId="23">[38]Data!#REF!</definedName>
    <definedName name="DATA131" localSheetId="24">[38]Data!#REF!</definedName>
    <definedName name="DATA131" localSheetId="25">[38]Data!#REF!</definedName>
    <definedName name="DATA131" localSheetId="26">[38]Data!#REF!</definedName>
    <definedName name="DATA131" localSheetId="1">[38]Data!#REF!</definedName>
    <definedName name="DATA131" localSheetId="7">[38]Data!#REF!</definedName>
    <definedName name="DATA131" localSheetId="11">[38]Data!#REF!</definedName>
    <definedName name="DATA131" localSheetId="9">[38]Data!#REF!</definedName>
    <definedName name="DATA131" localSheetId="27">[38]Data!#REF!</definedName>
    <definedName name="DATA131" localSheetId="14">[38]Data!#REF!</definedName>
    <definedName name="DATA131" localSheetId="16">[38]Data!#REF!</definedName>
    <definedName name="DATA131" localSheetId="13">[38]Data!#REF!</definedName>
    <definedName name="DATA131" localSheetId="18">[38]Data!#REF!</definedName>
    <definedName name="DATA131" localSheetId="17">[38]Data!#REF!</definedName>
    <definedName name="DATA131">[38]Data!#REF!</definedName>
    <definedName name="DATA132" localSheetId="15">[38]Data!#REF!</definedName>
    <definedName name="DATA132" localSheetId="19">[38]Data!#REF!</definedName>
    <definedName name="DATA132" localSheetId="20">[38]Data!#REF!</definedName>
    <definedName name="DATA132" localSheetId="21">[38]Data!#REF!</definedName>
    <definedName name="DATA132" localSheetId="22">[38]Data!#REF!</definedName>
    <definedName name="DATA132" localSheetId="23">[38]Data!#REF!</definedName>
    <definedName name="DATA132" localSheetId="24">[38]Data!#REF!</definedName>
    <definedName name="DATA132" localSheetId="25">[38]Data!#REF!</definedName>
    <definedName name="DATA132" localSheetId="26">[38]Data!#REF!</definedName>
    <definedName name="DATA132" localSheetId="1">[38]Data!#REF!</definedName>
    <definedName name="DATA132" localSheetId="7">[38]Data!#REF!</definedName>
    <definedName name="DATA132" localSheetId="11">[38]Data!#REF!</definedName>
    <definedName name="DATA132" localSheetId="9">[38]Data!#REF!</definedName>
    <definedName name="DATA132" localSheetId="27">[38]Data!#REF!</definedName>
    <definedName name="DATA132" localSheetId="14">[38]Data!#REF!</definedName>
    <definedName name="DATA132" localSheetId="16">[38]Data!#REF!</definedName>
    <definedName name="DATA132" localSheetId="13">[38]Data!#REF!</definedName>
    <definedName name="DATA132" localSheetId="18">[38]Data!#REF!</definedName>
    <definedName name="DATA132" localSheetId="17">[38]Data!#REF!</definedName>
    <definedName name="DATA132">[38]Data!#REF!</definedName>
    <definedName name="DATA133" localSheetId="15">[38]Data!#REF!</definedName>
    <definedName name="DATA133" localSheetId="19">[38]Data!#REF!</definedName>
    <definedName name="DATA133" localSheetId="20">[38]Data!#REF!</definedName>
    <definedName name="DATA133" localSheetId="21">[38]Data!#REF!</definedName>
    <definedName name="DATA133" localSheetId="22">[38]Data!#REF!</definedName>
    <definedName name="DATA133" localSheetId="23">[38]Data!#REF!</definedName>
    <definedName name="DATA133" localSheetId="24">[38]Data!#REF!</definedName>
    <definedName name="DATA133" localSheetId="25">[38]Data!#REF!</definedName>
    <definedName name="DATA133" localSheetId="26">[38]Data!#REF!</definedName>
    <definedName name="DATA133" localSheetId="1">[38]Data!#REF!</definedName>
    <definedName name="DATA133" localSheetId="7">[38]Data!#REF!</definedName>
    <definedName name="DATA133" localSheetId="11">[38]Data!#REF!</definedName>
    <definedName name="DATA133" localSheetId="9">[38]Data!#REF!</definedName>
    <definedName name="DATA133" localSheetId="27">[38]Data!#REF!</definedName>
    <definedName name="DATA133" localSheetId="14">[38]Data!#REF!</definedName>
    <definedName name="DATA133" localSheetId="16">[38]Data!#REF!</definedName>
    <definedName name="DATA133" localSheetId="13">[38]Data!#REF!</definedName>
    <definedName name="DATA133" localSheetId="18">[38]Data!#REF!</definedName>
    <definedName name="DATA133" localSheetId="17">[38]Data!#REF!</definedName>
    <definedName name="DATA133">[38]Data!#REF!</definedName>
    <definedName name="DATA134110" localSheetId="15">#REF!</definedName>
    <definedName name="DATA134110" localSheetId="19">#REF!</definedName>
    <definedName name="DATA134110" localSheetId="20">#REF!</definedName>
    <definedName name="DATA134110" localSheetId="21">#REF!</definedName>
    <definedName name="DATA134110" localSheetId="22">#REF!</definedName>
    <definedName name="DATA134110" localSheetId="23">#REF!</definedName>
    <definedName name="DATA134110" localSheetId="24">#REF!</definedName>
    <definedName name="DATA134110" localSheetId="25">#REF!</definedName>
    <definedName name="DATA134110" localSheetId="26">#REF!</definedName>
    <definedName name="DATA134110" localSheetId="1">#REF!</definedName>
    <definedName name="DATA134110" localSheetId="7">#REF!</definedName>
    <definedName name="DATA134110" localSheetId="8">#REF!</definedName>
    <definedName name="DATA134110" localSheetId="11">#REF!</definedName>
    <definedName name="DATA134110" localSheetId="12">#REF!</definedName>
    <definedName name="DATA134110" localSheetId="9">#REF!</definedName>
    <definedName name="DATA134110" localSheetId="10">#REF!</definedName>
    <definedName name="DATA134110" localSheetId="27">#REF!</definedName>
    <definedName name="DATA134110" localSheetId="14">#REF!</definedName>
    <definedName name="DATA134110" localSheetId="16">#REF!</definedName>
    <definedName name="DATA134110" localSheetId="13">#REF!</definedName>
    <definedName name="DATA134110" localSheetId="18">#REF!</definedName>
    <definedName name="DATA134110" localSheetId="2">#REF!</definedName>
    <definedName name="DATA134110" localSheetId="17">#REF!</definedName>
    <definedName name="DATA134110">#REF!</definedName>
    <definedName name="DATA134125" localSheetId="15">#REF!</definedName>
    <definedName name="DATA134125" localSheetId="19">#REF!</definedName>
    <definedName name="DATA134125" localSheetId="20">#REF!</definedName>
    <definedName name="DATA134125" localSheetId="21">#REF!</definedName>
    <definedName name="DATA134125" localSheetId="22">#REF!</definedName>
    <definedName name="DATA134125" localSheetId="23">#REF!</definedName>
    <definedName name="DATA134125" localSheetId="24">#REF!</definedName>
    <definedName name="DATA134125" localSheetId="25">#REF!</definedName>
    <definedName name="DATA134125" localSheetId="26">#REF!</definedName>
    <definedName name="DATA134125" localSheetId="1">#REF!</definedName>
    <definedName name="DATA134125" localSheetId="7">#REF!</definedName>
    <definedName name="DATA134125" localSheetId="11">#REF!</definedName>
    <definedName name="DATA134125" localSheetId="9">#REF!</definedName>
    <definedName name="DATA134125" localSheetId="27">#REF!</definedName>
    <definedName name="DATA134125" localSheetId="14">#REF!</definedName>
    <definedName name="DATA134125" localSheetId="16">#REF!</definedName>
    <definedName name="DATA134125" localSheetId="13">#REF!</definedName>
    <definedName name="DATA134125" localSheetId="18">#REF!</definedName>
    <definedName name="DATA134125" localSheetId="2">#REF!</definedName>
    <definedName name="DATA134125" localSheetId="17">#REF!</definedName>
    <definedName name="DATA134125">#REF!</definedName>
    <definedName name="DATA134140" localSheetId="15">#REF!</definedName>
    <definedName name="DATA134140" localSheetId="19">#REF!</definedName>
    <definedName name="DATA134140" localSheetId="20">#REF!</definedName>
    <definedName name="DATA134140" localSheetId="21">#REF!</definedName>
    <definedName name="DATA134140" localSheetId="22">#REF!</definedName>
    <definedName name="DATA134140" localSheetId="23">#REF!</definedName>
    <definedName name="DATA134140" localSheetId="24">#REF!</definedName>
    <definedName name="DATA134140" localSheetId="25">#REF!</definedName>
    <definedName name="DATA134140" localSheetId="26">#REF!</definedName>
    <definedName name="DATA134140" localSheetId="1">#REF!</definedName>
    <definedName name="DATA134140" localSheetId="7">#REF!</definedName>
    <definedName name="DATA134140" localSheetId="11">#REF!</definedName>
    <definedName name="DATA134140" localSheetId="9">#REF!</definedName>
    <definedName name="DATA134140" localSheetId="27">#REF!</definedName>
    <definedName name="DATA134140" localSheetId="14">#REF!</definedName>
    <definedName name="DATA134140" localSheetId="16">#REF!</definedName>
    <definedName name="DATA134140" localSheetId="13">#REF!</definedName>
    <definedName name="DATA134140" localSheetId="18">#REF!</definedName>
    <definedName name="DATA134140" localSheetId="2">#REF!</definedName>
    <definedName name="DATA134140" localSheetId="17">#REF!</definedName>
    <definedName name="DATA134140">#REF!</definedName>
    <definedName name="DATA134160" localSheetId="15">#REF!</definedName>
    <definedName name="DATA134160" localSheetId="19">#REF!</definedName>
    <definedName name="DATA134160" localSheetId="20">#REF!</definedName>
    <definedName name="DATA134160" localSheetId="21">#REF!</definedName>
    <definedName name="DATA134160" localSheetId="22">#REF!</definedName>
    <definedName name="DATA134160" localSheetId="23">#REF!</definedName>
    <definedName name="DATA134160" localSheetId="24">#REF!</definedName>
    <definedName name="DATA134160" localSheetId="25">#REF!</definedName>
    <definedName name="DATA134160" localSheetId="26">#REF!</definedName>
    <definedName name="DATA134160" localSheetId="1">#REF!</definedName>
    <definedName name="DATA134160" localSheetId="7">#REF!</definedName>
    <definedName name="DATA134160" localSheetId="11">#REF!</definedName>
    <definedName name="DATA134160" localSheetId="9">#REF!</definedName>
    <definedName name="DATA134160" localSheetId="27">#REF!</definedName>
    <definedName name="DATA134160" localSheetId="14">#REF!</definedName>
    <definedName name="DATA134160" localSheetId="16">#REF!</definedName>
    <definedName name="DATA134160" localSheetId="13">#REF!</definedName>
    <definedName name="DATA134160" localSheetId="18">#REF!</definedName>
    <definedName name="DATA134160" localSheetId="2">#REF!</definedName>
    <definedName name="DATA134160" localSheetId="17">#REF!</definedName>
    <definedName name="DATA134160">#REF!</definedName>
    <definedName name="DATA134180" localSheetId="15">#REF!</definedName>
    <definedName name="DATA134180" localSheetId="19">#REF!</definedName>
    <definedName name="DATA134180" localSheetId="20">#REF!</definedName>
    <definedName name="DATA134180" localSheetId="21">#REF!</definedName>
    <definedName name="DATA134180" localSheetId="22">#REF!</definedName>
    <definedName name="DATA134180" localSheetId="23">#REF!</definedName>
    <definedName name="DATA134180" localSheetId="24">#REF!</definedName>
    <definedName name="DATA134180" localSheetId="25">#REF!</definedName>
    <definedName name="DATA134180" localSheetId="26">#REF!</definedName>
    <definedName name="DATA134180" localSheetId="1">#REF!</definedName>
    <definedName name="DATA134180" localSheetId="7">#REF!</definedName>
    <definedName name="DATA134180" localSheetId="11">#REF!</definedName>
    <definedName name="DATA134180" localSheetId="9">#REF!</definedName>
    <definedName name="DATA134180" localSheetId="27">#REF!</definedName>
    <definedName name="DATA134180" localSheetId="14">#REF!</definedName>
    <definedName name="DATA134180" localSheetId="16">#REF!</definedName>
    <definedName name="DATA134180" localSheetId="13">#REF!</definedName>
    <definedName name="DATA134180" localSheetId="18">#REF!</definedName>
    <definedName name="DATA134180" localSheetId="2">#REF!</definedName>
    <definedName name="DATA134180" localSheetId="17">#REF!</definedName>
    <definedName name="DATA134180">#REF!</definedName>
    <definedName name="DATA134200" localSheetId="15">#REF!</definedName>
    <definedName name="DATA134200" localSheetId="19">#REF!</definedName>
    <definedName name="DATA134200" localSheetId="20">#REF!</definedName>
    <definedName name="DATA134200" localSheetId="21">#REF!</definedName>
    <definedName name="DATA134200" localSheetId="22">#REF!</definedName>
    <definedName name="DATA134200" localSheetId="23">#REF!</definedName>
    <definedName name="DATA134200" localSheetId="24">#REF!</definedName>
    <definedName name="DATA134200" localSheetId="25">#REF!</definedName>
    <definedName name="DATA134200" localSheetId="26">#REF!</definedName>
    <definedName name="DATA134200" localSheetId="1">#REF!</definedName>
    <definedName name="DATA134200" localSheetId="7">#REF!</definedName>
    <definedName name="DATA134200" localSheetId="11">#REF!</definedName>
    <definedName name="DATA134200" localSheetId="9">#REF!</definedName>
    <definedName name="DATA134200" localSheetId="27">#REF!</definedName>
    <definedName name="DATA134200" localSheetId="14">#REF!</definedName>
    <definedName name="DATA134200" localSheetId="16">#REF!</definedName>
    <definedName name="DATA134200" localSheetId="13">#REF!</definedName>
    <definedName name="DATA134200" localSheetId="18">#REF!</definedName>
    <definedName name="DATA134200" localSheetId="2">#REF!</definedName>
    <definedName name="DATA134200" localSheetId="17">#REF!</definedName>
    <definedName name="DATA134200">#REF!</definedName>
    <definedName name="DATA134225" localSheetId="15">#REF!</definedName>
    <definedName name="DATA134225" localSheetId="19">#REF!</definedName>
    <definedName name="DATA134225" localSheetId="20">#REF!</definedName>
    <definedName name="DATA134225" localSheetId="21">#REF!</definedName>
    <definedName name="DATA134225" localSheetId="22">#REF!</definedName>
    <definedName name="DATA134225" localSheetId="23">#REF!</definedName>
    <definedName name="DATA134225" localSheetId="24">#REF!</definedName>
    <definedName name="DATA134225" localSheetId="25">#REF!</definedName>
    <definedName name="DATA134225" localSheetId="26">#REF!</definedName>
    <definedName name="DATA134225" localSheetId="1">#REF!</definedName>
    <definedName name="DATA134225" localSheetId="7">#REF!</definedName>
    <definedName name="DATA134225" localSheetId="11">#REF!</definedName>
    <definedName name="DATA134225" localSheetId="9">#REF!</definedName>
    <definedName name="DATA134225" localSheetId="27">#REF!</definedName>
    <definedName name="DATA134225" localSheetId="14">#REF!</definedName>
    <definedName name="DATA134225" localSheetId="16">#REF!</definedName>
    <definedName name="DATA134225" localSheetId="13">#REF!</definedName>
    <definedName name="DATA134225" localSheetId="18">#REF!</definedName>
    <definedName name="DATA134225" localSheetId="2">#REF!</definedName>
    <definedName name="DATA134225" localSheetId="17">#REF!</definedName>
    <definedName name="DATA134225">#REF!</definedName>
    <definedName name="DATA134250" localSheetId="15">#REF!</definedName>
    <definedName name="DATA134250" localSheetId="19">#REF!</definedName>
    <definedName name="DATA134250" localSheetId="20">#REF!</definedName>
    <definedName name="DATA134250" localSheetId="21">#REF!</definedName>
    <definedName name="DATA134250" localSheetId="22">#REF!</definedName>
    <definedName name="DATA134250" localSheetId="23">#REF!</definedName>
    <definedName name="DATA134250" localSheetId="24">#REF!</definedName>
    <definedName name="DATA134250" localSheetId="25">#REF!</definedName>
    <definedName name="DATA134250" localSheetId="26">#REF!</definedName>
    <definedName name="DATA134250" localSheetId="1">#REF!</definedName>
    <definedName name="DATA134250" localSheetId="7">#REF!</definedName>
    <definedName name="DATA134250" localSheetId="11">#REF!</definedName>
    <definedName name="DATA134250" localSheetId="9">#REF!</definedName>
    <definedName name="DATA134250" localSheetId="27">#REF!</definedName>
    <definedName name="DATA134250" localSheetId="14">#REF!</definedName>
    <definedName name="DATA134250" localSheetId="16">#REF!</definedName>
    <definedName name="DATA134250" localSheetId="13">#REF!</definedName>
    <definedName name="DATA134250" localSheetId="18">#REF!</definedName>
    <definedName name="DATA134250" localSheetId="2">#REF!</definedName>
    <definedName name="DATA134250" localSheetId="17">#REF!</definedName>
    <definedName name="DATA134250">#REF!</definedName>
    <definedName name="DATA134280" localSheetId="15">#REF!</definedName>
    <definedName name="DATA134280" localSheetId="19">#REF!</definedName>
    <definedName name="DATA134280" localSheetId="20">#REF!</definedName>
    <definedName name="DATA134280" localSheetId="21">#REF!</definedName>
    <definedName name="DATA134280" localSheetId="22">#REF!</definedName>
    <definedName name="DATA134280" localSheetId="23">#REF!</definedName>
    <definedName name="DATA134280" localSheetId="24">#REF!</definedName>
    <definedName name="DATA134280" localSheetId="25">#REF!</definedName>
    <definedName name="DATA134280" localSheetId="26">#REF!</definedName>
    <definedName name="DATA134280" localSheetId="1">#REF!</definedName>
    <definedName name="DATA134280" localSheetId="7">#REF!</definedName>
    <definedName name="DATA134280" localSheetId="11">#REF!</definedName>
    <definedName name="DATA134280" localSheetId="9">#REF!</definedName>
    <definedName name="DATA134280" localSheetId="27">#REF!</definedName>
    <definedName name="DATA134280" localSheetId="14">#REF!</definedName>
    <definedName name="DATA134280" localSheetId="16">#REF!</definedName>
    <definedName name="DATA134280" localSheetId="13">#REF!</definedName>
    <definedName name="DATA134280" localSheetId="18">#REF!</definedName>
    <definedName name="DATA134280" localSheetId="2">#REF!</definedName>
    <definedName name="DATA134280" localSheetId="17">#REF!</definedName>
    <definedName name="DATA134280">#REF!</definedName>
    <definedName name="DATA134315" localSheetId="15">#REF!</definedName>
    <definedName name="DATA134315" localSheetId="19">#REF!</definedName>
    <definedName name="DATA134315" localSheetId="20">#REF!</definedName>
    <definedName name="DATA134315" localSheetId="21">#REF!</definedName>
    <definedName name="DATA134315" localSheetId="22">#REF!</definedName>
    <definedName name="DATA134315" localSheetId="23">#REF!</definedName>
    <definedName name="DATA134315" localSheetId="24">#REF!</definedName>
    <definedName name="DATA134315" localSheetId="25">#REF!</definedName>
    <definedName name="DATA134315" localSheetId="26">#REF!</definedName>
    <definedName name="DATA134315" localSheetId="1">#REF!</definedName>
    <definedName name="DATA134315" localSheetId="7">#REF!</definedName>
    <definedName name="DATA134315" localSheetId="11">#REF!</definedName>
    <definedName name="DATA134315" localSheetId="9">#REF!</definedName>
    <definedName name="DATA134315" localSheetId="27">#REF!</definedName>
    <definedName name="DATA134315" localSheetId="14">#REF!</definedName>
    <definedName name="DATA134315" localSheetId="16">#REF!</definedName>
    <definedName name="DATA134315" localSheetId="13">#REF!</definedName>
    <definedName name="DATA134315" localSheetId="18">#REF!</definedName>
    <definedName name="DATA134315" localSheetId="2">#REF!</definedName>
    <definedName name="DATA134315" localSheetId="17">#REF!</definedName>
    <definedName name="DATA134315">#REF!</definedName>
    <definedName name="DATA134355" localSheetId="15">#REF!</definedName>
    <definedName name="DATA134355" localSheetId="19">#REF!</definedName>
    <definedName name="DATA134355" localSheetId="20">#REF!</definedName>
    <definedName name="DATA134355" localSheetId="21">#REF!</definedName>
    <definedName name="DATA134355" localSheetId="22">#REF!</definedName>
    <definedName name="DATA134355" localSheetId="23">#REF!</definedName>
    <definedName name="DATA134355" localSheetId="24">#REF!</definedName>
    <definedName name="DATA134355" localSheetId="25">#REF!</definedName>
    <definedName name="DATA134355" localSheetId="26">#REF!</definedName>
    <definedName name="DATA134355" localSheetId="1">#REF!</definedName>
    <definedName name="DATA134355" localSheetId="7">#REF!</definedName>
    <definedName name="DATA134355" localSheetId="11">#REF!</definedName>
    <definedName name="DATA134355" localSheetId="9">#REF!</definedName>
    <definedName name="DATA134355" localSheetId="27">#REF!</definedName>
    <definedName name="DATA134355" localSheetId="14">#REF!</definedName>
    <definedName name="DATA134355" localSheetId="16">#REF!</definedName>
    <definedName name="DATA134355" localSheetId="13">#REF!</definedName>
    <definedName name="DATA134355" localSheetId="18">#REF!</definedName>
    <definedName name="DATA134355" localSheetId="2">#REF!</definedName>
    <definedName name="DATA134355" localSheetId="17">#REF!</definedName>
    <definedName name="DATA134355">#REF!</definedName>
    <definedName name="DATA134400" localSheetId="15">#REF!</definedName>
    <definedName name="DATA134400" localSheetId="19">#REF!</definedName>
    <definedName name="DATA134400" localSheetId="20">#REF!</definedName>
    <definedName name="DATA134400" localSheetId="21">#REF!</definedName>
    <definedName name="DATA134400" localSheetId="22">#REF!</definedName>
    <definedName name="DATA134400" localSheetId="23">#REF!</definedName>
    <definedName name="DATA134400" localSheetId="24">#REF!</definedName>
    <definedName name="DATA134400" localSheetId="25">#REF!</definedName>
    <definedName name="DATA134400" localSheetId="26">#REF!</definedName>
    <definedName name="DATA134400" localSheetId="1">#REF!</definedName>
    <definedName name="DATA134400" localSheetId="7">#REF!</definedName>
    <definedName name="DATA134400" localSheetId="11">#REF!</definedName>
    <definedName name="DATA134400" localSheetId="9">#REF!</definedName>
    <definedName name="DATA134400" localSheetId="27">#REF!</definedName>
    <definedName name="DATA134400" localSheetId="14">#REF!</definedName>
    <definedName name="DATA134400" localSheetId="16">#REF!</definedName>
    <definedName name="DATA134400" localSheetId="13">#REF!</definedName>
    <definedName name="DATA134400" localSheetId="18">#REF!</definedName>
    <definedName name="DATA134400" localSheetId="2">#REF!</definedName>
    <definedName name="DATA134400" localSheetId="17">#REF!</definedName>
    <definedName name="DATA134400">#REF!</definedName>
    <definedName name="DATA13450" localSheetId="15">#REF!</definedName>
    <definedName name="DATA13450" localSheetId="19">#REF!</definedName>
    <definedName name="DATA13450" localSheetId="20">#REF!</definedName>
    <definedName name="DATA13450" localSheetId="21">#REF!</definedName>
    <definedName name="DATA13450" localSheetId="22">#REF!</definedName>
    <definedName name="DATA13450" localSheetId="23">#REF!</definedName>
    <definedName name="DATA13450" localSheetId="24">#REF!</definedName>
    <definedName name="DATA13450" localSheetId="25">#REF!</definedName>
    <definedName name="DATA13450" localSheetId="26">#REF!</definedName>
    <definedName name="DATA13450" localSheetId="1">#REF!</definedName>
    <definedName name="DATA13450" localSheetId="7">#REF!</definedName>
    <definedName name="DATA13450" localSheetId="11">#REF!</definedName>
    <definedName name="DATA13450" localSheetId="9">#REF!</definedName>
    <definedName name="DATA13450" localSheetId="27">#REF!</definedName>
    <definedName name="DATA13450" localSheetId="14">#REF!</definedName>
    <definedName name="DATA13450" localSheetId="16">#REF!</definedName>
    <definedName name="DATA13450" localSheetId="13">#REF!</definedName>
    <definedName name="DATA13450" localSheetId="18">#REF!</definedName>
    <definedName name="DATA13450" localSheetId="2">#REF!</definedName>
    <definedName name="DATA13450" localSheetId="17">#REF!</definedName>
    <definedName name="DATA13450">#REF!</definedName>
    <definedName name="DATA13463" localSheetId="15">#REF!</definedName>
    <definedName name="DATA13463" localSheetId="19">#REF!</definedName>
    <definedName name="DATA13463" localSheetId="20">#REF!</definedName>
    <definedName name="DATA13463" localSheetId="21">#REF!</definedName>
    <definedName name="DATA13463" localSheetId="22">#REF!</definedName>
    <definedName name="DATA13463" localSheetId="23">#REF!</definedName>
    <definedName name="DATA13463" localSheetId="24">#REF!</definedName>
    <definedName name="DATA13463" localSheetId="25">#REF!</definedName>
    <definedName name="DATA13463" localSheetId="26">#REF!</definedName>
    <definedName name="DATA13463" localSheetId="1">#REF!</definedName>
    <definedName name="DATA13463" localSheetId="7">#REF!</definedName>
    <definedName name="DATA13463" localSheetId="11">#REF!</definedName>
    <definedName name="DATA13463" localSheetId="9">#REF!</definedName>
    <definedName name="DATA13463" localSheetId="27">#REF!</definedName>
    <definedName name="DATA13463" localSheetId="14">#REF!</definedName>
    <definedName name="DATA13463" localSheetId="16">#REF!</definedName>
    <definedName name="DATA13463" localSheetId="13">#REF!</definedName>
    <definedName name="DATA13463" localSheetId="18">#REF!</definedName>
    <definedName name="DATA13463" localSheetId="2">#REF!</definedName>
    <definedName name="DATA13463" localSheetId="17">#REF!</definedName>
    <definedName name="DATA13463">#REF!</definedName>
    <definedName name="DATA13475" localSheetId="15">#REF!</definedName>
    <definedName name="DATA13475" localSheetId="19">#REF!</definedName>
    <definedName name="DATA13475" localSheetId="20">#REF!</definedName>
    <definedName name="DATA13475" localSheetId="21">#REF!</definedName>
    <definedName name="DATA13475" localSheetId="22">#REF!</definedName>
    <definedName name="DATA13475" localSheetId="23">#REF!</definedName>
    <definedName name="DATA13475" localSheetId="24">#REF!</definedName>
    <definedName name="DATA13475" localSheetId="25">#REF!</definedName>
    <definedName name="DATA13475" localSheetId="26">#REF!</definedName>
    <definedName name="DATA13475" localSheetId="1">#REF!</definedName>
    <definedName name="DATA13475" localSheetId="7">#REF!</definedName>
    <definedName name="DATA13475" localSheetId="11">#REF!</definedName>
    <definedName name="DATA13475" localSheetId="9">#REF!</definedName>
    <definedName name="DATA13475" localSheetId="27">#REF!</definedName>
    <definedName name="DATA13475" localSheetId="14">#REF!</definedName>
    <definedName name="DATA13475" localSheetId="16">#REF!</definedName>
    <definedName name="DATA13475" localSheetId="13">#REF!</definedName>
    <definedName name="DATA13475" localSheetId="18">#REF!</definedName>
    <definedName name="DATA13475" localSheetId="2">#REF!</definedName>
    <definedName name="DATA13475" localSheetId="17">#REF!</definedName>
    <definedName name="DATA13475">#REF!</definedName>
    <definedName name="DATA13490" localSheetId="15">#REF!</definedName>
    <definedName name="DATA13490" localSheetId="19">#REF!</definedName>
    <definedName name="DATA13490" localSheetId="20">#REF!</definedName>
    <definedName name="DATA13490" localSheetId="21">#REF!</definedName>
    <definedName name="DATA13490" localSheetId="22">#REF!</definedName>
    <definedName name="DATA13490" localSheetId="23">#REF!</definedName>
    <definedName name="DATA13490" localSheetId="24">#REF!</definedName>
    <definedName name="DATA13490" localSheetId="25">#REF!</definedName>
    <definedName name="DATA13490" localSheetId="26">#REF!</definedName>
    <definedName name="DATA13490" localSheetId="1">#REF!</definedName>
    <definedName name="DATA13490" localSheetId="7">#REF!</definedName>
    <definedName name="DATA13490" localSheetId="11">#REF!</definedName>
    <definedName name="DATA13490" localSheetId="9">#REF!</definedName>
    <definedName name="DATA13490" localSheetId="27">#REF!</definedName>
    <definedName name="DATA13490" localSheetId="14">#REF!</definedName>
    <definedName name="DATA13490" localSheetId="16">#REF!</definedName>
    <definedName name="DATA13490" localSheetId="13">#REF!</definedName>
    <definedName name="DATA13490" localSheetId="18">#REF!</definedName>
    <definedName name="DATA13490" localSheetId="2">#REF!</definedName>
    <definedName name="DATA13490" localSheetId="17">#REF!</definedName>
    <definedName name="DATA13490">#REF!</definedName>
    <definedName name="DATA135110" localSheetId="15">#REF!</definedName>
    <definedName name="DATA135110" localSheetId="19">#REF!</definedName>
    <definedName name="DATA135110" localSheetId="20">#REF!</definedName>
    <definedName name="DATA135110" localSheetId="21">#REF!</definedName>
    <definedName name="DATA135110" localSheetId="22">#REF!</definedName>
    <definedName name="DATA135110" localSheetId="23">#REF!</definedName>
    <definedName name="DATA135110" localSheetId="24">#REF!</definedName>
    <definedName name="DATA135110" localSheetId="25">#REF!</definedName>
    <definedName name="DATA135110" localSheetId="26">#REF!</definedName>
    <definedName name="DATA135110" localSheetId="1">#REF!</definedName>
    <definedName name="DATA135110" localSheetId="7">#REF!</definedName>
    <definedName name="DATA135110" localSheetId="11">#REF!</definedName>
    <definedName name="DATA135110" localSheetId="9">#REF!</definedName>
    <definedName name="DATA135110" localSheetId="27">#REF!</definedName>
    <definedName name="DATA135110" localSheetId="14">#REF!</definedName>
    <definedName name="DATA135110" localSheetId="16">#REF!</definedName>
    <definedName name="DATA135110" localSheetId="13">#REF!</definedName>
    <definedName name="DATA135110" localSheetId="18">#REF!</definedName>
    <definedName name="DATA135110" localSheetId="2">#REF!</definedName>
    <definedName name="DATA135110" localSheetId="17">#REF!</definedName>
    <definedName name="DATA135110">#REF!</definedName>
    <definedName name="DATA135125" localSheetId="15">#REF!</definedName>
    <definedName name="DATA135125" localSheetId="19">#REF!</definedName>
    <definedName name="DATA135125" localSheetId="20">#REF!</definedName>
    <definedName name="DATA135125" localSheetId="21">#REF!</definedName>
    <definedName name="DATA135125" localSheetId="22">#REF!</definedName>
    <definedName name="DATA135125" localSheetId="23">#REF!</definedName>
    <definedName name="DATA135125" localSheetId="24">#REF!</definedName>
    <definedName name="DATA135125" localSheetId="25">#REF!</definedName>
    <definedName name="DATA135125" localSheetId="26">#REF!</definedName>
    <definedName name="DATA135125" localSheetId="1">#REF!</definedName>
    <definedName name="DATA135125" localSheetId="7">#REF!</definedName>
    <definedName name="DATA135125" localSheetId="11">#REF!</definedName>
    <definedName name="DATA135125" localSheetId="9">#REF!</definedName>
    <definedName name="DATA135125" localSheetId="27">#REF!</definedName>
    <definedName name="DATA135125" localSheetId="14">#REF!</definedName>
    <definedName name="DATA135125" localSheetId="16">#REF!</definedName>
    <definedName name="DATA135125" localSheetId="13">#REF!</definedName>
    <definedName name="DATA135125" localSheetId="18">#REF!</definedName>
    <definedName name="DATA135125" localSheetId="2">#REF!</definedName>
    <definedName name="DATA135125" localSheetId="17">#REF!</definedName>
    <definedName name="DATA135125">#REF!</definedName>
    <definedName name="DATA135140" localSheetId="15">#REF!</definedName>
    <definedName name="DATA135140" localSheetId="19">#REF!</definedName>
    <definedName name="DATA135140" localSheetId="20">#REF!</definedName>
    <definedName name="DATA135140" localSheetId="21">#REF!</definedName>
    <definedName name="DATA135140" localSheetId="22">#REF!</definedName>
    <definedName name="DATA135140" localSheetId="23">#REF!</definedName>
    <definedName name="DATA135140" localSheetId="24">#REF!</definedName>
    <definedName name="DATA135140" localSheetId="25">#REF!</definedName>
    <definedName name="DATA135140" localSheetId="26">#REF!</definedName>
    <definedName name="DATA135140" localSheetId="1">#REF!</definedName>
    <definedName name="DATA135140" localSheetId="7">#REF!</definedName>
    <definedName name="DATA135140" localSheetId="11">#REF!</definedName>
    <definedName name="DATA135140" localSheetId="9">#REF!</definedName>
    <definedName name="DATA135140" localSheetId="27">#REF!</definedName>
    <definedName name="DATA135140" localSheetId="14">#REF!</definedName>
    <definedName name="DATA135140" localSheetId="16">#REF!</definedName>
    <definedName name="DATA135140" localSheetId="13">#REF!</definedName>
    <definedName name="DATA135140" localSheetId="18">#REF!</definedName>
    <definedName name="DATA135140" localSheetId="2">#REF!</definedName>
    <definedName name="DATA135140" localSheetId="17">#REF!</definedName>
    <definedName name="DATA135140">#REF!</definedName>
    <definedName name="DATA135160" localSheetId="15">#REF!</definedName>
    <definedName name="DATA135160" localSheetId="19">#REF!</definedName>
    <definedName name="DATA135160" localSheetId="20">#REF!</definedName>
    <definedName name="DATA135160" localSheetId="21">#REF!</definedName>
    <definedName name="DATA135160" localSheetId="22">#REF!</definedName>
    <definedName name="DATA135160" localSheetId="23">#REF!</definedName>
    <definedName name="DATA135160" localSheetId="24">#REF!</definedName>
    <definedName name="DATA135160" localSheetId="25">#REF!</definedName>
    <definedName name="DATA135160" localSheetId="26">#REF!</definedName>
    <definedName name="DATA135160" localSheetId="1">#REF!</definedName>
    <definedName name="DATA135160" localSheetId="7">#REF!</definedName>
    <definedName name="DATA135160" localSheetId="11">#REF!</definedName>
    <definedName name="DATA135160" localSheetId="9">#REF!</definedName>
    <definedName name="DATA135160" localSheetId="27">#REF!</definedName>
    <definedName name="DATA135160" localSheetId="14">#REF!</definedName>
    <definedName name="DATA135160" localSheetId="16">#REF!</definedName>
    <definedName name="DATA135160" localSheetId="13">#REF!</definedName>
    <definedName name="DATA135160" localSheetId="18">#REF!</definedName>
    <definedName name="DATA135160" localSheetId="2">#REF!</definedName>
    <definedName name="DATA135160" localSheetId="17">#REF!</definedName>
    <definedName name="DATA135160">#REF!</definedName>
    <definedName name="DATA135180" localSheetId="15">#REF!</definedName>
    <definedName name="DATA135180" localSheetId="19">#REF!</definedName>
    <definedName name="DATA135180" localSheetId="20">#REF!</definedName>
    <definedName name="DATA135180" localSheetId="21">#REF!</definedName>
    <definedName name="DATA135180" localSheetId="22">#REF!</definedName>
    <definedName name="DATA135180" localSheetId="23">#REF!</definedName>
    <definedName name="DATA135180" localSheetId="24">#REF!</definedName>
    <definedName name="DATA135180" localSheetId="25">#REF!</definedName>
    <definedName name="DATA135180" localSheetId="26">#REF!</definedName>
    <definedName name="DATA135180" localSheetId="1">#REF!</definedName>
    <definedName name="DATA135180" localSheetId="7">#REF!</definedName>
    <definedName name="DATA135180" localSheetId="11">#REF!</definedName>
    <definedName name="DATA135180" localSheetId="9">#REF!</definedName>
    <definedName name="DATA135180" localSheetId="27">#REF!</definedName>
    <definedName name="DATA135180" localSheetId="14">#REF!</definedName>
    <definedName name="DATA135180" localSheetId="16">#REF!</definedName>
    <definedName name="DATA135180" localSheetId="13">#REF!</definedName>
    <definedName name="DATA135180" localSheetId="18">#REF!</definedName>
    <definedName name="DATA135180" localSheetId="2">#REF!</definedName>
    <definedName name="DATA135180" localSheetId="17">#REF!</definedName>
    <definedName name="DATA135180">#REF!</definedName>
    <definedName name="DATA135200" localSheetId="15">#REF!</definedName>
    <definedName name="DATA135200" localSheetId="19">#REF!</definedName>
    <definedName name="DATA135200" localSheetId="20">#REF!</definedName>
    <definedName name="DATA135200" localSheetId="21">#REF!</definedName>
    <definedName name="DATA135200" localSheetId="22">#REF!</definedName>
    <definedName name="DATA135200" localSheetId="23">#REF!</definedName>
    <definedName name="DATA135200" localSheetId="24">#REF!</definedName>
    <definedName name="DATA135200" localSheetId="25">#REF!</definedName>
    <definedName name="DATA135200" localSheetId="26">#REF!</definedName>
    <definedName name="DATA135200" localSheetId="1">#REF!</definedName>
    <definedName name="DATA135200" localSheetId="7">#REF!</definedName>
    <definedName name="DATA135200" localSheetId="11">#REF!</definedName>
    <definedName name="DATA135200" localSheetId="9">#REF!</definedName>
    <definedName name="DATA135200" localSheetId="27">#REF!</definedName>
    <definedName name="DATA135200" localSheetId="14">#REF!</definedName>
    <definedName name="DATA135200" localSheetId="16">#REF!</definedName>
    <definedName name="DATA135200" localSheetId="13">#REF!</definedName>
    <definedName name="DATA135200" localSheetId="18">#REF!</definedName>
    <definedName name="DATA135200" localSheetId="2">#REF!</definedName>
    <definedName name="DATA135200" localSheetId="17">#REF!</definedName>
    <definedName name="DATA135200">#REF!</definedName>
    <definedName name="DATA135225" localSheetId="15">#REF!</definedName>
    <definedName name="DATA135225" localSheetId="19">#REF!</definedName>
    <definedName name="DATA135225" localSheetId="20">#REF!</definedName>
    <definedName name="DATA135225" localSheetId="21">#REF!</definedName>
    <definedName name="DATA135225" localSheetId="22">#REF!</definedName>
    <definedName name="DATA135225" localSheetId="23">#REF!</definedName>
    <definedName name="DATA135225" localSheetId="24">#REF!</definedName>
    <definedName name="DATA135225" localSheetId="25">#REF!</definedName>
    <definedName name="DATA135225" localSheetId="26">#REF!</definedName>
    <definedName name="DATA135225" localSheetId="1">#REF!</definedName>
    <definedName name="DATA135225" localSheetId="7">#REF!</definedName>
    <definedName name="DATA135225" localSheetId="11">#REF!</definedName>
    <definedName name="DATA135225" localSheetId="9">#REF!</definedName>
    <definedName name="DATA135225" localSheetId="27">#REF!</definedName>
    <definedName name="DATA135225" localSheetId="14">#REF!</definedName>
    <definedName name="DATA135225" localSheetId="16">#REF!</definedName>
    <definedName name="DATA135225" localSheetId="13">#REF!</definedName>
    <definedName name="DATA135225" localSheetId="18">#REF!</definedName>
    <definedName name="DATA135225" localSheetId="2">#REF!</definedName>
    <definedName name="DATA135225" localSheetId="17">#REF!</definedName>
    <definedName name="DATA135225">#REF!</definedName>
    <definedName name="DATA135250" localSheetId="15">#REF!</definedName>
    <definedName name="DATA135250" localSheetId="19">#REF!</definedName>
    <definedName name="DATA135250" localSheetId="20">#REF!</definedName>
    <definedName name="DATA135250" localSheetId="21">#REF!</definedName>
    <definedName name="DATA135250" localSheetId="22">#REF!</definedName>
    <definedName name="DATA135250" localSheetId="23">#REF!</definedName>
    <definedName name="DATA135250" localSheetId="24">#REF!</definedName>
    <definedName name="DATA135250" localSheetId="25">#REF!</definedName>
    <definedName name="DATA135250" localSheetId="26">#REF!</definedName>
    <definedName name="DATA135250" localSheetId="1">#REF!</definedName>
    <definedName name="DATA135250" localSheetId="7">#REF!</definedName>
    <definedName name="DATA135250" localSheetId="11">#REF!</definedName>
    <definedName name="DATA135250" localSheetId="9">#REF!</definedName>
    <definedName name="DATA135250" localSheetId="27">#REF!</definedName>
    <definedName name="DATA135250" localSheetId="14">#REF!</definedName>
    <definedName name="DATA135250" localSheetId="16">#REF!</definedName>
    <definedName name="DATA135250" localSheetId="13">#REF!</definedName>
    <definedName name="DATA135250" localSheetId="18">#REF!</definedName>
    <definedName name="DATA135250" localSheetId="2">#REF!</definedName>
    <definedName name="DATA135250" localSheetId="17">#REF!</definedName>
    <definedName name="DATA135250">#REF!</definedName>
    <definedName name="DATA135280" localSheetId="15">#REF!</definedName>
    <definedName name="DATA135280" localSheetId="19">#REF!</definedName>
    <definedName name="DATA135280" localSheetId="20">#REF!</definedName>
    <definedName name="DATA135280" localSheetId="21">#REF!</definedName>
    <definedName name="DATA135280" localSheetId="22">#REF!</definedName>
    <definedName name="DATA135280" localSheetId="23">#REF!</definedName>
    <definedName name="DATA135280" localSheetId="24">#REF!</definedName>
    <definedName name="DATA135280" localSheetId="25">#REF!</definedName>
    <definedName name="DATA135280" localSheetId="26">#REF!</definedName>
    <definedName name="DATA135280" localSheetId="1">#REF!</definedName>
    <definedName name="DATA135280" localSheetId="7">#REF!</definedName>
    <definedName name="DATA135280" localSheetId="11">#REF!</definedName>
    <definedName name="DATA135280" localSheetId="9">#REF!</definedName>
    <definedName name="DATA135280" localSheetId="27">#REF!</definedName>
    <definedName name="DATA135280" localSheetId="14">#REF!</definedName>
    <definedName name="DATA135280" localSheetId="16">#REF!</definedName>
    <definedName name="DATA135280" localSheetId="13">#REF!</definedName>
    <definedName name="DATA135280" localSheetId="18">#REF!</definedName>
    <definedName name="DATA135280" localSheetId="2">#REF!</definedName>
    <definedName name="DATA135280" localSheetId="17">#REF!</definedName>
    <definedName name="DATA135280">#REF!</definedName>
    <definedName name="DATA135315" localSheetId="15">#REF!</definedName>
    <definedName name="DATA135315" localSheetId="19">#REF!</definedName>
    <definedName name="DATA135315" localSheetId="20">#REF!</definedName>
    <definedName name="DATA135315" localSheetId="21">#REF!</definedName>
    <definedName name="DATA135315" localSheetId="22">#REF!</definedName>
    <definedName name="DATA135315" localSheetId="23">#REF!</definedName>
    <definedName name="DATA135315" localSheetId="24">#REF!</definedName>
    <definedName name="DATA135315" localSheetId="25">#REF!</definedName>
    <definedName name="DATA135315" localSheetId="26">#REF!</definedName>
    <definedName name="DATA135315" localSheetId="1">#REF!</definedName>
    <definedName name="DATA135315" localSheetId="7">#REF!</definedName>
    <definedName name="DATA135315" localSheetId="11">#REF!</definedName>
    <definedName name="DATA135315" localSheetId="9">#REF!</definedName>
    <definedName name="DATA135315" localSheetId="27">#REF!</definedName>
    <definedName name="DATA135315" localSheetId="14">#REF!</definedName>
    <definedName name="DATA135315" localSheetId="16">#REF!</definedName>
    <definedName name="DATA135315" localSheetId="13">#REF!</definedName>
    <definedName name="DATA135315" localSheetId="18">#REF!</definedName>
    <definedName name="DATA135315" localSheetId="2">#REF!</definedName>
    <definedName name="DATA135315" localSheetId="17">#REF!</definedName>
    <definedName name="DATA135315">#REF!</definedName>
    <definedName name="DATA135355" localSheetId="15">#REF!</definedName>
    <definedName name="DATA135355" localSheetId="19">#REF!</definedName>
    <definedName name="DATA135355" localSheetId="20">#REF!</definedName>
    <definedName name="DATA135355" localSheetId="21">#REF!</definedName>
    <definedName name="DATA135355" localSheetId="22">#REF!</definedName>
    <definedName name="DATA135355" localSheetId="23">#REF!</definedName>
    <definedName name="DATA135355" localSheetId="24">#REF!</definedName>
    <definedName name="DATA135355" localSheetId="25">#REF!</definedName>
    <definedName name="DATA135355" localSheetId="26">#REF!</definedName>
    <definedName name="DATA135355" localSheetId="1">#REF!</definedName>
    <definedName name="DATA135355" localSheetId="7">#REF!</definedName>
    <definedName name="DATA135355" localSheetId="11">#REF!</definedName>
    <definedName name="DATA135355" localSheetId="9">#REF!</definedName>
    <definedName name="DATA135355" localSheetId="27">#REF!</definedName>
    <definedName name="DATA135355" localSheetId="14">#REF!</definedName>
    <definedName name="DATA135355" localSheetId="16">#REF!</definedName>
    <definedName name="DATA135355" localSheetId="13">#REF!</definedName>
    <definedName name="DATA135355" localSheetId="18">#REF!</definedName>
    <definedName name="DATA135355" localSheetId="2">#REF!</definedName>
    <definedName name="DATA135355" localSheetId="17">#REF!</definedName>
    <definedName name="DATA135355">#REF!</definedName>
    <definedName name="DATA135400" localSheetId="15">#REF!</definedName>
    <definedName name="DATA135400" localSheetId="19">#REF!</definedName>
    <definedName name="DATA135400" localSheetId="20">#REF!</definedName>
    <definedName name="DATA135400" localSheetId="21">#REF!</definedName>
    <definedName name="DATA135400" localSheetId="22">#REF!</definedName>
    <definedName name="DATA135400" localSheetId="23">#REF!</definedName>
    <definedName name="DATA135400" localSheetId="24">#REF!</definedName>
    <definedName name="DATA135400" localSheetId="25">#REF!</definedName>
    <definedName name="DATA135400" localSheetId="26">#REF!</definedName>
    <definedName name="DATA135400" localSheetId="1">#REF!</definedName>
    <definedName name="DATA135400" localSheetId="7">#REF!</definedName>
    <definedName name="DATA135400" localSheetId="11">#REF!</definedName>
    <definedName name="DATA135400" localSheetId="9">#REF!</definedName>
    <definedName name="DATA135400" localSheetId="27">#REF!</definedName>
    <definedName name="DATA135400" localSheetId="14">#REF!</definedName>
    <definedName name="DATA135400" localSheetId="16">#REF!</definedName>
    <definedName name="DATA135400" localSheetId="13">#REF!</definedName>
    <definedName name="DATA135400" localSheetId="18">#REF!</definedName>
    <definedName name="DATA135400" localSheetId="2">#REF!</definedName>
    <definedName name="DATA135400" localSheetId="17">#REF!</definedName>
    <definedName name="DATA135400">#REF!</definedName>
    <definedName name="DATA13550" localSheetId="15">#REF!</definedName>
    <definedName name="DATA13550" localSheetId="19">#REF!</definedName>
    <definedName name="DATA13550" localSheetId="20">#REF!</definedName>
    <definedName name="DATA13550" localSheetId="21">#REF!</definedName>
    <definedName name="DATA13550" localSheetId="22">#REF!</definedName>
    <definedName name="DATA13550" localSheetId="23">#REF!</definedName>
    <definedName name="DATA13550" localSheetId="24">#REF!</definedName>
    <definedName name="DATA13550" localSheetId="25">#REF!</definedName>
    <definedName name="DATA13550" localSheetId="26">#REF!</definedName>
    <definedName name="DATA13550" localSheetId="1">#REF!</definedName>
    <definedName name="DATA13550" localSheetId="7">#REF!</definedName>
    <definedName name="DATA13550" localSheetId="11">#REF!</definedName>
    <definedName name="DATA13550" localSheetId="9">#REF!</definedName>
    <definedName name="DATA13550" localSheetId="27">#REF!</definedName>
    <definedName name="DATA13550" localSheetId="14">#REF!</definedName>
    <definedName name="DATA13550" localSheetId="16">#REF!</definedName>
    <definedName name="DATA13550" localSheetId="13">#REF!</definedName>
    <definedName name="DATA13550" localSheetId="18">#REF!</definedName>
    <definedName name="DATA13550" localSheetId="2">#REF!</definedName>
    <definedName name="DATA13550" localSheetId="17">#REF!</definedName>
    <definedName name="DATA13550">#REF!</definedName>
    <definedName name="DATA13563" localSheetId="15">#REF!</definedName>
    <definedName name="DATA13563" localSheetId="19">#REF!</definedName>
    <definedName name="DATA13563" localSheetId="20">#REF!</definedName>
    <definedName name="DATA13563" localSheetId="21">#REF!</definedName>
    <definedName name="DATA13563" localSheetId="22">#REF!</definedName>
    <definedName name="DATA13563" localSheetId="23">#REF!</definedName>
    <definedName name="DATA13563" localSheetId="24">#REF!</definedName>
    <definedName name="DATA13563" localSheetId="25">#REF!</definedName>
    <definedName name="DATA13563" localSheetId="26">#REF!</definedName>
    <definedName name="DATA13563" localSheetId="1">#REF!</definedName>
    <definedName name="DATA13563" localSheetId="7">#REF!</definedName>
    <definedName name="DATA13563" localSheetId="11">#REF!</definedName>
    <definedName name="DATA13563" localSheetId="9">#REF!</definedName>
    <definedName name="DATA13563" localSheetId="27">#REF!</definedName>
    <definedName name="DATA13563" localSheetId="14">#REF!</definedName>
    <definedName name="DATA13563" localSheetId="16">#REF!</definedName>
    <definedName name="DATA13563" localSheetId="13">#REF!</definedName>
    <definedName name="DATA13563" localSheetId="18">#REF!</definedName>
    <definedName name="DATA13563" localSheetId="2">#REF!</definedName>
    <definedName name="DATA13563" localSheetId="17">#REF!</definedName>
    <definedName name="DATA13563">#REF!</definedName>
    <definedName name="DATA13575" localSheetId="15">#REF!</definedName>
    <definedName name="DATA13575" localSheetId="19">#REF!</definedName>
    <definedName name="DATA13575" localSheetId="20">#REF!</definedName>
    <definedName name="DATA13575" localSheetId="21">#REF!</definedName>
    <definedName name="DATA13575" localSheetId="22">#REF!</definedName>
    <definedName name="DATA13575" localSheetId="23">#REF!</definedName>
    <definedName name="DATA13575" localSheetId="24">#REF!</definedName>
    <definedName name="DATA13575" localSheetId="25">#REF!</definedName>
    <definedName name="DATA13575" localSheetId="26">#REF!</definedName>
    <definedName name="DATA13575" localSheetId="1">#REF!</definedName>
    <definedName name="DATA13575" localSheetId="7">#REF!</definedName>
    <definedName name="DATA13575" localSheetId="11">#REF!</definedName>
    <definedName name="DATA13575" localSheetId="9">#REF!</definedName>
    <definedName name="DATA13575" localSheetId="27">#REF!</definedName>
    <definedName name="DATA13575" localSheetId="14">#REF!</definedName>
    <definedName name="DATA13575" localSheetId="16">#REF!</definedName>
    <definedName name="DATA13575" localSheetId="13">#REF!</definedName>
    <definedName name="DATA13575" localSheetId="18">#REF!</definedName>
    <definedName name="DATA13575" localSheetId="2">#REF!</definedName>
    <definedName name="DATA13575" localSheetId="17">#REF!</definedName>
    <definedName name="DATA13575">#REF!</definedName>
    <definedName name="DATA13590" localSheetId="15">#REF!</definedName>
    <definedName name="DATA13590" localSheetId="19">#REF!</definedName>
    <definedName name="DATA13590" localSheetId="20">#REF!</definedName>
    <definedName name="DATA13590" localSheetId="21">#REF!</definedName>
    <definedName name="DATA13590" localSheetId="22">#REF!</definedName>
    <definedName name="DATA13590" localSheetId="23">#REF!</definedName>
    <definedName name="DATA13590" localSheetId="24">#REF!</definedName>
    <definedName name="DATA13590" localSheetId="25">#REF!</definedName>
    <definedName name="DATA13590" localSheetId="26">#REF!</definedName>
    <definedName name="DATA13590" localSheetId="1">#REF!</definedName>
    <definedName name="DATA13590" localSheetId="7">#REF!</definedName>
    <definedName name="DATA13590" localSheetId="11">#REF!</definedName>
    <definedName name="DATA13590" localSheetId="9">#REF!</definedName>
    <definedName name="DATA13590" localSheetId="27">#REF!</definedName>
    <definedName name="DATA13590" localSheetId="14">#REF!</definedName>
    <definedName name="DATA13590" localSheetId="16">#REF!</definedName>
    <definedName name="DATA13590" localSheetId="13">#REF!</definedName>
    <definedName name="DATA13590" localSheetId="18">#REF!</definedName>
    <definedName name="DATA13590" localSheetId="2">#REF!</definedName>
    <definedName name="DATA13590" localSheetId="17">#REF!</definedName>
    <definedName name="DATA13590">#REF!</definedName>
    <definedName name="DATA136A" localSheetId="15">#REF!</definedName>
    <definedName name="DATA136A" localSheetId="19">#REF!</definedName>
    <definedName name="DATA136A" localSheetId="20">#REF!</definedName>
    <definedName name="DATA136A" localSheetId="21">#REF!</definedName>
    <definedName name="DATA136A" localSheetId="22">#REF!</definedName>
    <definedName name="DATA136A" localSheetId="23">#REF!</definedName>
    <definedName name="DATA136A" localSheetId="24">#REF!</definedName>
    <definedName name="DATA136A" localSheetId="25">#REF!</definedName>
    <definedName name="DATA136A" localSheetId="26">#REF!</definedName>
    <definedName name="DATA136A" localSheetId="1">#REF!</definedName>
    <definedName name="DATA136A" localSheetId="7">#REF!</definedName>
    <definedName name="DATA136A" localSheetId="11">#REF!</definedName>
    <definedName name="DATA136A" localSheetId="9">#REF!</definedName>
    <definedName name="DATA136A" localSheetId="27">#REF!</definedName>
    <definedName name="DATA136A" localSheetId="14">#REF!</definedName>
    <definedName name="DATA136A" localSheetId="16">#REF!</definedName>
    <definedName name="DATA136A" localSheetId="13">#REF!</definedName>
    <definedName name="DATA136A" localSheetId="18">#REF!</definedName>
    <definedName name="DATA136A" localSheetId="2">#REF!</definedName>
    <definedName name="DATA136A" localSheetId="17">#REF!</definedName>
    <definedName name="DATA136A">#REF!</definedName>
    <definedName name="DATA136B" localSheetId="15">#REF!</definedName>
    <definedName name="DATA136B" localSheetId="19">#REF!</definedName>
    <definedName name="DATA136B" localSheetId="20">#REF!</definedName>
    <definedName name="DATA136B" localSheetId="21">#REF!</definedName>
    <definedName name="DATA136B" localSheetId="22">#REF!</definedName>
    <definedName name="DATA136B" localSheetId="23">#REF!</definedName>
    <definedName name="DATA136B" localSheetId="24">#REF!</definedName>
    <definedName name="DATA136B" localSheetId="25">#REF!</definedName>
    <definedName name="DATA136B" localSheetId="26">#REF!</definedName>
    <definedName name="DATA136B" localSheetId="1">#REF!</definedName>
    <definedName name="DATA136B" localSheetId="7">#REF!</definedName>
    <definedName name="DATA136B" localSheetId="11">#REF!</definedName>
    <definedName name="DATA136B" localSheetId="9">#REF!</definedName>
    <definedName name="DATA136B" localSheetId="27">#REF!</definedName>
    <definedName name="DATA136B" localSheetId="14">#REF!</definedName>
    <definedName name="DATA136B" localSheetId="16">#REF!</definedName>
    <definedName name="DATA136B" localSheetId="13">#REF!</definedName>
    <definedName name="DATA136B" localSheetId="18">#REF!</definedName>
    <definedName name="DATA136B" localSheetId="2">#REF!</definedName>
    <definedName name="DATA136B" localSheetId="17">#REF!</definedName>
    <definedName name="DATA136B">#REF!</definedName>
    <definedName name="DATA136C" localSheetId="15">#REF!</definedName>
    <definedName name="DATA136C" localSheetId="19">#REF!</definedName>
    <definedName name="DATA136C" localSheetId="20">#REF!</definedName>
    <definedName name="DATA136C" localSheetId="21">#REF!</definedName>
    <definedName name="DATA136C" localSheetId="22">#REF!</definedName>
    <definedName name="DATA136C" localSheetId="23">#REF!</definedName>
    <definedName name="DATA136C" localSheetId="24">#REF!</definedName>
    <definedName name="DATA136C" localSheetId="25">#REF!</definedName>
    <definedName name="DATA136C" localSheetId="26">#REF!</definedName>
    <definedName name="DATA136C" localSheetId="1">#REF!</definedName>
    <definedName name="DATA136C" localSheetId="7">#REF!</definedName>
    <definedName name="DATA136C" localSheetId="11">#REF!</definedName>
    <definedName name="DATA136C" localSheetId="9">#REF!</definedName>
    <definedName name="DATA136C" localSheetId="27">#REF!</definedName>
    <definedName name="DATA136C" localSheetId="14">#REF!</definedName>
    <definedName name="DATA136C" localSheetId="16">#REF!</definedName>
    <definedName name="DATA136C" localSheetId="13">#REF!</definedName>
    <definedName name="DATA136C" localSheetId="18">#REF!</definedName>
    <definedName name="DATA136C" localSheetId="2">#REF!</definedName>
    <definedName name="DATA136C" localSheetId="17">#REF!</definedName>
    <definedName name="DATA136C">#REF!</definedName>
    <definedName name="DATA136D" localSheetId="15">#REF!</definedName>
    <definedName name="DATA136D" localSheetId="19">#REF!</definedName>
    <definedName name="DATA136D" localSheetId="20">#REF!</definedName>
    <definedName name="DATA136D" localSheetId="21">#REF!</definedName>
    <definedName name="DATA136D" localSheetId="22">#REF!</definedName>
    <definedName name="DATA136D" localSheetId="23">#REF!</definedName>
    <definedName name="DATA136D" localSheetId="24">#REF!</definedName>
    <definedName name="DATA136D" localSheetId="25">#REF!</definedName>
    <definedName name="DATA136D" localSheetId="26">#REF!</definedName>
    <definedName name="DATA136D" localSheetId="1">#REF!</definedName>
    <definedName name="DATA136D" localSheetId="7">#REF!</definedName>
    <definedName name="DATA136D" localSheetId="11">#REF!</definedName>
    <definedName name="DATA136D" localSheetId="9">#REF!</definedName>
    <definedName name="DATA136D" localSheetId="27">#REF!</definedName>
    <definedName name="DATA136D" localSheetId="14">#REF!</definedName>
    <definedName name="DATA136D" localSheetId="16">#REF!</definedName>
    <definedName name="DATA136D" localSheetId="13">#REF!</definedName>
    <definedName name="DATA136D" localSheetId="18">#REF!</definedName>
    <definedName name="DATA136D" localSheetId="2">#REF!</definedName>
    <definedName name="DATA136D" localSheetId="17">#REF!</definedName>
    <definedName name="DATA136D">#REF!</definedName>
    <definedName name="DATA136E" localSheetId="15">#REF!</definedName>
    <definedName name="DATA136E" localSheetId="19">#REF!</definedName>
    <definedName name="DATA136E" localSheetId="20">#REF!</definedName>
    <definedName name="DATA136E" localSheetId="21">#REF!</definedName>
    <definedName name="DATA136E" localSheetId="22">#REF!</definedName>
    <definedName name="DATA136E" localSheetId="23">#REF!</definedName>
    <definedName name="DATA136E" localSheetId="24">#REF!</definedName>
    <definedName name="DATA136E" localSheetId="25">#REF!</definedName>
    <definedName name="DATA136E" localSheetId="26">#REF!</definedName>
    <definedName name="DATA136E" localSheetId="1">#REF!</definedName>
    <definedName name="DATA136E" localSheetId="7">#REF!</definedName>
    <definedName name="DATA136E" localSheetId="11">#REF!</definedName>
    <definedName name="DATA136E" localSheetId="9">#REF!</definedName>
    <definedName name="DATA136E" localSheetId="27">#REF!</definedName>
    <definedName name="DATA136E" localSheetId="14">#REF!</definedName>
    <definedName name="DATA136E" localSheetId="16">#REF!</definedName>
    <definedName name="DATA136E" localSheetId="13">#REF!</definedName>
    <definedName name="DATA136E" localSheetId="18">#REF!</definedName>
    <definedName name="DATA136E" localSheetId="2">#REF!</definedName>
    <definedName name="DATA136E" localSheetId="17">#REF!</definedName>
    <definedName name="DATA136E">#REF!</definedName>
    <definedName name="DATA136F" localSheetId="15">#REF!</definedName>
    <definedName name="DATA136F" localSheetId="19">#REF!</definedName>
    <definedName name="DATA136F" localSheetId="20">#REF!</definedName>
    <definedName name="DATA136F" localSheetId="21">#REF!</definedName>
    <definedName name="DATA136F" localSheetId="22">#REF!</definedName>
    <definedName name="DATA136F" localSheetId="23">#REF!</definedName>
    <definedName name="DATA136F" localSheetId="24">#REF!</definedName>
    <definedName name="DATA136F" localSheetId="25">#REF!</definedName>
    <definedName name="DATA136F" localSheetId="26">#REF!</definedName>
    <definedName name="DATA136F" localSheetId="1">#REF!</definedName>
    <definedName name="DATA136F" localSheetId="7">#REF!</definedName>
    <definedName name="DATA136F" localSheetId="11">#REF!</definedName>
    <definedName name="DATA136F" localSheetId="9">#REF!</definedName>
    <definedName name="DATA136F" localSheetId="27">#REF!</definedName>
    <definedName name="DATA136F" localSheetId="14">#REF!</definedName>
    <definedName name="DATA136F" localSheetId="16">#REF!</definedName>
    <definedName name="DATA136F" localSheetId="13">#REF!</definedName>
    <definedName name="DATA136F" localSheetId="18">#REF!</definedName>
    <definedName name="DATA136F" localSheetId="2">#REF!</definedName>
    <definedName name="DATA136F" localSheetId="17">#REF!</definedName>
    <definedName name="DATA136F">#REF!</definedName>
    <definedName name="DATA136G" localSheetId="15">#REF!</definedName>
    <definedName name="DATA136G" localSheetId="19">#REF!</definedName>
    <definedName name="DATA136G" localSheetId="20">#REF!</definedName>
    <definedName name="DATA136G" localSheetId="21">#REF!</definedName>
    <definedName name="DATA136G" localSheetId="22">#REF!</definedName>
    <definedName name="DATA136G" localSheetId="23">#REF!</definedName>
    <definedName name="DATA136G" localSheetId="24">#REF!</definedName>
    <definedName name="DATA136G" localSheetId="25">#REF!</definedName>
    <definedName name="DATA136G" localSheetId="26">#REF!</definedName>
    <definedName name="DATA136G" localSheetId="1">#REF!</definedName>
    <definedName name="DATA136G" localSheetId="7">#REF!</definedName>
    <definedName name="DATA136G" localSheetId="11">#REF!</definedName>
    <definedName name="DATA136G" localSheetId="9">#REF!</definedName>
    <definedName name="DATA136G" localSheetId="27">#REF!</definedName>
    <definedName name="DATA136G" localSheetId="14">#REF!</definedName>
    <definedName name="DATA136G" localSheetId="16">#REF!</definedName>
    <definedName name="DATA136G" localSheetId="13">#REF!</definedName>
    <definedName name="DATA136G" localSheetId="18">#REF!</definedName>
    <definedName name="DATA136G" localSheetId="2">#REF!</definedName>
    <definedName name="DATA136G" localSheetId="17">#REF!</definedName>
    <definedName name="DATA136G">#REF!</definedName>
    <definedName name="DATA136H" localSheetId="15">#REF!</definedName>
    <definedName name="DATA136H" localSheetId="19">#REF!</definedName>
    <definedName name="DATA136H" localSheetId="20">#REF!</definedName>
    <definedName name="DATA136H" localSheetId="21">#REF!</definedName>
    <definedName name="DATA136H" localSheetId="22">#REF!</definedName>
    <definedName name="DATA136H" localSheetId="23">#REF!</definedName>
    <definedName name="DATA136H" localSheetId="24">#REF!</definedName>
    <definedName name="DATA136H" localSheetId="25">#REF!</definedName>
    <definedName name="DATA136H" localSheetId="26">#REF!</definedName>
    <definedName name="DATA136H" localSheetId="1">#REF!</definedName>
    <definedName name="DATA136H" localSheetId="7">#REF!</definedName>
    <definedName name="DATA136H" localSheetId="11">#REF!</definedName>
    <definedName name="DATA136H" localSheetId="9">#REF!</definedName>
    <definedName name="DATA136H" localSheetId="27">#REF!</definedName>
    <definedName name="DATA136H" localSheetId="14">#REF!</definedName>
    <definedName name="DATA136H" localSheetId="16">#REF!</definedName>
    <definedName name="DATA136H" localSheetId="13">#REF!</definedName>
    <definedName name="DATA136H" localSheetId="18">#REF!</definedName>
    <definedName name="DATA136H" localSheetId="2">#REF!</definedName>
    <definedName name="DATA136H" localSheetId="17">#REF!</definedName>
    <definedName name="DATA136H">#REF!</definedName>
    <definedName name="DATA136I" localSheetId="15">#REF!</definedName>
    <definedName name="DATA136I" localSheetId="19">#REF!</definedName>
    <definedName name="DATA136I" localSheetId="20">#REF!</definedName>
    <definedName name="DATA136I" localSheetId="21">#REF!</definedName>
    <definedName name="DATA136I" localSheetId="22">#REF!</definedName>
    <definedName name="DATA136I" localSheetId="23">#REF!</definedName>
    <definedName name="DATA136I" localSheetId="24">#REF!</definedName>
    <definedName name="DATA136I" localSheetId="25">#REF!</definedName>
    <definedName name="DATA136I" localSheetId="26">#REF!</definedName>
    <definedName name="DATA136I" localSheetId="1">#REF!</definedName>
    <definedName name="DATA136I" localSheetId="7">#REF!</definedName>
    <definedName name="DATA136I" localSheetId="11">#REF!</definedName>
    <definedName name="DATA136I" localSheetId="9">#REF!</definedName>
    <definedName name="DATA136I" localSheetId="27">#REF!</definedName>
    <definedName name="DATA136I" localSheetId="14">#REF!</definedName>
    <definedName name="DATA136I" localSheetId="16">#REF!</definedName>
    <definedName name="DATA136I" localSheetId="13">#REF!</definedName>
    <definedName name="DATA136I" localSheetId="18">#REF!</definedName>
    <definedName name="DATA136I" localSheetId="2">#REF!</definedName>
    <definedName name="DATA136I" localSheetId="17">#REF!</definedName>
    <definedName name="DATA136I">#REF!</definedName>
    <definedName name="DATA136J" localSheetId="15">#REF!</definedName>
    <definedName name="DATA136J" localSheetId="19">#REF!</definedName>
    <definedName name="DATA136J" localSheetId="20">#REF!</definedName>
    <definedName name="DATA136J" localSheetId="21">#REF!</definedName>
    <definedName name="DATA136J" localSheetId="22">#REF!</definedName>
    <definedName name="DATA136J" localSheetId="23">#REF!</definedName>
    <definedName name="DATA136J" localSheetId="24">#REF!</definedName>
    <definedName name="DATA136J" localSheetId="25">#REF!</definedName>
    <definedName name="DATA136J" localSheetId="26">#REF!</definedName>
    <definedName name="DATA136J" localSheetId="1">#REF!</definedName>
    <definedName name="DATA136J" localSheetId="7">#REF!</definedName>
    <definedName name="DATA136J" localSheetId="11">#REF!</definedName>
    <definedName name="DATA136J" localSheetId="9">#REF!</definedName>
    <definedName name="DATA136J" localSheetId="27">#REF!</definedName>
    <definedName name="DATA136J" localSheetId="14">#REF!</definedName>
    <definedName name="DATA136J" localSheetId="16">#REF!</definedName>
    <definedName name="DATA136J" localSheetId="13">#REF!</definedName>
    <definedName name="DATA136J" localSheetId="18">#REF!</definedName>
    <definedName name="DATA136J" localSheetId="2">#REF!</definedName>
    <definedName name="DATA136J" localSheetId="17">#REF!</definedName>
    <definedName name="DATA136J">#REF!</definedName>
    <definedName name="DATA136K" localSheetId="15">#REF!</definedName>
    <definedName name="DATA136K" localSheetId="19">#REF!</definedName>
    <definedName name="DATA136K" localSheetId="20">#REF!</definedName>
    <definedName name="DATA136K" localSheetId="21">#REF!</definedName>
    <definedName name="DATA136K" localSheetId="22">#REF!</definedName>
    <definedName name="DATA136K" localSheetId="23">#REF!</definedName>
    <definedName name="DATA136K" localSheetId="24">#REF!</definedName>
    <definedName name="DATA136K" localSheetId="25">#REF!</definedName>
    <definedName name="DATA136K" localSheetId="26">#REF!</definedName>
    <definedName name="DATA136K" localSheetId="1">#REF!</definedName>
    <definedName name="DATA136K" localSheetId="7">#REF!</definedName>
    <definedName name="DATA136K" localSheetId="11">#REF!</definedName>
    <definedName name="DATA136K" localSheetId="9">#REF!</definedName>
    <definedName name="DATA136K" localSheetId="27">#REF!</definedName>
    <definedName name="DATA136K" localSheetId="14">#REF!</definedName>
    <definedName name="DATA136K" localSheetId="16">#REF!</definedName>
    <definedName name="DATA136K" localSheetId="13">#REF!</definedName>
    <definedName name="DATA136K" localSheetId="18">#REF!</definedName>
    <definedName name="DATA136K" localSheetId="2">#REF!</definedName>
    <definedName name="DATA136K" localSheetId="17">#REF!</definedName>
    <definedName name="DATA136K">#REF!</definedName>
    <definedName name="DATA136L" localSheetId="15">#REF!</definedName>
    <definedName name="DATA136L" localSheetId="19">#REF!</definedName>
    <definedName name="DATA136L" localSheetId="20">#REF!</definedName>
    <definedName name="DATA136L" localSheetId="21">#REF!</definedName>
    <definedName name="DATA136L" localSheetId="22">#REF!</definedName>
    <definedName name="DATA136L" localSheetId="23">#REF!</definedName>
    <definedName name="DATA136L" localSheetId="24">#REF!</definedName>
    <definedName name="DATA136L" localSheetId="25">#REF!</definedName>
    <definedName name="DATA136L" localSheetId="26">#REF!</definedName>
    <definedName name="DATA136L" localSheetId="1">#REF!</definedName>
    <definedName name="DATA136L" localSheetId="7">#REF!</definedName>
    <definedName name="DATA136L" localSheetId="11">#REF!</definedName>
    <definedName name="DATA136L" localSheetId="9">#REF!</definedName>
    <definedName name="DATA136L" localSheetId="27">#REF!</definedName>
    <definedName name="DATA136L" localSheetId="14">#REF!</definedName>
    <definedName name="DATA136L" localSheetId="16">#REF!</definedName>
    <definedName name="DATA136L" localSheetId="13">#REF!</definedName>
    <definedName name="DATA136L" localSheetId="18">#REF!</definedName>
    <definedName name="DATA136L" localSheetId="2">#REF!</definedName>
    <definedName name="DATA136L" localSheetId="17">#REF!</definedName>
    <definedName name="DATA136L">#REF!</definedName>
    <definedName name="DATA136M" localSheetId="15">#REF!</definedName>
    <definedName name="DATA136M" localSheetId="19">#REF!</definedName>
    <definedName name="DATA136M" localSheetId="20">#REF!</definedName>
    <definedName name="DATA136M" localSheetId="21">#REF!</definedName>
    <definedName name="DATA136M" localSheetId="22">#REF!</definedName>
    <definedName name="DATA136M" localSheetId="23">#REF!</definedName>
    <definedName name="DATA136M" localSheetId="24">#REF!</definedName>
    <definedName name="DATA136M" localSheetId="25">#REF!</definedName>
    <definedName name="DATA136M" localSheetId="26">#REF!</definedName>
    <definedName name="DATA136M" localSheetId="1">#REF!</definedName>
    <definedName name="DATA136M" localSheetId="7">#REF!</definedName>
    <definedName name="DATA136M" localSheetId="11">#REF!</definedName>
    <definedName name="DATA136M" localSheetId="9">#REF!</definedName>
    <definedName name="DATA136M" localSheetId="27">#REF!</definedName>
    <definedName name="DATA136M" localSheetId="14">#REF!</definedName>
    <definedName name="DATA136M" localSheetId="16">#REF!</definedName>
    <definedName name="DATA136M" localSheetId="13">#REF!</definedName>
    <definedName name="DATA136M" localSheetId="18">#REF!</definedName>
    <definedName name="DATA136M" localSheetId="2">#REF!</definedName>
    <definedName name="DATA136M" localSheetId="17">#REF!</definedName>
    <definedName name="DATA136M">#REF!</definedName>
    <definedName name="DATA136N" localSheetId="15">#REF!</definedName>
    <definedName name="DATA136N" localSheetId="19">#REF!</definedName>
    <definedName name="DATA136N" localSheetId="20">#REF!</definedName>
    <definedName name="DATA136N" localSheetId="21">#REF!</definedName>
    <definedName name="DATA136N" localSheetId="22">#REF!</definedName>
    <definedName name="DATA136N" localSheetId="23">#REF!</definedName>
    <definedName name="DATA136N" localSheetId="24">#REF!</definedName>
    <definedName name="DATA136N" localSheetId="25">#REF!</definedName>
    <definedName name="DATA136N" localSheetId="26">#REF!</definedName>
    <definedName name="DATA136N" localSheetId="1">#REF!</definedName>
    <definedName name="DATA136N" localSheetId="7">#REF!</definedName>
    <definedName name="DATA136N" localSheetId="11">#REF!</definedName>
    <definedName name="DATA136N" localSheetId="9">#REF!</definedName>
    <definedName name="DATA136N" localSheetId="27">#REF!</definedName>
    <definedName name="DATA136N" localSheetId="14">#REF!</definedName>
    <definedName name="DATA136N" localSheetId="16">#REF!</definedName>
    <definedName name="DATA136N" localSheetId="13">#REF!</definedName>
    <definedName name="DATA136N" localSheetId="18">#REF!</definedName>
    <definedName name="DATA136N" localSheetId="2">#REF!</definedName>
    <definedName name="DATA136N" localSheetId="17">#REF!</definedName>
    <definedName name="DATA136N">#REF!</definedName>
    <definedName name="DATA136O" localSheetId="15">#REF!</definedName>
    <definedName name="DATA136O" localSheetId="19">#REF!</definedName>
    <definedName name="DATA136O" localSheetId="20">#REF!</definedName>
    <definedName name="DATA136O" localSheetId="21">#REF!</definedName>
    <definedName name="DATA136O" localSheetId="22">#REF!</definedName>
    <definedName name="DATA136O" localSheetId="23">#REF!</definedName>
    <definedName name="DATA136O" localSheetId="24">#REF!</definedName>
    <definedName name="DATA136O" localSheetId="25">#REF!</definedName>
    <definedName name="DATA136O" localSheetId="26">#REF!</definedName>
    <definedName name="DATA136O" localSheetId="1">#REF!</definedName>
    <definedName name="DATA136O" localSheetId="7">#REF!</definedName>
    <definedName name="DATA136O" localSheetId="11">#REF!</definedName>
    <definedName name="DATA136O" localSheetId="9">#REF!</definedName>
    <definedName name="DATA136O" localSheetId="27">#REF!</definedName>
    <definedName name="DATA136O" localSheetId="14">#REF!</definedName>
    <definedName name="DATA136O" localSheetId="16">#REF!</definedName>
    <definedName name="DATA136O" localSheetId="13">#REF!</definedName>
    <definedName name="DATA136O" localSheetId="18">#REF!</definedName>
    <definedName name="DATA136O" localSheetId="2">#REF!</definedName>
    <definedName name="DATA136O" localSheetId="17">#REF!</definedName>
    <definedName name="DATA136O">#REF!</definedName>
    <definedName name="DATA136P" localSheetId="15">#REF!</definedName>
    <definedName name="DATA136P" localSheetId="19">#REF!</definedName>
    <definedName name="DATA136P" localSheetId="20">#REF!</definedName>
    <definedName name="DATA136P" localSheetId="21">#REF!</definedName>
    <definedName name="DATA136P" localSheetId="22">#REF!</definedName>
    <definedName name="DATA136P" localSheetId="23">#REF!</definedName>
    <definedName name="DATA136P" localSheetId="24">#REF!</definedName>
    <definedName name="DATA136P" localSheetId="25">#REF!</definedName>
    <definedName name="DATA136P" localSheetId="26">#REF!</definedName>
    <definedName name="DATA136P" localSheetId="1">#REF!</definedName>
    <definedName name="DATA136P" localSheetId="7">#REF!</definedName>
    <definedName name="DATA136P" localSheetId="11">#REF!</definedName>
    <definedName name="DATA136P" localSheetId="9">#REF!</definedName>
    <definedName name="DATA136P" localSheetId="27">#REF!</definedName>
    <definedName name="DATA136P" localSheetId="14">#REF!</definedName>
    <definedName name="DATA136P" localSheetId="16">#REF!</definedName>
    <definedName name="DATA136P" localSheetId="13">#REF!</definedName>
    <definedName name="DATA136P" localSheetId="18">#REF!</definedName>
    <definedName name="DATA136P" localSheetId="2">#REF!</definedName>
    <definedName name="DATA136P" localSheetId="17">#REF!</definedName>
    <definedName name="DATA136P">#REF!</definedName>
    <definedName name="DATA137I" localSheetId="15">#REF!</definedName>
    <definedName name="DATA137I" localSheetId="19">#REF!</definedName>
    <definedName name="DATA137I" localSheetId="20">#REF!</definedName>
    <definedName name="DATA137I" localSheetId="21">#REF!</definedName>
    <definedName name="DATA137I" localSheetId="22">#REF!</definedName>
    <definedName name="DATA137I" localSheetId="23">#REF!</definedName>
    <definedName name="DATA137I" localSheetId="24">#REF!</definedName>
    <definedName name="DATA137I" localSheetId="25">#REF!</definedName>
    <definedName name="DATA137I" localSheetId="26">#REF!</definedName>
    <definedName name="DATA137I" localSheetId="1">#REF!</definedName>
    <definedName name="DATA137I" localSheetId="7">#REF!</definedName>
    <definedName name="DATA137I" localSheetId="11">#REF!</definedName>
    <definedName name="DATA137I" localSheetId="9">#REF!</definedName>
    <definedName name="DATA137I" localSheetId="27">#REF!</definedName>
    <definedName name="DATA137I" localSheetId="14">#REF!</definedName>
    <definedName name="DATA137I" localSheetId="16">#REF!</definedName>
    <definedName name="DATA137I" localSheetId="13">#REF!</definedName>
    <definedName name="DATA137I" localSheetId="18">#REF!</definedName>
    <definedName name="DATA137I" localSheetId="2">#REF!</definedName>
    <definedName name="DATA137I" localSheetId="17">#REF!</definedName>
    <definedName name="DATA137I">#REF!</definedName>
    <definedName name="DATA137II" localSheetId="15">#REF!</definedName>
    <definedName name="DATA137II" localSheetId="19">#REF!</definedName>
    <definedName name="DATA137II" localSheetId="20">#REF!</definedName>
    <definedName name="DATA137II" localSheetId="21">#REF!</definedName>
    <definedName name="DATA137II" localSheetId="22">#REF!</definedName>
    <definedName name="DATA137II" localSheetId="23">#REF!</definedName>
    <definedName name="DATA137II" localSheetId="24">#REF!</definedName>
    <definedName name="DATA137II" localSheetId="25">#REF!</definedName>
    <definedName name="DATA137II" localSheetId="26">#REF!</definedName>
    <definedName name="DATA137II" localSheetId="1">#REF!</definedName>
    <definedName name="DATA137II" localSheetId="7">#REF!</definedName>
    <definedName name="DATA137II" localSheetId="11">#REF!</definedName>
    <definedName name="DATA137II" localSheetId="9">#REF!</definedName>
    <definedName name="DATA137II" localSheetId="27">#REF!</definedName>
    <definedName name="DATA137II" localSheetId="14">#REF!</definedName>
    <definedName name="DATA137II" localSheetId="16">#REF!</definedName>
    <definedName name="DATA137II" localSheetId="13">#REF!</definedName>
    <definedName name="DATA137II" localSheetId="18">#REF!</definedName>
    <definedName name="DATA137II" localSheetId="2">#REF!</definedName>
    <definedName name="DATA137II" localSheetId="17">#REF!</definedName>
    <definedName name="DATA137II">#REF!</definedName>
    <definedName name="DATA137III" localSheetId="15">#REF!</definedName>
    <definedName name="DATA137III" localSheetId="19">#REF!</definedName>
    <definedName name="DATA137III" localSheetId="20">#REF!</definedName>
    <definedName name="DATA137III" localSheetId="21">#REF!</definedName>
    <definedName name="DATA137III" localSheetId="22">#REF!</definedName>
    <definedName name="DATA137III" localSheetId="23">#REF!</definedName>
    <definedName name="DATA137III" localSheetId="24">#REF!</definedName>
    <definedName name="DATA137III" localSheetId="25">#REF!</definedName>
    <definedName name="DATA137III" localSheetId="26">#REF!</definedName>
    <definedName name="DATA137III" localSheetId="1">#REF!</definedName>
    <definedName name="DATA137III" localSheetId="7">#REF!</definedName>
    <definedName name="DATA137III" localSheetId="11">#REF!</definedName>
    <definedName name="DATA137III" localSheetId="9">#REF!</definedName>
    <definedName name="DATA137III" localSheetId="27">#REF!</definedName>
    <definedName name="DATA137III" localSheetId="14">#REF!</definedName>
    <definedName name="DATA137III" localSheetId="16">#REF!</definedName>
    <definedName name="DATA137III" localSheetId="13">#REF!</definedName>
    <definedName name="DATA137III" localSheetId="18">#REF!</definedName>
    <definedName name="DATA137III" localSheetId="2">#REF!</definedName>
    <definedName name="DATA137III" localSheetId="17">#REF!</definedName>
    <definedName name="DATA137III">#REF!</definedName>
    <definedName name="DATA137IV" localSheetId="15">#REF!</definedName>
    <definedName name="DATA137IV" localSheetId="19">#REF!</definedName>
    <definedName name="DATA137IV" localSheetId="20">#REF!</definedName>
    <definedName name="DATA137IV" localSheetId="21">#REF!</definedName>
    <definedName name="DATA137IV" localSheetId="22">#REF!</definedName>
    <definedName name="DATA137IV" localSheetId="23">#REF!</definedName>
    <definedName name="DATA137IV" localSheetId="24">#REF!</definedName>
    <definedName name="DATA137IV" localSheetId="25">#REF!</definedName>
    <definedName name="DATA137IV" localSheetId="26">#REF!</definedName>
    <definedName name="DATA137IV" localSheetId="1">#REF!</definedName>
    <definedName name="DATA137IV" localSheetId="7">#REF!</definedName>
    <definedName name="DATA137IV" localSheetId="11">#REF!</definedName>
    <definedName name="DATA137IV" localSheetId="9">#REF!</definedName>
    <definedName name="DATA137IV" localSheetId="27">#REF!</definedName>
    <definedName name="DATA137IV" localSheetId="14">#REF!</definedName>
    <definedName name="DATA137IV" localSheetId="16">#REF!</definedName>
    <definedName name="DATA137IV" localSheetId="13">#REF!</definedName>
    <definedName name="DATA137IV" localSheetId="18">#REF!</definedName>
    <definedName name="DATA137IV" localSheetId="2">#REF!</definedName>
    <definedName name="DATA137IV" localSheetId="17">#REF!</definedName>
    <definedName name="DATA137IV">#REF!</definedName>
    <definedName name="DATA137V" localSheetId="15">#REF!</definedName>
    <definedName name="DATA137V" localSheetId="19">#REF!</definedName>
    <definedName name="DATA137V" localSheetId="20">#REF!</definedName>
    <definedName name="DATA137V" localSheetId="21">#REF!</definedName>
    <definedName name="DATA137V" localSheetId="22">#REF!</definedName>
    <definedName name="DATA137V" localSheetId="23">#REF!</definedName>
    <definedName name="DATA137V" localSheetId="24">#REF!</definedName>
    <definedName name="DATA137V" localSheetId="25">#REF!</definedName>
    <definedName name="DATA137V" localSheetId="26">#REF!</definedName>
    <definedName name="DATA137V" localSheetId="1">#REF!</definedName>
    <definedName name="DATA137V" localSheetId="7">#REF!</definedName>
    <definedName name="DATA137V" localSheetId="11">#REF!</definedName>
    <definedName name="DATA137V" localSheetId="9">#REF!</definedName>
    <definedName name="DATA137V" localSheetId="27">#REF!</definedName>
    <definedName name="DATA137V" localSheetId="14">#REF!</definedName>
    <definedName name="DATA137V" localSheetId="16">#REF!</definedName>
    <definedName name="DATA137V" localSheetId="13">#REF!</definedName>
    <definedName name="DATA137V" localSheetId="18">#REF!</definedName>
    <definedName name="DATA137V" localSheetId="2">#REF!</definedName>
    <definedName name="DATA137V" localSheetId="17">#REF!</definedName>
    <definedName name="DATA137V">#REF!</definedName>
    <definedName name="DATA138I" localSheetId="15">#REF!</definedName>
    <definedName name="DATA138I" localSheetId="19">#REF!</definedName>
    <definedName name="DATA138I" localSheetId="20">#REF!</definedName>
    <definedName name="DATA138I" localSheetId="21">#REF!</definedName>
    <definedName name="DATA138I" localSheetId="22">#REF!</definedName>
    <definedName name="DATA138I" localSheetId="23">#REF!</definedName>
    <definedName name="DATA138I" localSheetId="24">#REF!</definedName>
    <definedName name="DATA138I" localSheetId="25">#REF!</definedName>
    <definedName name="DATA138I" localSheetId="26">#REF!</definedName>
    <definedName name="DATA138I" localSheetId="1">#REF!</definedName>
    <definedName name="DATA138I" localSheetId="7">#REF!</definedName>
    <definedName name="DATA138I" localSheetId="11">#REF!</definedName>
    <definedName name="DATA138I" localSheetId="9">#REF!</definedName>
    <definedName name="DATA138I" localSheetId="27">#REF!</definedName>
    <definedName name="DATA138I" localSheetId="14">#REF!</definedName>
    <definedName name="DATA138I" localSheetId="16">#REF!</definedName>
    <definedName name="DATA138I" localSheetId="13">#REF!</definedName>
    <definedName name="DATA138I" localSheetId="18">#REF!</definedName>
    <definedName name="DATA138I" localSheetId="2">#REF!</definedName>
    <definedName name="DATA138I" localSheetId="17">#REF!</definedName>
    <definedName name="DATA138I">#REF!</definedName>
    <definedName name="DATA138II" localSheetId="15">#REF!</definedName>
    <definedName name="DATA138II" localSheetId="19">#REF!</definedName>
    <definedName name="DATA138II" localSheetId="20">#REF!</definedName>
    <definedName name="DATA138II" localSheetId="21">#REF!</definedName>
    <definedName name="DATA138II" localSheetId="22">#REF!</definedName>
    <definedName name="DATA138II" localSheetId="23">#REF!</definedName>
    <definedName name="DATA138II" localSheetId="24">#REF!</definedName>
    <definedName name="DATA138II" localSheetId="25">#REF!</definedName>
    <definedName name="DATA138II" localSheetId="26">#REF!</definedName>
    <definedName name="DATA138II" localSheetId="1">#REF!</definedName>
    <definedName name="DATA138II" localSheetId="7">#REF!</definedName>
    <definedName name="DATA138II" localSheetId="11">#REF!</definedName>
    <definedName name="DATA138II" localSheetId="9">#REF!</definedName>
    <definedName name="DATA138II" localSheetId="27">#REF!</definedName>
    <definedName name="DATA138II" localSheetId="14">#REF!</definedName>
    <definedName name="DATA138II" localSheetId="16">#REF!</definedName>
    <definedName name="DATA138II" localSheetId="13">#REF!</definedName>
    <definedName name="DATA138II" localSheetId="18">#REF!</definedName>
    <definedName name="DATA138II" localSheetId="2">#REF!</definedName>
    <definedName name="DATA138II" localSheetId="17">#REF!</definedName>
    <definedName name="DATA138II">#REF!</definedName>
    <definedName name="DATA138III" localSheetId="15">#REF!</definedName>
    <definedName name="DATA138III" localSheetId="19">#REF!</definedName>
    <definedName name="DATA138III" localSheetId="20">#REF!</definedName>
    <definedName name="DATA138III" localSheetId="21">#REF!</definedName>
    <definedName name="DATA138III" localSheetId="22">#REF!</definedName>
    <definedName name="DATA138III" localSheetId="23">#REF!</definedName>
    <definedName name="DATA138III" localSheetId="24">#REF!</definedName>
    <definedName name="DATA138III" localSheetId="25">#REF!</definedName>
    <definedName name="DATA138III" localSheetId="26">#REF!</definedName>
    <definedName name="DATA138III" localSheetId="1">#REF!</definedName>
    <definedName name="DATA138III" localSheetId="7">#REF!</definedName>
    <definedName name="DATA138III" localSheetId="11">#REF!</definedName>
    <definedName name="DATA138III" localSheetId="9">#REF!</definedName>
    <definedName name="DATA138III" localSheetId="27">#REF!</definedName>
    <definedName name="DATA138III" localSheetId="14">#REF!</definedName>
    <definedName name="DATA138III" localSheetId="16">#REF!</definedName>
    <definedName name="DATA138III" localSheetId="13">#REF!</definedName>
    <definedName name="DATA138III" localSheetId="18">#REF!</definedName>
    <definedName name="DATA138III" localSheetId="2">#REF!</definedName>
    <definedName name="DATA138III" localSheetId="17">#REF!</definedName>
    <definedName name="DATA138III">#REF!</definedName>
    <definedName name="DATA138IV" localSheetId="15">#REF!</definedName>
    <definedName name="DATA138IV" localSheetId="19">#REF!</definedName>
    <definedName name="DATA138IV" localSheetId="20">#REF!</definedName>
    <definedName name="DATA138IV" localSheetId="21">#REF!</definedName>
    <definedName name="DATA138IV" localSheetId="22">#REF!</definedName>
    <definedName name="DATA138IV" localSheetId="23">#REF!</definedName>
    <definedName name="DATA138IV" localSheetId="24">#REF!</definedName>
    <definedName name="DATA138IV" localSheetId="25">#REF!</definedName>
    <definedName name="DATA138IV" localSheetId="26">#REF!</definedName>
    <definedName name="DATA138IV" localSheetId="1">#REF!</definedName>
    <definedName name="DATA138IV" localSheetId="7">#REF!</definedName>
    <definedName name="DATA138IV" localSheetId="11">#REF!</definedName>
    <definedName name="DATA138IV" localSheetId="9">#REF!</definedName>
    <definedName name="DATA138IV" localSheetId="27">#REF!</definedName>
    <definedName name="DATA138IV" localSheetId="14">#REF!</definedName>
    <definedName name="DATA138IV" localSheetId="16">#REF!</definedName>
    <definedName name="DATA138IV" localSheetId="13">#REF!</definedName>
    <definedName name="DATA138IV" localSheetId="18">#REF!</definedName>
    <definedName name="DATA138IV" localSheetId="2">#REF!</definedName>
    <definedName name="DATA138IV" localSheetId="17">#REF!</definedName>
    <definedName name="DATA138IV">#REF!</definedName>
    <definedName name="DATA138V" localSheetId="15">#REF!</definedName>
    <definedName name="DATA138V" localSheetId="19">#REF!</definedName>
    <definedName name="DATA138V" localSheetId="20">#REF!</definedName>
    <definedName name="DATA138V" localSheetId="21">#REF!</definedName>
    <definedName name="DATA138V" localSheetId="22">#REF!</definedName>
    <definedName name="DATA138V" localSheetId="23">#REF!</definedName>
    <definedName name="DATA138V" localSheetId="24">#REF!</definedName>
    <definedName name="DATA138V" localSheetId="25">#REF!</definedName>
    <definedName name="DATA138V" localSheetId="26">#REF!</definedName>
    <definedName name="DATA138V" localSheetId="1">#REF!</definedName>
    <definedName name="DATA138V" localSheetId="7">#REF!</definedName>
    <definedName name="DATA138V" localSheetId="11">#REF!</definedName>
    <definedName name="DATA138V" localSheetId="9">#REF!</definedName>
    <definedName name="DATA138V" localSheetId="27">#REF!</definedName>
    <definedName name="DATA138V" localSheetId="14">#REF!</definedName>
    <definedName name="DATA138V" localSheetId="16">#REF!</definedName>
    <definedName name="DATA138V" localSheetId="13">#REF!</definedName>
    <definedName name="DATA138V" localSheetId="18">#REF!</definedName>
    <definedName name="DATA138V" localSheetId="2">#REF!</definedName>
    <definedName name="DATA138V" localSheetId="17">#REF!</definedName>
    <definedName name="DATA138V">#REF!</definedName>
    <definedName name="DATA138VI" localSheetId="15">#REF!</definedName>
    <definedName name="DATA138VI" localSheetId="19">#REF!</definedName>
    <definedName name="DATA138VI" localSheetId="20">#REF!</definedName>
    <definedName name="DATA138VI" localSheetId="21">#REF!</definedName>
    <definedName name="DATA138VI" localSheetId="22">#REF!</definedName>
    <definedName name="DATA138VI" localSheetId="23">#REF!</definedName>
    <definedName name="DATA138VI" localSheetId="24">#REF!</definedName>
    <definedName name="DATA138VI" localSheetId="25">#REF!</definedName>
    <definedName name="DATA138VI" localSheetId="26">#REF!</definedName>
    <definedName name="DATA138VI" localSheetId="1">#REF!</definedName>
    <definedName name="DATA138VI" localSheetId="7">#REF!</definedName>
    <definedName name="DATA138VI" localSheetId="11">#REF!</definedName>
    <definedName name="DATA138VI" localSheetId="9">#REF!</definedName>
    <definedName name="DATA138VI" localSheetId="27">#REF!</definedName>
    <definedName name="DATA138VI" localSheetId="14">#REF!</definedName>
    <definedName name="DATA138VI" localSheetId="16">#REF!</definedName>
    <definedName name="DATA138VI" localSheetId="13">#REF!</definedName>
    <definedName name="DATA138VI" localSheetId="18">#REF!</definedName>
    <definedName name="DATA138VI" localSheetId="2">#REF!</definedName>
    <definedName name="DATA138VI" localSheetId="17">#REF!</definedName>
    <definedName name="DATA138VI">#REF!</definedName>
    <definedName name="DATA139IX" localSheetId="15">#REF!</definedName>
    <definedName name="DATA139IX" localSheetId="19">#REF!</definedName>
    <definedName name="DATA139IX" localSheetId="20">#REF!</definedName>
    <definedName name="DATA139IX" localSheetId="21">#REF!</definedName>
    <definedName name="DATA139IX" localSheetId="22">#REF!</definedName>
    <definedName name="DATA139IX" localSheetId="23">#REF!</definedName>
    <definedName name="DATA139IX" localSheetId="24">#REF!</definedName>
    <definedName name="DATA139IX" localSheetId="25">#REF!</definedName>
    <definedName name="DATA139IX" localSheetId="26">#REF!</definedName>
    <definedName name="DATA139IX" localSheetId="1">#REF!</definedName>
    <definedName name="DATA139IX" localSheetId="7">#REF!</definedName>
    <definedName name="DATA139IX" localSheetId="11">#REF!</definedName>
    <definedName name="DATA139IX" localSheetId="9">#REF!</definedName>
    <definedName name="DATA139IX" localSheetId="27">#REF!</definedName>
    <definedName name="DATA139IX" localSheetId="14">#REF!</definedName>
    <definedName name="DATA139IX" localSheetId="16">#REF!</definedName>
    <definedName name="DATA139IX" localSheetId="13">#REF!</definedName>
    <definedName name="DATA139IX" localSheetId="18">#REF!</definedName>
    <definedName name="DATA139IX" localSheetId="2">#REF!</definedName>
    <definedName name="DATA139IX" localSheetId="17">#REF!</definedName>
    <definedName name="DATA139IX">#REF!</definedName>
    <definedName name="DATA139V" localSheetId="15">#REF!</definedName>
    <definedName name="DATA139V" localSheetId="19">#REF!</definedName>
    <definedName name="DATA139V" localSheetId="20">#REF!</definedName>
    <definedName name="DATA139V" localSheetId="21">#REF!</definedName>
    <definedName name="DATA139V" localSheetId="22">#REF!</definedName>
    <definedName name="DATA139V" localSheetId="23">#REF!</definedName>
    <definedName name="DATA139V" localSheetId="24">#REF!</definedName>
    <definedName name="DATA139V" localSheetId="25">#REF!</definedName>
    <definedName name="DATA139V" localSheetId="26">#REF!</definedName>
    <definedName name="DATA139V" localSheetId="1">#REF!</definedName>
    <definedName name="DATA139V" localSheetId="7">#REF!</definedName>
    <definedName name="DATA139V" localSheetId="11">#REF!</definedName>
    <definedName name="DATA139V" localSheetId="9">#REF!</definedName>
    <definedName name="DATA139V" localSheetId="27">#REF!</definedName>
    <definedName name="DATA139V" localSheetId="14">#REF!</definedName>
    <definedName name="DATA139V" localSheetId="16">#REF!</definedName>
    <definedName name="DATA139V" localSheetId="13">#REF!</definedName>
    <definedName name="DATA139V" localSheetId="18">#REF!</definedName>
    <definedName name="DATA139V" localSheetId="2">#REF!</definedName>
    <definedName name="DATA139V" localSheetId="17">#REF!</definedName>
    <definedName name="DATA139V">#REF!</definedName>
    <definedName name="DATA139VI" localSheetId="15">#REF!</definedName>
    <definedName name="DATA139VI" localSheetId="19">#REF!</definedName>
    <definedName name="DATA139VI" localSheetId="20">#REF!</definedName>
    <definedName name="DATA139VI" localSheetId="21">#REF!</definedName>
    <definedName name="DATA139VI" localSheetId="22">#REF!</definedName>
    <definedName name="DATA139VI" localSheetId="23">#REF!</definedName>
    <definedName name="DATA139VI" localSheetId="24">#REF!</definedName>
    <definedName name="DATA139VI" localSheetId="25">#REF!</definedName>
    <definedName name="DATA139VI" localSheetId="26">#REF!</definedName>
    <definedName name="DATA139VI" localSheetId="1">#REF!</definedName>
    <definedName name="DATA139VI" localSheetId="7">#REF!</definedName>
    <definedName name="DATA139VI" localSheetId="11">#REF!</definedName>
    <definedName name="DATA139VI" localSheetId="9">#REF!</definedName>
    <definedName name="DATA139VI" localSheetId="27">#REF!</definedName>
    <definedName name="DATA139VI" localSheetId="14">#REF!</definedName>
    <definedName name="DATA139VI" localSheetId="16">#REF!</definedName>
    <definedName name="DATA139VI" localSheetId="13">#REF!</definedName>
    <definedName name="DATA139VI" localSheetId="18">#REF!</definedName>
    <definedName name="DATA139VI" localSheetId="2">#REF!</definedName>
    <definedName name="DATA139VI" localSheetId="17">#REF!</definedName>
    <definedName name="DATA139VI">#REF!</definedName>
    <definedName name="DATA139VII" localSheetId="15">#REF!</definedName>
    <definedName name="DATA139VII" localSheetId="19">#REF!</definedName>
    <definedName name="DATA139VII" localSheetId="20">#REF!</definedName>
    <definedName name="DATA139VII" localSheetId="21">#REF!</definedName>
    <definedName name="DATA139VII" localSheetId="22">#REF!</definedName>
    <definedName name="DATA139VII" localSheetId="23">#REF!</definedName>
    <definedName name="DATA139VII" localSheetId="24">#REF!</definedName>
    <definedName name="DATA139VII" localSheetId="25">#REF!</definedName>
    <definedName name="DATA139VII" localSheetId="26">#REF!</definedName>
    <definedName name="DATA139VII" localSheetId="1">#REF!</definedName>
    <definedName name="DATA139VII" localSheetId="7">#REF!</definedName>
    <definedName name="DATA139VII" localSheetId="11">#REF!</definedName>
    <definedName name="DATA139VII" localSheetId="9">#REF!</definedName>
    <definedName name="DATA139VII" localSheetId="27">#REF!</definedName>
    <definedName name="DATA139VII" localSheetId="14">#REF!</definedName>
    <definedName name="DATA139VII" localSheetId="16">#REF!</definedName>
    <definedName name="DATA139VII" localSheetId="13">#REF!</definedName>
    <definedName name="DATA139VII" localSheetId="18">#REF!</definedName>
    <definedName name="DATA139VII" localSheetId="2">#REF!</definedName>
    <definedName name="DATA139VII" localSheetId="17">#REF!</definedName>
    <definedName name="DATA139VII">#REF!</definedName>
    <definedName name="DATA139VIII" localSheetId="15">#REF!</definedName>
    <definedName name="DATA139VIII" localSheetId="19">#REF!</definedName>
    <definedName name="DATA139VIII" localSheetId="20">#REF!</definedName>
    <definedName name="DATA139VIII" localSheetId="21">#REF!</definedName>
    <definedName name="DATA139VIII" localSheetId="22">#REF!</definedName>
    <definedName name="DATA139VIII" localSheetId="23">#REF!</definedName>
    <definedName name="DATA139VIII" localSheetId="24">#REF!</definedName>
    <definedName name="DATA139VIII" localSheetId="25">#REF!</definedName>
    <definedName name="DATA139VIII" localSheetId="26">#REF!</definedName>
    <definedName name="DATA139VIII" localSheetId="1">#REF!</definedName>
    <definedName name="DATA139VIII" localSheetId="7">#REF!</definedName>
    <definedName name="DATA139VIII" localSheetId="11">#REF!</definedName>
    <definedName name="DATA139VIII" localSheetId="9">#REF!</definedName>
    <definedName name="DATA139VIII" localSheetId="27">#REF!</definedName>
    <definedName name="DATA139VIII" localSheetId="14">#REF!</definedName>
    <definedName name="DATA139VIII" localSheetId="16">#REF!</definedName>
    <definedName name="DATA139VIII" localSheetId="13">#REF!</definedName>
    <definedName name="DATA139VIII" localSheetId="18">#REF!</definedName>
    <definedName name="DATA139VIII" localSheetId="2">#REF!</definedName>
    <definedName name="DATA139VIII" localSheetId="17">#REF!</definedName>
    <definedName name="DATA139VIII">#REF!</definedName>
    <definedName name="DATA14" localSheetId="15">[38]Data!#REF!</definedName>
    <definedName name="DATA14" localSheetId="19">[38]Data!#REF!</definedName>
    <definedName name="DATA14" localSheetId="20">[38]Data!#REF!</definedName>
    <definedName name="DATA14" localSheetId="21">[38]Data!#REF!</definedName>
    <definedName name="DATA14" localSheetId="22">[38]Data!#REF!</definedName>
    <definedName name="DATA14" localSheetId="23">[38]Data!#REF!</definedName>
    <definedName name="DATA14" localSheetId="24">[38]Data!#REF!</definedName>
    <definedName name="DATA14" localSheetId="25">[38]Data!#REF!</definedName>
    <definedName name="DATA14" localSheetId="26">[38]Data!#REF!</definedName>
    <definedName name="DATA14" localSheetId="1">[38]Data!#REF!</definedName>
    <definedName name="DATA14" localSheetId="7">[38]Data!#REF!</definedName>
    <definedName name="DATA14" localSheetId="11">[38]Data!#REF!</definedName>
    <definedName name="DATA14" localSheetId="9">[38]Data!#REF!</definedName>
    <definedName name="DATA14" localSheetId="27">[38]Data!#REF!</definedName>
    <definedName name="DATA14" localSheetId="14">[38]Data!#REF!</definedName>
    <definedName name="DATA14" localSheetId="16">[38]Data!#REF!</definedName>
    <definedName name="DATA14" localSheetId="13">[38]Data!#REF!</definedName>
    <definedName name="DATA14" localSheetId="18">[38]Data!#REF!</definedName>
    <definedName name="DATA14" localSheetId="17">[38]Data!#REF!</definedName>
    <definedName name="DATA14">[38]Data!#REF!</definedName>
    <definedName name="DATA140I" localSheetId="15">#REF!</definedName>
    <definedName name="DATA140I" localSheetId="19">#REF!</definedName>
    <definedName name="DATA140I" localSheetId="20">#REF!</definedName>
    <definedName name="DATA140I" localSheetId="21">#REF!</definedName>
    <definedName name="DATA140I" localSheetId="22">#REF!</definedName>
    <definedName name="DATA140I" localSheetId="23">#REF!</definedName>
    <definedName name="DATA140I" localSheetId="24">#REF!</definedName>
    <definedName name="DATA140I" localSheetId="25">#REF!</definedName>
    <definedName name="DATA140I" localSheetId="26">#REF!</definedName>
    <definedName name="DATA140I" localSheetId="1">#REF!</definedName>
    <definedName name="DATA140I" localSheetId="7">#REF!</definedName>
    <definedName name="DATA140I" localSheetId="8">#REF!</definedName>
    <definedName name="DATA140I" localSheetId="11">#REF!</definedName>
    <definedName name="DATA140I" localSheetId="12">#REF!</definedName>
    <definedName name="DATA140I" localSheetId="9">#REF!</definedName>
    <definedName name="DATA140I" localSheetId="10">#REF!</definedName>
    <definedName name="DATA140I" localSheetId="27">#REF!</definedName>
    <definedName name="DATA140I" localSheetId="14">#REF!</definedName>
    <definedName name="DATA140I" localSheetId="16">#REF!</definedName>
    <definedName name="DATA140I" localSheetId="13">#REF!</definedName>
    <definedName name="DATA140I" localSheetId="18">#REF!</definedName>
    <definedName name="DATA140I" localSheetId="2">#REF!</definedName>
    <definedName name="DATA140I" localSheetId="17">#REF!</definedName>
    <definedName name="DATA140I">#REF!</definedName>
    <definedName name="DATA140II" localSheetId="15">#REF!</definedName>
    <definedName name="DATA140II" localSheetId="19">#REF!</definedName>
    <definedName name="DATA140II" localSheetId="20">#REF!</definedName>
    <definedName name="DATA140II" localSheetId="21">#REF!</definedName>
    <definedName name="DATA140II" localSheetId="22">#REF!</definedName>
    <definedName name="DATA140II" localSheetId="23">#REF!</definedName>
    <definedName name="DATA140II" localSheetId="24">#REF!</definedName>
    <definedName name="DATA140II" localSheetId="25">#REF!</definedName>
    <definedName name="DATA140II" localSheetId="26">#REF!</definedName>
    <definedName name="DATA140II" localSheetId="1">#REF!</definedName>
    <definedName name="DATA140II" localSheetId="7">#REF!</definedName>
    <definedName name="DATA140II" localSheetId="11">#REF!</definedName>
    <definedName name="DATA140II" localSheetId="9">#REF!</definedName>
    <definedName name="DATA140II" localSheetId="27">#REF!</definedName>
    <definedName name="DATA140II" localSheetId="14">#REF!</definedName>
    <definedName name="DATA140II" localSheetId="16">#REF!</definedName>
    <definedName name="DATA140II" localSheetId="13">#REF!</definedName>
    <definedName name="DATA140II" localSheetId="18">#REF!</definedName>
    <definedName name="DATA140II" localSheetId="2">#REF!</definedName>
    <definedName name="DATA140II" localSheetId="17">#REF!</definedName>
    <definedName name="DATA140II">#REF!</definedName>
    <definedName name="DATA140III" localSheetId="15">#REF!</definedName>
    <definedName name="DATA140III" localSheetId="19">#REF!</definedName>
    <definedName name="DATA140III" localSheetId="20">#REF!</definedName>
    <definedName name="DATA140III" localSheetId="21">#REF!</definedName>
    <definedName name="DATA140III" localSheetId="22">#REF!</definedName>
    <definedName name="DATA140III" localSheetId="23">#REF!</definedName>
    <definedName name="DATA140III" localSheetId="24">#REF!</definedName>
    <definedName name="DATA140III" localSheetId="25">#REF!</definedName>
    <definedName name="DATA140III" localSheetId="26">#REF!</definedName>
    <definedName name="DATA140III" localSheetId="1">#REF!</definedName>
    <definedName name="DATA140III" localSheetId="7">#REF!</definedName>
    <definedName name="DATA140III" localSheetId="11">#REF!</definedName>
    <definedName name="DATA140III" localSheetId="9">#REF!</definedName>
    <definedName name="DATA140III" localSheetId="27">#REF!</definedName>
    <definedName name="DATA140III" localSheetId="14">#REF!</definedName>
    <definedName name="DATA140III" localSheetId="16">#REF!</definedName>
    <definedName name="DATA140III" localSheetId="13">#REF!</definedName>
    <definedName name="DATA140III" localSheetId="18">#REF!</definedName>
    <definedName name="DATA140III" localSheetId="2">#REF!</definedName>
    <definedName name="DATA140III" localSheetId="17">#REF!</definedName>
    <definedName name="DATA140III">#REF!</definedName>
    <definedName name="DATA140IV" localSheetId="15">#REF!</definedName>
    <definedName name="DATA140IV" localSheetId="19">#REF!</definedName>
    <definedName name="DATA140IV" localSheetId="20">#REF!</definedName>
    <definedName name="DATA140IV" localSheetId="21">#REF!</definedName>
    <definedName name="DATA140IV" localSheetId="22">#REF!</definedName>
    <definedName name="DATA140IV" localSheetId="23">#REF!</definedName>
    <definedName name="DATA140IV" localSheetId="24">#REF!</definedName>
    <definedName name="DATA140IV" localSheetId="25">#REF!</definedName>
    <definedName name="DATA140IV" localSheetId="26">#REF!</definedName>
    <definedName name="DATA140IV" localSheetId="1">#REF!</definedName>
    <definedName name="DATA140IV" localSheetId="7">#REF!</definedName>
    <definedName name="DATA140IV" localSheetId="11">#REF!</definedName>
    <definedName name="DATA140IV" localSheetId="9">#REF!</definedName>
    <definedName name="DATA140IV" localSheetId="27">#REF!</definedName>
    <definedName name="DATA140IV" localSheetId="14">#REF!</definedName>
    <definedName name="DATA140IV" localSheetId="16">#REF!</definedName>
    <definedName name="DATA140IV" localSheetId="13">#REF!</definedName>
    <definedName name="DATA140IV" localSheetId="18">#REF!</definedName>
    <definedName name="DATA140IV" localSheetId="2">#REF!</definedName>
    <definedName name="DATA140IV" localSheetId="17">#REF!</definedName>
    <definedName name="DATA140IV">#REF!</definedName>
    <definedName name="DATA140V" localSheetId="15">#REF!</definedName>
    <definedName name="DATA140V" localSheetId="19">#REF!</definedName>
    <definedName name="DATA140V" localSheetId="20">#REF!</definedName>
    <definedName name="DATA140V" localSheetId="21">#REF!</definedName>
    <definedName name="DATA140V" localSheetId="22">#REF!</definedName>
    <definedName name="DATA140V" localSheetId="23">#REF!</definedName>
    <definedName name="DATA140V" localSheetId="24">#REF!</definedName>
    <definedName name="DATA140V" localSheetId="25">#REF!</definedName>
    <definedName name="DATA140V" localSheetId="26">#REF!</definedName>
    <definedName name="DATA140V" localSheetId="1">#REF!</definedName>
    <definedName name="DATA140V" localSheetId="7">#REF!</definedName>
    <definedName name="DATA140V" localSheetId="11">#REF!</definedName>
    <definedName name="DATA140V" localSheetId="9">#REF!</definedName>
    <definedName name="DATA140V" localSheetId="27">#REF!</definedName>
    <definedName name="DATA140V" localSheetId="14">#REF!</definedName>
    <definedName name="DATA140V" localSheetId="16">#REF!</definedName>
    <definedName name="DATA140V" localSheetId="13">#REF!</definedName>
    <definedName name="DATA140V" localSheetId="18">#REF!</definedName>
    <definedName name="DATA140V" localSheetId="2">#REF!</definedName>
    <definedName name="DATA140V" localSheetId="17">#REF!</definedName>
    <definedName name="DATA140V">#REF!</definedName>
    <definedName name="DATA141I" localSheetId="15">#REF!</definedName>
    <definedName name="DATA141I" localSheetId="19">#REF!</definedName>
    <definedName name="DATA141I" localSheetId="20">#REF!</definedName>
    <definedName name="DATA141I" localSheetId="21">#REF!</definedName>
    <definedName name="DATA141I" localSheetId="22">#REF!</definedName>
    <definedName name="DATA141I" localSheetId="23">#REF!</definedName>
    <definedName name="DATA141I" localSheetId="24">#REF!</definedName>
    <definedName name="DATA141I" localSheetId="25">#REF!</definedName>
    <definedName name="DATA141I" localSheetId="26">#REF!</definedName>
    <definedName name="DATA141I" localSheetId="1">#REF!</definedName>
    <definedName name="DATA141I" localSheetId="7">#REF!</definedName>
    <definedName name="DATA141I" localSheetId="11">#REF!</definedName>
    <definedName name="DATA141I" localSheetId="9">#REF!</definedName>
    <definedName name="DATA141I" localSheetId="27">#REF!</definedName>
    <definedName name="DATA141I" localSheetId="14">#REF!</definedName>
    <definedName name="DATA141I" localSheetId="16">#REF!</definedName>
    <definedName name="DATA141I" localSheetId="13">#REF!</definedName>
    <definedName name="DATA141I" localSheetId="18">#REF!</definedName>
    <definedName name="DATA141I" localSheetId="2">#REF!</definedName>
    <definedName name="DATA141I" localSheetId="17">#REF!</definedName>
    <definedName name="DATA141I">#REF!</definedName>
    <definedName name="DATA141II" localSheetId="15">#REF!</definedName>
    <definedName name="DATA141II" localSheetId="19">#REF!</definedName>
    <definedName name="DATA141II" localSheetId="20">#REF!</definedName>
    <definedName name="DATA141II" localSheetId="21">#REF!</definedName>
    <definedName name="DATA141II" localSheetId="22">#REF!</definedName>
    <definedName name="DATA141II" localSheetId="23">#REF!</definedName>
    <definedName name="DATA141II" localSheetId="24">#REF!</definedName>
    <definedName name="DATA141II" localSheetId="25">#REF!</definedName>
    <definedName name="DATA141II" localSheetId="26">#REF!</definedName>
    <definedName name="DATA141II" localSheetId="1">#REF!</definedName>
    <definedName name="DATA141II" localSheetId="7">#REF!</definedName>
    <definedName name="DATA141II" localSheetId="11">#REF!</definedName>
    <definedName name="DATA141II" localSheetId="9">#REF!</definedName>
    <definedName name="DATA141II" localSheetId="27">#REF!</definedName>
    <definedName name="DATA141II" localSheetId="14">#REF!</definedName>
    <definedName name="DATA141II" localSheetId="16">#REF!</definedName>
    <definedName name="DATA141II" localSheetId="13">#REF!</definedName>
    <definedName name="DATA141II" localSheetId="18">#REF!</definedName>
    <definedName name="DATA141II" localSheetId="2">#REF!</definedName>
    <definedName name="DATA141II" localSheetId="17">#REF!</definedName>
    <definedName name="DATA141II">#REF!</definedName>
    <definedName name="DATA141III" localSheetId="15">#REF!</definedName>
    <definedName name="DATA141III" localSheetId="19">#REF!</definedName>
    <definedName name="DATA141III" localSheetId="20">#REF!</definedName>
    <definedName name="DATA141III" localSheetId="21">#REF!</definedName>
    <definedName name="DATA141III" localSheetId="22">#REF!</definedName>
    <definedName name="DATA141III" localSheetId="23">#REF!</definedName>
    <definedName name="DATA141III" localSheetId="24">#REF!</definedName>
    <definedName name="DATA141III" localSheetId="25">#REF!</definedName>
    <definedName name="DATA141III" localSheetId="26">#REF!</definedName>
    <definedName name="DATA141III" localSheetId="1">#REF!</definedName>
    <definedName name="DATA141III" localSheetId="7">#REF!</definedName>
    <definedName name="DATA141III" localSheetId="11">#REF!</definedName>
    <definedName name="DATA141III" localSheetId="9">#REF!</definedName>
    <definedName name="DATA141III" localSheetId="27">#REF!</definedName>
    <definedName name="DATA141III" localSheetId="14">#REF!</definedName>
    <definedName name="DATA141III" localSheetId="16">#REF!</definedName>
    <definedName name="DATA141III" localSheetId="13">#REF!</definedName>
    <definedName name="DATA141III" localSheetId="18">#REF!</definedName>
    <definedName name="DATA141III" localSheetId="2">#REF!</definedName>
    <definedName name="DATA141III" localSheetId="17">#REF!</definedName>
    <definedName name="DATA141III">#REF!</definedName>
    <definedName name="DATA141IV" localSheetId="15">#REF!</definedName>
    <definedName name="DATA141IV" localSheetId="19">#REF!</definedName>
    <definedName name="DATA141IV" localSheetId="20">#REF!</definedName>
    <definedName name="DATA141IV" localSheetId="21">#REF!</definedName>
    <definedName name="DATA141IV" localSheetId="22">#REF!</definedName>
    <definedName name="DATA141IV" localSheetId="23">#REF!</definedName>
    <definedName name="DATA141IV" localSheetId="24">#REF!</definedName>
    <definedName name="DATA141IV" localSheetId="25">#REF!</definedName>
    <definedName name="DATA141IV" localSheetId="26">#REF!</definedName>
    <definedName name="DATA141IV" localSheetId="1">#REF!</definedName>
    <definedName name="DATA141IV" localSheetId="7">#REF!</definedName>
    <definedName name="DATA141IV" localSheetId="11">#REF!</definedName>
    <definedName name="DATA141IV" localSheetId="9">#REF!</definedName>
    <definedName name="DATA141IV" localSheetId="27">#REF!</definedName>
    <definedName name="DATA141IV" localSheetId="14">#REF!</definedName>
    <definedName name="DATA141IV" localSheetId="16">#REF!</definedName>
    <definedName name="DATA141IV" localSheetId="13">#REF!</definedName>
    <definedName name="DATA141IV" localSheetId="18">#REF!</definedName>
    <definedName name="DATA141IV" localSheetId="2">#REF!</definedName>
    <definedName name="DATA141IV" localSheetId="17">#REF!</definedName>
    <definedName name="DATA141IV">#REF!</definedName>
    <definedName name="DATA141V" localSheetId="15">#REF!</definedName>
    <definedName name="DATA141V" localSheetId="19">#REF!</definedName>
    <definedName name="DATA141V" localSheetId="20">#REF!</definedName>
    <definedName name="DATA141V" localSheetId="21">#REF!</definedName>
    <definedName name="DATA141V" localSheetId="22">#REF!</definedName>
    <definedName name="DATA141V" localSheetId="23">#REF!</definedName>
    <definedName name="DATA141V" localSheetId="24">#REF!</definedName>
    <definedName name="DATA141V" localSheetId="25">#REF!</definedName>
    <definedName name="DATA141V" localSheetId="26">#REF!</definedName>
    <definedName name="DATA141V" localSheetId="1">#REF!</definedName>
    <definedName name="DATA141V" localSheetId="7">#REF!</definedName>
    <definedName name="DATA141V" localSheetId="11">#REF!</definedName>
    <definedName name="DATA141V" localSheetId="9">#REF!</definedName>
    <definedName name="DATA141V" localSheetId="27">#REF!</definedName>
    <definedName name="DATA141V" localSheetId="14">#REF!</definedName>
    <definedName name="DATA141V" localSheetId="16">#REF!</definedName>
    <definedName name="DATA141V" localSheetId="13">#REF!</definedName>
    <definedName name="DATA141V" localSheetId="18">#REF!</definedName>
    <definedName name="DATA141V" localSheetId="2">#REF!</definedName>
    <definedName name="DATA141V" localSheetId="17">#REF!</definedName>
    <definedName name="DATA141V">#REF!</definedName>
    <definedName name="DATA142I" localSheetId="15">#REF!</definedName>
    <definedName name="DATA142I" localSheetId="19">#REF!</definedName>
    <definedName name="DATA142I" localSheetId="20">#REF!</definedName>
    <definedName name="DATA142I" localSheetId="21">#REF!</definedName>
    <definedName name="DATA142I" localSheetId="22">#REF!</definedName>
    <definedName name="DATA142I" localSheetId="23">#REF!</definedName>
    <definedName name="DATA142I" localSheetId="24">#REF!</definedName>
    <definedName name="DATA142I" localSheetId="25">#REF!</definedName>
    <definedName name="DATA142I" localSheetId="26">#REF!</definedName>
    <definedName name="DATA142I" localSheetId="1">#REF!</definedName>
    <definedName name="DATA142I" localSheetId="7">#REF!</definedName>
    <definedName name="DATA142I" localSheetId="11">#REF!</definedName>
    <definedName name="DATA142I" localSheetId="9">#REF!</definedName>
    <definedName name="DATA142I" localSheetId="27">#REF!</definedName>
    <definedName name="DATA142I" localSheetId="14">#REF!</definedName>
    <definedName name="DATA142I" localSheetId="16">#REF!</definedName>
    <definedName name="DATA142I" localSheetId="13">#REF!</definedName>
    <definedName name="DATA142I" localSheetId="18">#REF!</definedName>
    <definedName name="DATA142I" localSheetId="2">#REF!</definedName>
    <definedName name="DATA142I" localSheetId="17">#REF!</definedName>
    <definedName name="DATA142I">#REF!</definedName>
    <definedName name="DATA142II" localSheetId="15">#REF!</definedName>
    <definedName name="DATA142II" localSheetId="19">#REF!</definedName>
    <definedName name="DATA142II" localSheetId="20">#REF!</definedName>
    <definedName name="DATA142II" localSheetId="21">#REF!</definedName>
    <definedName name="DATA142II" localSheetId="22">#REF!</definedName>
    <definedName name="DATA142II" localSheetId="23">#REF!</definedName>
    <definedName name="DATA142II" localSheetId="24">#REF!</definedName>
    <definedName name="DATA142II" localSheetId="25">#REF!</definedName>
    <definedName name="DATA142II" localSheetId="26">#REF!</definedName>
    <definedName name="DATA142II" localSheetId="1">#REF!</definedName>
    <definedName name="DATA142II" localSheetId="7">#REF!</definedName>
    <definedName name="DATA142II" localSheetId="11">#REF!</definedName>
    <definedName name="DATA142II" localSheetId="9">#REF!</definedName>
    <definedName name="DATA142II" localSheetId="27">#REF!</definedName>
    <definedName name="DATA142II" localSheetId="14">#REF!</definedName>
    <definedName name="DATA142II" localSheetId="16">#REF!</definedName>
    <definedName name="DATA142II" localSheetId="13">#REF!</definedName>
    <definedName name="DATA142II" localSheetId="18">#REF!</definedName>
    <definedName name="DATA142II" localSheetId="2">#REF!</definedName>
    <definedName name="DATA142II" localSheetId="17">#REF!</definedName>
    <definedName name="DATA142II">#REF!</definedName>
    <definedName name="DATA142III" localSheetId="15">#REF!</definedName>
    <definedName name="DATA142III" localSheetId="19">#REF!</definedName>
    <definedName name="DATA142III" localSheetId="20">#REF!</definedName>
    <definedName name="DATA142III" localSheetId="21">#REF!</definedName>
    <definedName name="DATA142III" localSheetId="22">#REF!</definedName>
    <definedName name="DATA142III" localSheetId="23">#REF!</definedName>
    <definedName name="DATA142III" localSheetId="24">#REF!</definedName>
    <definedName name="DATA142III" localSheetId="25">#REF!</definedName>
    <definedName name="DATA142III" localSheetId="26">#REF!</definedName>
    <definedName name="DATA142III" localSheetId="1">#REF!</definedName>
    <definedName name="DATA142III" localSheetId="7">#REF!</definedName>
    <definedName name="DATA142III" localSheetId="11">#REF!</definedName>
    <definedName name="DATA142III" localSheetId="9">#REF!</definedName>
    <definedName name="DATA142III" localSheetId="27">#REF!</definedName>
    <definedName name="DATA142III" localSheetId="14">#REF!</definedName>
    <definedName name="DATA142III" localSheetId="16">#REF!</definedName>
    <definedName name="DATA142III" localSheetId="13">#REF!</definedName>
    <definedName name="DATA142III" localSheetId="18">#REF!</definedName>
    <definedName name="DATA142III" localSheetId="2">#REF!</definedName>
    <definedName name="DATA142III" localSheetId="17">#REF!</definedName>
    <definedName name="DATA142III">#REF!</definedName>
    <definedName name="DATA142IV" localSheetId="15">#REF!</definedName>
    <definedName name="DATA142IV" localSheetId="19">#REF!</definedName>
    <definedName name="DATA142IV" localSheetId="20">#REF!</definedName>
    <definedName name="DATA142IV" localSheetId="21">#REF!</definedName>
    <definedName name="DATA142IV" localSheetId="22">#REF!</definedName>
    <definedName name="DATA142IV" localSheetId="23">#REF!</definedName>
    <definedName name="DATA142IV" localSheetId="24">#REF!</definedName>
    <definedName name="DATA142IV" localSheetId="25">#REF!</definedName>
    <definedName name="DATA142IV" localSheetId="26">#REF!</definedName>
    <definedName name="DATA142IV" localSheetId="1">#REF!</definedName>
    <definedName name="DATA142IV" localSheetId="7">#REF!</definedName>
    <definedName name="DATA142IV" localSheetId="11">#REF!</definedName>
    <definedName name="DATA142IV" localSheetId="9">#REF!</definedName>
    <definedName name="DATA142IV" localSheetId="27">#REF!</definedName>
    <definedName name="DATA142IV" localSheetId="14">#REF!</definedName>
    <definedName name="DATA142IV" localSheetId="16">#REF!</definedName>
    <definedName name="DATA142IV" localSheetId="13">#REF!</definedName>
    <definedName name="DATA142IV" localSheetId="18">#REF!</definedName>
    <definedName name="DATA142IV" localSheetId="2">#REF!</definedName>
    <definedName name="DATA142IV" localSheetId="17">#REF!</definedName>
    <definedName name="DATA142IV">#REF!</definedName>
    <definedName name="DATA142V" localSheetId="15">#REF!</definedName>
    <definedName name="DATA142V" localSheetId="19">#REF!</definedName>
    <definedName name="DATA142V" localSheetId="20">#REF!</definedName>
    <definedName name="DATA142V" localSheetId="21">#REF!</definedName>
    <definedName name="DATA142V" localSheetId="22">#REF!</definedName>
    <definedName name="DATA142V" localSheetId="23">#REF!</definedName>
    <definedName name="DATA142V" localSheetId="24">#REF!</definedName>
    <definedName name="DATA142V" localSheetId="25">#REF!</definedName>
    <definedName name="DATA142V" localSheetId="26">#REF!</definedName>
    <definedName name="DATA142V" localSheetId="1">#REF!</definedName>
    <definedName name="DATA142V" localSheetId="7">#REF!</definedName>
    <definedName name="DATA142V" localSheetId="11">#REF!</definedName>
    <definedName name="DATA142V" localSheetId="9">#REF!</definedName>
    <definedName name="DATA142V" localSheetId="27">#REF!</definedName>
    <definedName name="DATA142V" localSheetId="14">#REF!</definedName>
    <definedName name="DATA142V" localSheetId="16">#REF!</definedName>
    <definedName name="DATA142V" localSheetId="13">#REF!</definedName>
    <definedName name="DATA142V" localSheetId="18">#REF!</definedName>
    <definedName name="DATA142V" localSheetId="2">#REF!</definedName>
    <definedName name="DATA142V" localSheetId="17">#REF!</definedName>
    <definedName name="DATA142V">#REF!</definedName>
    <definedName name="DATA143" localSheetId="15">[38]Data!#REF!</definedName>
    <definedName name="DATA143" localSheetId="19">[38]Data!#REF!</definedName>
    <definedName name="DATA143" localSheetId="20">[38]Data!#REF!</definedName>
    <definedName name="DATA143" localSheetId="21">[38]Data!#REF!</definedName>
    <definedName name="DATA143" localSheetId="22">[38]Data!#REF!</definedName>
    <definedName name="DATA143" localSheetId="23">[38]Data!#REF!</definedName>
    <definedName name="DATA143" localSheetId="24">[38]Data!#REF!</definedName>
    <definedName name="DATA143" localSheetId="25">[38]Data!#REF!</definedName>
    <definedName name="DATA143" localSheetId="26">[38]Data!#REF!</definedName>
    <definedName name="DATA143" localSheetId="1">[38]Data!#REF!</definedName>
    <definedName name="DATA143" localSheetId="7">[38]Data!#REF!</definedName>
    <definedName name="DATA143" localSheetId="11">[38]Data!#REF!</definedName>
    <definedName name="DATA143" localSheetId="9">[38]Data!#REF!</definedName>
    <definedName name="DATA143" localSheetId="27">[38]Data!#REF!</definedName>
    <definedName name="DATA143" localSheetId="14">[38]Data!#REF!</definedName>
    <definedName name="DATA143" localSheetId="16">[38]Data!#REF!</definedName>
    <definedName name="DATA143" localSheetId="13">[38]Data!#REF!</definedName>
    <definedName name="DATA143" localSheetId="18">[38]Data!#REF!</definedName>
    <definedName name="DATA143" localSheetId="17">[38]Data!#REF!</definedName>
    <definedName name="DATA143">[38]Data!#REF!</definedName>
    <definedName name="DATA144" localSheetId="15">[38]Data!#REF!</definedName>
    <definedName name="DATA144" localSheetId="19">[38]Data!#REF!</definedName>
    <definedName name="DATA144" localSheetId="20">[38]Data!#REF!</definedName>
    <definedName name="DATA144" localSheetId="21">[38]Data!#REF!</definedName>
    <definedName name="DATA144" localSheetId="22">[38]Data!#REF!</definedName>
    <definedName name="DATA144" localSheetId="23">[38]Data!#REF!</definedName>
    <definedName name="DATA144" localSheetId="24">[38]Data!#REF!</definedName>
    <definedName name="DATA144" localSheetId="25">[38]Data!#REF!</definedName>
    <definedName name="DATA144" localSheetId="26">[38]Data!#REF!</definedName>
    <definedName name="DATA144" localSheetId="1">[38]Data!#REF!</definedName>
    <definedName name="DATA144" localSheetId="7">[38]Data!#REF!</definedName>
    <definedName name="DATA144" localSheetId="11">[38]Data!#REF!</definedName>
    <definedName name="DATA144" localSheetId="9">[38]Data!#REF!</definedName>
    <definedName name="DATA144" localSheetId="27">[38]Data!#REF!</definedName>
    <definedName name="DATA144" localSheetId="14">[38]Data!#REF!</definedName>
    <definedName name="DATA144" localSheetId="16">[38]Data!#REF!</definedName>
    <definedName name="DATA144" localSheetId="13">[38]Data!#REF!</definedName>
    <definedName name="DATA144" localSheetId="18">[38]Data!#REF!</definedName>
    <definedName name="DATA144" localSheetId="17">[38]Data!#REF!</definedName>
    <definedName name="DATA144">[38]Data!#REF!</definedName>
    <definedName name="DATA145" localSheetId="15">[38]Data!#REF!</definedName>
    <definedName name="DATA145" localSheetId="19">[38]Data!#REF!</definedName>
    <definedName name="DATA145" localSheetId="20">[38]Data!#REF!</definedName>
    <definedName name="DATA145" localSheetId="21">[38]Data!#REF!</definedName>
    <definedName name="DATA145" localSheetId="22">[38]Data!#REF!</definedName>
    <definedName name="DATA145" localSheetId="23">[38]Data!#REF!</definedName>
    <definedName name="DATA145" localSheetId="24">[38]Data!#REF!</definedName>
    <definedName name="DATA145" localSheetId="25">[38]Data!#REF!</definedName>
    <definedName name="DATA145" localSheetId="26">[38]Data!#REF!</definedName>
    <definedName name="DATA145" localSheetId="1">[38]Data!#REF!</definedName>
    <definedName name="DATA145" localSheetId="7">[38]Data!#REF!</definedName>
    <definedName name="DATA145" localSheetId="11">[38]Data!#REF!</definedName>
    <definedName name="DATA145" localSheetId="9">[38]Data!#REF!</definedName>
    <definedName name="DATA145" localSheetId="27">[38]Data!#REF!</definedName>
    <definedName name="DATA145" localSheetId="14">[38]Data!#REF!</definedName>
    <definedName name="DATA145" localSheetId="16">[38]Data!#REF!</definedName>
    <definedName name="DATA145" localSheetId="13">[38]Data!#REF!</definedName>
    <definedName name="DATA145" localSheetId="18">[38]Data!#REF!</definedName>
    <definedName name="DATA145" localSheetId="17">[38]Data!#REF!</definedName>
    <definedName name="DATA145">[38]Data!#REF!</definedName>
    <definedName name="DATA146" localSheetId="15">[38]Data!#REF!</definedName>
    <definedName name="DATA146" localSheetId="19">[38]Data!#REF!</definedName>
    <definedName name="DATA146" localSheetId="20">[38]Data!#REF!</definedName>
    <definedName name="DATA146" localSheetId="21">[38]Data!#REF!</definedName>
    <definedName name="DATA146" localSheetId="22">[38]Data!#REF!</definedName>
    <definedName name="DATA146" localSheetId="23">[38]Data!#REF!</definedName>
    <definedName name="DATA146" localSheetId="24">[38]Data!#REF!</definedName>
    <definedName name="DATA146" localSheetId="25">[38]Data!#REF!</definedName>
    <definedName name="DATA146" localSheetId="26">[38]Data!#REF!</definedName>
    <definedName name="DATA146" localSheetId="1">[38]Data!#REF!</definedName>
    <definedName name="DATA146" localSheetId="7">[38]Data!#REF!</definedName>
    <definedName name="DATA146" localSheetId="11">[38]Data!#REF!</definedName>
    <definedName name="DATA146" localSheetId="9">[38]Data!#REF!</definedName>
    <definedName name="DATA146" localSheetId="27">[38]Data!#REF!</definedName>
    <definedName name="DATA146" localSheetId="14">[38]Data!#REF!</definedName>
    <definedName name="DATA146" localSheetId="16">[38]Data!#REF!</definedName>
    <definedName name="DATA146" localSheetId="13">[38]Data!#REF!</definedName>
    <definedName name="DATA146" localSheetId="18">[38]Data!#REF!</definedName>
    <definedName name="DATA146" localSheetId="17">[38]Data!#REF!</definedName>
    <definedName name="DATA146">[38]Data!#REF!</definedName>
    <definedName name="DATA147" localSheetId="15">[38]Data!#REF!</definedName>
    <definedName name="DATA147" localSheetId="19">[38]Data!#REF!</definedName>
    <definedName name="DATA147" localSheetId="20">[38]Data!#REF!</definedName>
    <definedName name="DATA147" localSheetId="21">[38]Data!#REF!</definedName>
    <definedName name="DATA147" localSheetId="22">[38]Data!#REF!</definedName>
    <definedName name="DATA147" localSheetId="23">[38]Data!#REF!</definedName>
    <definedName name="DATA147" localSheetId="24">[38]Data!#REF!</definedName>
    <definedName name="DATA147" localSheetId="25">[38]Data!#REF!</definedName>
    <definedName name="DATA147" localSheetId="26">[38]Data!#REF!</definedName>
    <definedName name="DATA147" localSheetId="1">[38]Data!#REF!</definedName>
    <definedName name="DATA147" localSheetId="7">[38]Data!#REF!</definedName>
    <definedName name="DATA147" localSheetId="11">[38]Data!#REF!</definedName>
    <definedName name="DATA147" localSheetId="9">[38]Data!#REF!</definedName>
    <definedName name="DATA147" localSheetId="27">[38]Data!#REF!</definedName>
    <definedName name="DATA147" localSheetId="14">[38]Data!#REF!</definedName>
    <definedName name="DATA147" localSheetId="16">[38]Data!#REF!</definedName>
    <definedName name="DATA147" localSheetId="13">[38]Data!#REF!</definedName>
    <definedName name="DATA147" localSheetId="18">[38]Data!#REF!</definedName>
    <definedName name="DATA147" localSheetId="17">[38]Data!#REF!</definedName>
    <definedName name="DATA147">[38]Data!#REF!</definedName>
    <definedName name="DATA148" localSheetId="15">[38]Data!#REF!</definedName>
    <definedName name="DATA148" localSheetId="19">[38]Data!#REF!</definedName>
    <definedName name="DATA148" localSheetId="20">[38]Data!#REF!</definedName>
    <definedName name="DATA148" localSheetId="21">[38]Data!#REF!</definedName>
    <definedName name="DATA148" localSheetId="22">[38]Data!#REF!</definedName>
    <definedName name="DATA148" localSheetId="23">[38]Data!#REF!</definedName>
    <definedName name="DATA148" localSheetId="24">[38]Data!#REF!</definedName>
    <definedName name="DATA148" localSheetId="25">[38]Data!#REF!</definedName>
    <definedName name="DATA148" localSheetId="26">[38]Data!#REF!</definedName>
    <definedName name="DATA148" localSheetId="1">[38]Data!#REF!</definedName>
    <definedName name="DATA148" localSheetId="7">[38]Data!#REF!</definedName>
    <definedName name="DATA148" localSheetId="11">[38]Data!#REF!</definedName>
    <definedName name="DATA148" localSheetId="9">[38]Data!#REF!</definedName>
    <definedName name="DATA148" localSheetId="27">[38]Data!#REF!</definedName>
    <definedName name="DATA148" localSheetId="14">[38]Data!#REF!</definedName>
    <definedName name="DATA148" localSheetId="16">[38]Data!#REF!</definedName>
    <definedName name="DATA148" localSheetId="13">[38]Data!#REF!</definedName>
    <definedName name="DATA148" localSheetId="18">[38]Data!#REF!</definedName>
    <definedName name="DATA148" localSheetId="17">[38]Data!#REF!</definedName>
    <definedName name="DATA148">[38]Data!#REF!</definedName>
    <definedName name="DATA149" localSheetId="15">[38]Data!#REF!</definedName>
    <definedName name="DATA149" localSheetId="19">[38]Data!#REF!</definedName>
    <definedName name="DATA149" localSheetId="20">[38]Data!#REF!</definedName>
    <definedName name="DATA149" localSheetId="21">[38]Data!#REF!</definedName>
    <definedName name="DATA149" localSheetId="22">[38]Data!#REF!</definedName>
    <definedName name="DATA149" localSheetId="23">[38]Data!#REF!</definedName>
    <definedName name="DATA149" localSheetId="24">[38]Data!#REF!</definedName>
    <definedName name="DATA149" localSheetId="25">[38]Data!#REF!</definedName>
    <definedName name="DATA149" localSheetId="26">[38]Data!#REF!</definedName>
    <definedName name="DATA149" localSheetId="1">[38]Data!#REF!</definedName>
    <definedName name="DATA149" localSheetId="7">[38]Data!#REF!</definedName>
    <definedName name="DATA149" localSheetId="11">[38]Data!#REF!</definedName>
    <definedName name="DATA149" localSheetId="9">[38]Data!#REF!</definedName>
    <definedName name="DATA149" localSheetId="27">[38]Data!#REF!</definedName>
    <definedName name="DATA149" localSheetId="14">[38]Data!#REF!</definedName>
    <definedName name="DATA149" localSheetId="16">[38]Data!#REF!</definedName>
    <definedName name="DATA149" localSheetId="13">[38]Data!#REF!</definedName>
    <definedName name="DATA149" localSheetId="18">[38]Data!#REF!</definedName>
    <definedName name="DATA149" localSheetId="17">[38]Data!#REF!</definedName>
    <definedName name="DATA149">[38]Data!#REF!</definedName>
    <definedName name="DATA150" localSheetId="15">[38]Data!#REF!</definedName>
    <definedName name="DATA150" localSheetId="19">[38]Data!#REF!</definedName>
    <definedName name="DATA150" localSheetId="20">[38]Data!#REF!</definedName>
    <definedName name="DATA150" localSheetId="21">[38]Data!#REF!</definedName>
    <definedName name="DATA150" localSheetId="22">[38]Data!#REF!</definedName>
    <definedName name="DATA150" localSheetId="23">[38]Data!#REF!</definedName>
    <definedName name="DATA150" localSheetId="24">[38]Data!#REF!</definedName>
    <definedName name="DATA150" localSheetId="25">[38]Data!#REF!</definedName>
    <definedName name="DATA150" localSheetId="26">[38]Data!#REF!</definedName>
    <definedName name="DATA150" localSheetId="1">[38]Data!#REF!</definedName>
    <definedName name="DATA150" localSheetId="7">[38]Data!#REF!</definedName>
    <definedName name="DATA150" localSheetId="11">[38]Data!#REF!</definedName>
    <definedName name="DATA150" localSheetId="9">[38]Data!#REF!</definedName>
    <definedName name="DATA150" localSheetId="27">[38]Data!#REF!</definedName>
    <definedName name="DATA150" localSheetId="14">[38]Data!#REF!</definedName>
    <definedName name="DATA150" localSheetId="16">[38]Data!#REF!</definedName>
    <definedName name="DATA150" localSheetId="13">[38]Data!#REF!</definedName>
    <definedName name="DATA150" localSheetId="18">[38]Data!#REF!</definedName>
    <definedName name="DATA150" localSheetId="17">[38]Data!#REF!</definedName>
    <definedName name="DATA150">[38]Data!#REF!</definedName>
    <definedName name="DATA152" localSheetId="15">[38]Data!#REF!</definedName>
    <definedName name="DATA152" localSheetId="19">[38]Data!#REF!</definedName>
    <definedName name="DATA152" localSheetId="20">[38]Data!#REF!</definedName>
    <definedName name="DATA152" localSheetId="21">[38]Data!#REF!</definedName>
    <definedName name="DATA152" localSheetId="22">[38]Data!#REF!</definedName>
    <definedName name="DATA152" localSheetId="23">[38]Data!#REF!</definedName>
    <definedName name="DATA152" localSheetId="24">[38]Data!#REF!</definedName>
    <definedName name="DATA152" localSheetId="25">[38]Data!#REF!</definedName>
    <definedName name="DATA152" localSheetId="26">[38]Data!#REF!</definedName>
    <definedName name="DATA152" localSheetId="1">[38]Data!#REF!</definedName>
    <definedName name="DATA152" localSheetId="7">[38]Data!#REF!</definedName>
    <definedName name="DATA152" localSheetId="11">[38]Data!#REF!</definedName>
    <definedName name="DATA152" localSheetId="9">[38]Data!#REF!</definedName>
    <definedName name="DATA152" localSheetId="27">[38]Data!#REF!</definedName>
    <definedName name="DATA152" localSheetId="14">[38]Data!#REF!</definedName>
    <definedName name="DATA152" localSheetId="16">[38]Data!#REF!</definedName>
    <definedName name="DATA152" localSheetId="13">[38]Data!#REF!</definedName>
    <definedName name="DATA152" localSheetId="18">[38]Data!#REF!</definedName>
    <definedName name="DATA152" localSheetId="17">[38]Data!#REF!</definedName>
    <definedName name="DATA152">[38]Data!#REF!</definedName>
    <definedName name="DATA153" localSheetId="15">[38]Data!#REF!</definedName>
    <definedName name="DATA153" localSheetId="19">[38]Data!#REF!</definedName>
    <definedName name="DATA153" localSheetId="20">[38]Data!#REF!</definedName>
    <definedName name="DATA153" localSheetId="21">[38]Data!#REF!</definedName>
    <definedName name="DATA153" localSheetId="22">[38]Data!#REF!</definedName>
    <definedName name="DATA153" localSheetId="23">[38]Data!#REF!</definedName>
    <definedName name="DATA153" localSheetId="24">[38]Data!#REF!</definedName>
    <definedName name="DATA153" localSheetId="25">[38]Data!#REF!</definedName>
    <definedName name="DATA153" localSheetId="26">[38]Data!#REF!</definedName>
    <definedName name="DATA153" localSheetId="1">[38]Data!#REF!</definedName>
    <definedName name="DATA153" localSheetId="7">[38]Data!#REF!</definedName>
    <definedName name="DATA153" localSheetId="11">[38]Data!#REF!</definedName>
    <definedName name="DATA153" localSheetId="9">[38]Data!#REF!</definedName>
    <definedName name="DATA153" localSheetId="27">[38]Data!#REF!</definedName>
    <definedName name="DATA153" localSheetId="14">[38]Data!#REF!</definedName>
    <definedName name="DATA153" localSheetId="16">[38]Data!#REF!</definedName>
    <definedName name="DATA153" localSheetId="13">[38]Data!#REF!</definedName>
    <definedName name="DATA153" localSheetId="18">[38]Data!#REF!</definedName>
    <definedName name="DATA153" localSheetId="17">[38]Data!#REF!</definedName>
    <definedName name="DATA153">[38]Data!#REF!</definedName>
    <definedName name="DATA154" localSheetId="15">[38]Data!#REF!</definedName>
    <definedName name="DATA154" localSheetId="19">[38]Data!#REF!</definedName>
    <definedName name="DATA154" localSheetId="20">[38]Data!#REF!</definedName>
    <definedName name="DATA154" localSheetId="21">[38]Data!#REF!</definedName>
    <definedName name="DATA154" localSheetId="22">[38]Data!#REF!</definedName>
    <definedName name="DATA154" localSheetId="23">[38]Data!#REF!</definedName>
    <definedName name="DATA154" localSheetId="24">[38]Data!#REF!</definedName>
    <definedName name="DATA154" localSheetId="25">[38]Data!#REF!</definedName>
    <definedName name="DATA154" localSheetId="26">[38]Data!#REF!</definedName>
    <definedName name="DATA154" localSheetId="1">[38]Data!#REF!</definedName>
    <definedName name="DATA154" localSheetId="7">[38]Data!#REF!</definedName>
    <definedName name="DATA154" localSheetId="11">[38]Data!#REF!</definedName>
    <definedName name="DATA154" localSheetId="9">[38]Data!#REF!</definedName>
    <definedName name="DATA154" localSheetId="27">[38]Data!#REF!</definedName>
    <definedName name="DATA154" localSheetId="14">[38]Data!#REF!</definedName>
    <definedName name="DATA154" localSheetId="16">[38]Data!#REF!</definedName>
    <definedName name="DATA154" localSheetId="13">[38]Data!#REF!</definedName>
    <definedName name="DATA154" localSheetId="18">[38]Data!#REF!</definedName>
    <definedName name="DATA154" localSheetId="17">[38]Data!#REF!</definedName>
    <definedName name="DATA154">[38]Data!#REF!</definedName>
    <definedName name="DATA156" localSheetId="15">[38]Data!#REF!</definedName>
    <definedName name="DATA156" localSheetId="19">[38]Data!#REF!</definedName>
    <definedName name="DATA156" localSheetId="20">[38]Data!#REF!</definedName>
    <definedName name="DATA156" localSheetId="21">[38]Data!#REF!</definedName>
    <definedName name="DATA156" localSheetId="22">[38]Data!#REF!</definedName>
    <definedName name="DATA156" localSheetId="23">[38]Data!#REF!</definedName>
    <definedName name="DATA156" localSheetId="24">[38]Data!#REF!</definedName>
    <definedName name="DATA156" localSheetId="25">[38]Data!#REF!</definedName>
    <definedName name="DATA156" localSheetId="26">[38]Data!#REF!</definedName>
    <definedName name="DATA156" localSheetId="1">[38]Data!#REF!</definedName>
    <definedName name="DATA156" localSheetId="7">[38]Data!#REF!</definedName>
    <definedName name="DATA156" localSheetId="11">[38]Data!#REF!</definedName>
    <definedName name="DATA156" localSheetId="9">[38]Data!#REF!</definedName>
    <definedName name="DATA156" localSheetId="27">[38]Data!#REF!</definedName>
    <definedName name="DATA156" localSheetId="14">[38]Data!#REF!</definedName>
    <definedName name="DATA156" localSheetId="16">[38]Data!#REF!</definedName>
    <definedName name="DATA156" localSheetId="13">[38]Data!#REF!</definedName>
    <definedName name="DATA156" localSheetId="18">[38]Data!#REF!</definedName>
    <definedName name="DATA156" localSheetId="17">[38]Data!#REF!</definedName>
    <definedName name="DATA156">[38]Data!#REF!</definedName>
    <definedName name="DATA157" localSheetId="15">[38]Data!#REF!</definedName>
    <definedName name="DATA157" localSheetId="19">[38]Data!#REF!</definedName>
    <definedName name="DATA157" localSheetId="20">[38]Data!#REF!</definedName>
    <definedName name="DATA157" localSheetId="21">[38]Data!#REF!</definedName>
    <definedName name="DATA157" localSheetId="22">[38]Data!#REF!</definedName>
    <definedName name="DATA157" localSheetId="23">[38]Data!#REF!</definedName>
    <definedName name="DATA157" localSheetId="24">[38]Data!#REF!</definedName>
    <definedName name="DATA157" localSheetId="25">[38]Data!#REF!</definedName>
    <definedName name="DATA157" localSheetId="26">[38]Data!#REF!</definedName>
    <definedName name="DATA157" localSheetId="1">[38]Data!#REF!</definedName>
    <definedName name="DATA157" localSheetId="7">[38]Data!#REF!</definedName>
    <definedName name="DATA157" localSheetId="11">[38]Data!#REF!</definedName>
    <definedName name="DATA157" localSheetId="9">[38]Data!#REF!</definedName>
    <definedName name="DATA157" localSheetId="27">[38]Data!#REF!</definedName>
    <definedName name="DATA157" localSheetId="14">[38]Data!#REF!</definedName>
    <definedName name="DATA157" localSheetId="16">[38]Data!#REF!</definedName>
    <definedName name="DATA157" localSheetId="13">[38]Data!#REF!</definedName>
    <definedName name="DATA157" localSheetId="18">[38]Data!#REF!</definedName>
    <definedName name="DATA157" localSheetId="17">[38]Data!#REF!</definedName>
    <definedName name="DATA157">[38]Data!#REF!</definedName>
    <definedName name="DATA158" localSheetId="15">[38]Data!#REF!</definedName>
    <definedName name="DATA158" localSheetId="19">[38]Data!#REF!</definedName>
    <definedName name="DATA158" localSheetId="20">[38]Data!#REF!</definedName>
    <definedName name="DATA158" localSheetId="21">[38]Data!#REF!</definedName>
    <definedName name="DATA158" localSheetId="22">[38]Data!#REF!</definedName>
    <definedName name="DATA158" localSheetId="23">[38]Data!#REF!</definedName>
    <definedName name="DATA158" localSheetId="24">[38]Data!#REF!</definedName>
    <definedName name="DATA158" localSheetId="25">[38]Data!#REF!</definedName>
    <definedName name="DATA158" localSheetId="26">[38]Data!#REF!</definedName>
    <definedName name="DATA158" localSheetId="1">[38]Data!#REF!</definedName>
    <definedName name="DATA158" localSheetId="7">[38]Data!#REF!</definedName>
    <definedName name="DATA158" localSheetId="11">[38]Data!#REF!</definedName>
    <definedName name="DATA158" localSheetId="9">[38]Data!#REF!</definedName>
    <definedName name="DATA158" localSheetId="27">[38]Data!#REF!</definedName>
    <definedName name="DATA158" localSheetId="14">[38]Data!#REF!</definedName>
    <definedName name="DATA158" localSheetId="16">[38]Data!#REF!</definedName>
    <definedName name="DATA158" localSheetId="13">[38]Data!#REF!</definedName>
    <definedName name="DATA158" localSheetId="18">[38]Data!#REF!</definedName>
    <definedName name="DATA158" localSheetId="17">[38]Data!#REF!</definedName>
    <definedName name="DATA158">[38]Data!#REF!</definedName>
    <definedName name="DATA159A" localSheetId="15">[38]Data!#REF!</definedName>
    <definedName name="DATA159A" localSheetId="19">[38]Data!#REF!</definedName>
    <definedName name="DATA159A" localSheetId="20">[38]Data!#REF!</definedName>
    <definedName name="DATA159A" localSheetId="21">[38]Data!#REF!</definedName>
    <definedName name="DATA159A" localSheetId="22">[38]Data!#REF!</definedName>
    <definedName name="DATA159A" localSheetId="23">[38]Data!#REF!</definedName>
    <definedName name="DATA159A" localSheetId="24">[38]Data!#REF!</definedName>
    <definedName name="DATA159A" localSheetId="25">[38]Data!#REF!</definedName>
    <definedName name="DATA159A" localSheetId="26">[38]Data!#REF!</definedName>
    <definedName name="DATA159A" localSheetId="1">[38]Data!#REF!</definedName>
    <definedName name="DATA159A" localSheetId="7">[38]Data!#REF!</definedName>
    <definedName name="DATA159A" localSheetId="11">[38]Data!#REF!</definedName>
    <definedName name="DATA159A" localSheetId="9">[38]Data!#REF!</definedName>
    <definedName name="DATA159A" localSheetId="27">[38]Data!#REF!</definedName>
    <definedName name="DATA159A" localSheetId="14">[38]Data!#REF!</definedName>
    <definedName name="DATA159A" localSheetId="16">[38]Data!#REF!</definedName>
    <definedName name="DATA159A" localSheetId="13">[38]Data!#REF!</definedName>
    <definedName name="DATA159A" localSheetId="18">[38]Data!#REF!</definedName>
    <definedName name="DATA159A" localSheetId="17">[38]Data!#REF!</definedName>
    <definedName name="DATA159A">[38]Data!#REF!</definedName>
    <definedName name="DATA159B" localSheetId="15">[38]Data!#REF!</definedName>
    <definedName name="DATA159B" localSheetId="19">[38]Data!#REF!</definedName>
    <definedName name="DATA159B" localSheetId="20">[38]Data!#REF!</definedName>
    <definedName name="DATA159B" localSheetId="21">[38]Data!#REF!</definedName>
    <definedName name="DATA159B" localSheetId="22">[38]Data!#REF!</definedName>
    <definedName name="DATA159B" localSheetId="23">[38]Data!#REF!</definedName>
    <definedName name="DATA159B" localSheetId="24">[38]Data!#REF!</definedName>
    <definedName name="DATA159B" localSheetId="25">[38]Data!#REF!</definedName>
    <definedName name="DATA159B" localSheetId="26">[38]Data!#REF!</definedName>
    <definedName name="DATA159B" localSheetId="1">[38]Data!#REF!</definedName>
    <definedName name="DATA159B" localSheetId="7">[38]Data!#REF!</definedName>
    <definedName name="DATA159B" localSheetId="11">[38]Data!#REF!</definedName>
    <definedName name="DATA159B" localSheetId="9">[38]Data!#REF!</definedName>
    <definedName name="DATA159B" localSheetId="27">[38]Data!#REF!</definedName>
    <definedName name="DATA159B" localSheetId="14">[38]Data!#REF!</definedName>
    <definedName name="DATA159B" localSheetId="16">[38]Data!#REF!</definedName>
    <definedName name="DATA159B" localSheetId="13">[38]Data!#REF!</definedName>
    <definedName name="DATA159B" localSheetId="18">[38]Data!#REF!</definedName>
    <definedName name="DATA159B" localSheetId="17">[38]Data!#REF!</definedName>
    <definedName name="DATA159B">[38]Data!#REF!</definedName>
    <definedName name="DATA159C" localSheetId="15">[38]Data!#REF!</definedName>
    <definedName name="DATA159C" localSheetId="19">[38]Data!#REF!</definedName>
    <definedName name="DATA159C" localSheetId="20">[38]Data!#REF!</definedName>
    <definedName name="DATA159C" localSheetId="21">[38]Data!#REF!</definedName>
    <definedName name="DATA159C" localSheetId="22">[38]Data!#REF!</definedName>
    <definedName name="DATA159C" localSheetId="23">[38]Data!#REF!</definedName>
    <definedName name="DATA159C" localSheetId="24">[38]Data!#REF!</definedName>
    <definedName name="DATA159C" localSheetId="25">[38]Data!#REF!</definedName>
    <definedName name="DATA159C" localSheetId="26">[38]Data!#REF!</definedName>
    <definedName name="DATA159C" localSheetId="1">[38]Data!#REF!</definedName>
    <definedName name="DATA159C" localSheetId="7">[38]Data!#REF!</definedName>
    <definedName name="DATA159C" localSheetId="11">[38]Data!#REF!</definedName>
    <definedName name="DATA159C" localSheetId="9">[38]Data!#REF!</definedName>
    <definedName name="DATA159C" localSheetId="27">[38]Data!#REF!</definedName>
    <definedName name="DATA159C" localSheetId="14">[38]Data!#REF!</definedName>
    <definedName name="DATA159C" localSheetId="16">[38]Data!#REF!</definedName>
    <definedName name="DATA159C" localSheetId="13">[38]Data!#REF!</definedName>
    <definedName name="DATA159C" localSheetId="18">[38]Data!#REF!</definedName>
    <definedName name="DATA159C" localSheetId="17">[38]Data!#REF!</definedName>
    <definedName name="DATA159C">[38]Data!#REF!</definedName>
    <definedName name="DATA159D" localSheetId="15">[38]Data!#REF!</definedName>
    <definedName name="DATA159D" localSheetId="19">[38]Data!#REF!</definedName>
    <definedName name="DATA159D" localSheetId="20">[38]Data!#REF!</definedName>
    <definedName name="DATA159D" localSheetId="21">[38]Data!#REF!</definedName>
    <definedName name="DATA159D" localSheetId="22">[38]Data!#REF!</definedName>
    <definedName name="DATA159D" localSheetId="23">[38]Data!#REF!</definedName>
    <definedName name="DATA159D" localSheetId="24">[38]Data!#REF!</definedName>
    <definedName name="DATA159D" localSheetId="25">[38]Data!#REF!</definedName>
    <definedName name="DATA159D" localSheetId="26">[38]Data!#REF!</definedName>
    <definedName name="DATA159D" localSheetId="1">[38]Data!#REF!</definedName>
    <definedName name="DATA159D" localSheetId="7">[38]Data!#REF!</definedName>
    <definedName name="DATA159D" localSheetId="11">[38]Data!#REF!</definedName>
    <definedName name="DATA159D" localSheetId="9">[38]Data!#REF!</definedName>
    <definedName name="DATA159D" localSheetId="27">[38]Data!#REF!</definedName>
    <definedName name="DATA159D" localSheetId="14">[38]Data!#REF!</definedName>
    <definedName name="DATA159D" localSheetId="16">[38]Data!#REF!</definedName>
    <definedName name="DATA159D" localSheetId="13">[38]Data!#REF!</definedName>
    <definedName name="DATA159D" localSheetId="18">[38]Data!#REF!</definedName>
    <definedName name="DATA159D" localSheetId="17">[38]Data!#REF!</definedName>
    <definedName name="DATA159D">[38]Data!#REF!</definedName>
    <definedName name="DATA16" localSheetId="15">[38]Data!#REF!</definedName>
    <definedName name="DATA16" localSheetId="19">[38]Data!#REF!</definedName>
    <definedName name="DATA16" localSheetId="20">[38]Data!#REF!</definedName>
    <definedName name="DATA16" localSheetId="21">[38]Data!#REF!</definedName>
    <definedName name="DATA16" localSheetId="22">[38]Data!#REF!</definedName>
    <definedName name="DATA16" localSheetId="23">[38]Data!#REF!</definedName>
    <definedName name="DATA16" localSheetId="24">[38]Data!#REF!</definedName>
    <definedName name="DATA16" localSheetId="25">[38]Data!#REF!</definedName>
    <definedName name="DATA16" localSheetId="26">[38]Data!#REF!</definedName>
    <definedName name="DATA16" localSheetId="1">[38]Data!#REF!</definedName>
    <definedName name="DATA16" localSheetId="7">[38]Data!#REF!</definedName>
    <definedName name="DATA16" localSheetId="11">[38]Data!#REF!</definedName>
    <definedName name="DATA16" localSheetId="9">[38]Data!#REF!</definedName>
    <definedName name="DATA16" localSheetId="27">[38]Data!#REF!</definedName>
    <definedName name="DATA16" localSheetId="14">[38]Data!#REF!</definedName>
    <definedName name="DATA16" localSheetId="16">[38]Data!#REF!</definedName>
    <definedName name="DATA16" localSheetId="13">[38]Data!#REF!</definedName>
    <definedName name="DATA16" localSheetId="18">[38]Data!#REF!</definedName>
    <definedName name="DATA16" localSheetId="17">[38]Data!#REF!</definedName>
    <definedName name="DATA16">[38]Data!#REF!</definedName>
    <definedName name="DATA160" localSheetId="15">[38]Data!#REF!</definedName>
    <definedName name="DATA160" localSheetId="19">[38]Data!#REF!</definedName>
    <definedName name="DATA160" localSheetId="20">[38]Data!#REF!</definedName>
    <definedName name="DATA160" localSheetId="21">[38]Data!#REF!</definedName>
    <definedName name="DATA160" localSheetId="22">[38]Data!#REF!</definedName>
    <definedName name="DATA160" localSheetId="23">[38]Data!#REF!</definedName>
    <definedName name="DATA160" localSheetId="24">[38]Data!#REF!</definedName>
    <definedName name="DATA160" localSheetId="25">[38]Data!#REF!</definedName>
    <definedName name="DATA160" localSheetId="26">[38]Data!#REF!</definedName>
    <definedName name="DATA160" localSheetId="1">[38]Data!#REF!</definedName>
    <definedName name="DATA160" localSheetId="7">[38]Data!#REF!</definedName>
    <definedName name="DATA160" localSheetId="11">[38]Data!#REF!</definedName>
    <definedName name="DATA160" localSheetId="9">[38]Data!#REF!</definedName>
    <definedName name="DATA160" localSheetId="27">[38]Data!#REF!</definedName>
    <definedName name="DATA160" localSheetId="14">[38]Data!#REF!</definedName>
    <definedName name="DATA160" localSheetId="16">[38]Data!#REF!</definedName>
    <definedName name="DATA160" localSheetId="13">[38]Data!#REF!</definedName>
    <definedName name="DATA160" localSheetId="18">[38]Data!#REF!</definedName>
    <definedName name="DATA160" localSheetId="17">[38]Data!#REF!</definedName>
    <definedName name="DATA160">[38]Data!#REF!</definedName>
    <definedName name="DATA161" localSheetId="15">[38]Data!#REF!</definedName>
    <definedName name="DATA161" localSheetId="19">[38]Data!#REF!</definedName>
    <definedName name="DATA161" localSheetId="20">[38]Data!#REF!</definedName>
    <definedName name="DATA161" localSheetId="21">[38]Data!#REF!</definedName>
    <definedName name="DATA161" localSheetId="22">[38]Data!#REF!</definedName>
    <definedName name="DATA161" localSheetId="23">[38]Data!#REF!</definedName>
    <definedName name="DATA161" localSheetId="24">[38]Data!#REF!</definedName>
    <definedName name="DATA161" localSheetId="25">[38]Data!#REF!</definedName>
    <definedName name="DATA161" localSheetId="26">[38]Data!#REF!</definedName>
    <definedName name="DATA161" localSheetId="1">[38]Data!#REF!</definedName>
    <definedName name="DATA161" localSheetId="7">[38]Data!#REF!</definedName>
    <definedName name="DATA161" localSheetId="11">[38]Data!#REF!</definedName>
    <definedName name="DATA161" localSheetId="9">[38]Data!#REF!</definedName>
    <definedName name="DATA161" localSheetId="27">[38]Data!#REF!</definedName>
    <definedName name="DATA161" localSheetId="14">[38]Data!#REF!</definedName>
    <definedName name="DATA161" localSheetId="16">[38]Data!#REF!</definedName>
    <definedName name="DATA161" localSheetId="13">[38]Data!#REF!</definedName>
    <definedName name="DATA161" localSheetId="18">[38]Data!#REF!</definedName>
    <definedName name="DATA161" localSheetId="17">[38]Data!#REF!</definedName>
    <definedName name="DATA161">[38]Data!#REF!</definedName>
    <definedName name="DATA162" localSheetId="15">[38]Data!#REF!</definedName>
    <definedName name="DATA162" localSheetId="19">[38]Data!#REF!</definedName>
    <definedName name="DATA162" localSheetId="20">[38]Data!#REF!</definedName>
    <definedName name="DATA162" localSheetId="21">[38]Data!#REF!</definedName>
    <definedName name="DATA162" localSheetId="22">[38]Data!#REF!</definedName>
    <definedName name="DATA162" localSheetId="23">[38]Data!#REF!</definedName>
    <definedName name="DATA162" localSheetId="24">[38]Data!#REF!</definedName>
    <definedName name="DATA162" localSheetId="25">[38]Data!#REF!</definedName>
    <definedName name="DATA162" localSheetId="26">[38]Data!#REF!</definedName>
    <definedName name="DATA162" localSheetId="1">[38]Data!#REF!</definedName>
    <definedName name="DATA162" localSheetId="7">[38]Data!#REF!</definedName>
    <definedName name="DATA162" localSheetId="11">[38]Data!#REF!</definedName>
    <definedName name="DATA162" localSheetId="9">[38]Data!#REF!</definedName>
    <definedName name="DATA162" localSheetId="27">[38]Data!#REF!</definedName>
    <definedName name="DATA162" localSheetId="14">[38]Data!#REF!</definedName>
    <definedName name="DATA162" localSheetId="16">[38]Data!#REF!</definedName>
    <definedName name="DATA162" localSheetId="13">[38]Data!#REF!</definedName>
    <definedName name="DATA162" localSheetId="18">[38]Data!#REF!</definedName>
    <definedName name="DATA162" localSheetId="17">[38]Data!#REF!</definedName>
    <definedName name="DATA162">[38]Data!#REF!</definedName>
    <definedName name="DATA163" localSheetId="15">[38]Data!#REF!</definedName>
    <definedName name="DATA163" localSheetId="19">[38]Data!#REF!</definedName>
    <definedName name="DATA163" localSheetId="20">[38]Data!#REF!</definedName>
    <definedName name="DATA163" localSheetId="21">[38]Data!#REF!</definedName>
    <definedName name="DATA163" localSheetId="22">[38]Data!#REF!</definedName>
    <definedName name="DATA163" localSheetId="23">[38]Data!#REF!</definedName>
    <definedName name="DATA163" localSheetId="24">[38]Data!#REF!</definedName>
    <definedName name="DATA163" localSheetId="25">[38]Data!#REF!</definedName>
    <definedName name="DATA163" localSheetId="26">[38]Data!#REF!</definedName>
    <definedName name="DATA163" localSheetId="1">[38]Data!#REF!</definedName>
    <definedName name="DATA163" localSheetId="7">[38]Data!#REF!</definedName>
    <definedName name="DATA163" localSheetId="11">[38]Data!#REF!</definedName>
    <definedName name="DATA163" localSheetId="9">[38]Data!#REF!</definedName>
    <definedName name="DATA163" localSheetId="27">[38]Data!#REF!</definedName>
    <definedName name="DATA163" localSheetId="14">[38]Data!#REF!</definedName>
    <definedName name="DATA163" localSheetId="16">[38]Data!#REF!</definedName>
    <definedName name="DATA163" localSheetId="13">[38]Data!#REF!</definedName>
    <definedName name="DATA163" localSheetId="18">[38]Data!#REF!</definedName>
    <definedName name="DATA163" localSheetId="17">[38]Data!#REF!</definedName>
    <definedName name="DATA163">[38]Data!#REF!</definedName>
    <definedName name="DATA18" localSheetId="15">[38]Data!#REF!</definedName>
    <definedName name="DATA18" localSheetId="19">[38]Data!#REF!</definedName>
    <definedName name="DATA18" localSheetId="20">[38]Data!#REF!</definedName>
    <definedName name="DATA18" localSheetId="21">[38]Data!#REF!</definedName>
    <definedName name="DATA18" localSheetId="22">[38]Data!#REF!</definedName>
    <definedName name="DATA18" localSheetId="23">[38]Data!#REF!</definedName>
    <definedName name="DATA18" localSheetId="24">[38]Data!#REF!</definedName>
    <definedName name="DATA18" localSheetId="25">[38]Data!#REF!</definedName>
    <definedName name="DATA18" localSheetId="26">[38]Data!#REF!</definedName>
    <definedName name="DATA18" localSheetId="1">[38]Data!#REF!</definedName>
    <definedName name="DATA18" localSheetId="7">[38]Data!#REF!</definedName>
    <definedName name="DATA18" localSheetId="11">[38]Data!#REF!</definedName>
    <definedName name="DATA18" localSheetId="9">[38]Data!#REF!</definedName>
    <definedName name="DATA18" localSheetId="27">[38]Data!#REF!</definedName>
    <definedName name="DATA18" localSheetId="14">[38]Data!#REF!</definedName>
    <definedName name="DATA18" localSheetId="16">[38]Data!#REF!</definedName>
    <definedName name="DATA18" localSheetId="13">[38]Data!#REF!</definedName>
    <definedName name="DATA18" localSheetId="18">[38]Data!#REF!</definedName>
    <definedName name="DATA18" localSheetId="17">[38]Data!#REF!</definedName>
    <definedName name="DATA18">[38]Data!#REF!</definedName>
    <definedName name="DATA19" localSheetId="15">[38]Data!#REF!</definedName>
    <definedName name="DATA19" localSheetId="19">[38]Data!#REF!</definedName>
    <definedName name="DATA19" localSheetId="20">[38]Data!#REF!</definedName>
    <definedName name="DATA19" localSheetId="21">[38]Data!#REF!</definedName>
    <definedName name="DATA19" localSheetId="22">[38]Data!#REF!</definedName>
    <definedName name="DATA19" localSheetId="23">[38]Data!#REF!</definedName>
    <definedName name="DATA19" localSheetId="24">[38]Data!#REF!</definedName>
    <definedName name="DATA19" localSheetId="25">[38]Data!#REF!</definedName>
    <definedName name="DATA19" localSheetId="26">[38]Data!#REF!</definedName>
    <definedName name="DATA19" localSheetId="1">[38]Data!#REF!</definedName>
    <definedName name="DATA19" localSheetId="7">[38]Data!#REF!</definedName>
    <definedName name="DATA19" localSheetId="11">[38]Data!#REF!</definedName>
    <definedName name="DATA19" localSheetId="9">[38]Data!#REF!</definedName>
    <definedName name="DATA19" localSheetId="27">[38]Data!#REF!</definedName>
    <definedName name="DATA19" localSheetId="14">[38]Data!#REF!</definedName>
    <definedName name="DATA19" localSheetId="16">[38]Data!#REF!</definedName>
    <definedName name="DATA19" localSheetId="13">[38]Data!#REF!</definedName>
    <definedName name="DATA19" localSheetId="18">[38]Data!#REF!</definedName>
    <definedName name="DATA19" localSheetId="17">[38]Data!#REF!</definedName>
    <definedName name="DATA19">[38]Data!#REF!</definedName>
    <definedName name="data2" localSheetId="15" hidden="1">#REF!</definedName>
    <definedName name="data2" localSheetId="19" hidden="1">#REF!</definedName>
    <definedName name="data2" localSheetId="20" hidden="1">#REF!</definedName>
    <definedName name="data2" localSheetId="21" hidden="1">#REF!</definedName>
    <definedName name="data2" localSheetId="22" hidden="1">#REF!</definedName>
    <definedName name="data2" localSheetId="23" hidden="1">#REF!</definedName>
    <definedName name="data2" localSheetId="24" hidden="1">#REF!</definedName>
    <definedName name="data2" localSheetId="25" hidden="1">#REF!</definedName>
    <definedName name="data2" localSheetId="26" hidden="1">#REF!</definedName>
    <definedName name="data2" localSheetId="1" hidden="1">#REF!</definedName>
    <definedName name="data2" localSheetId="7" hidden="1">#REF!</definedName>
    <definedName name="data2" localSheetId="8" hidden="1">#REF!</definedName>
    <definedName name="data2" localSheetId="11" hidden="1">#REF!</definedName>
    <definedName name="data2" localSheetId="12" hidden="1">#REF!</definedName>
    <definedName name="data2" localSheetId="9" hidden="1">#REF!</definedName>
    <definedName name="data2" localSheetId="10" hidden="1">#REF!</definedName>
    <definedName name="data2" localSheetId="27" hidden="1">#REF!</definedName>
    <definedName name="data2" localSheetId="14" hidden="1">#REF!</definedName>
    <definedName name="data2" localSheetId="16" hidden="1">#REF!</definedName>
    <definedName name="data2" localSheetId="13" hidden="1">#REF!</definedName>
    <definedName name="data2" localSheetId="18" hidden="1">#REF!</definedName>
    <definedName name="data2" localSheetId="2" hidden="1">#REF!</definedName>
    <definedName name="data2" localSheetId="17" hidden="1">#REF!</definedName>
    <definedName name="data2" hidden="1">#REF!</definedName>
    <definedName name="DATA20" localSheetId="15">[38]Data!#REF!</definedName>
    <definedName name="DATA20" localSheetId="19">[38]Data!#REF!</definedName>
    <definedName name="DATA20" localSheetId="20">[38]Data!#REF!</definedName>
    <definedName name="DATA20" localSheetId="21">[38]Data!#REF!</definedName>
    <definedName name="DATA20" localSheetId="22">[38]Data!#REF!</definedName>
    <definedName name="DATA20" localSheetId="23">[38]Data!#REF!</definedName>
    <definedName name="DATA20" localSheetId="24">[38]Data!#REF!</definedName>
    <definedName name="DATA20" localSheetId="25">[38]Data!#REF!</definedName>
    <definedName name="DATA20" localSheetId="26">[38]Data!#REF!</definedName>
    <definedName name="DATA20" localSheetId="1">[38]Data!#REF!</definedName>
    <definedName name="DATA20" localSheetId="7">[38]Data!#REF!</definedName>
    <definedName name="DATA20" localSheetId="8">[38]Data!#REF!</definedName>
    <definedName name="DATA20" localSheetId="11">[38]Data!#REF!</definedName>
    <definedName name="DATA20" localSheetId="12">[38]Data!#REF!</definedName>
    <definedName name="DATA20" localSheetId="9">[38]Data!#REF!</definedName>
    <definedName name="DATA20" localSheetId="10">[38]Data!#REF!</definedName>
    <definedName name="DATA20" localSheetId="27">[38]Data!#REF!</definedName>
    <definedName name="DATA20" localSheetId="14">[38]Data!#REF!</definedName>
    <definedName name="DATA20" localSheetId="16">[38]Data!#REF!</definedName>
    <definedName name="DATA20" localSheetId="13">[38]Data!#REF!</definedName>
    <definedName name="DATA20" localSheetId="18">[38]Data!#REF!</definedName>
    <definedName name="DATA20" localSheetId="17">[38]Data!#REF!</definedName>
    <definedName name="DATA20">[38]Data!#REF!</definedName>
    <definedName name="DATA21" localSheetId="15">[38]Data!#REF!</definedName>
    <definedName name="DATA21" localSheetId="19">[38]Data!#REF!</definedName>
    <definedName name="DATA21" localSheetId="20">[38]Data!#REF!</definedName>
    <definedName name="DATA21" localSheetId="21">[38]Data!#REF!</definedName>
    <definedName name="DATA21" localSheetId="22">[38]Data!#REF!</definedName>
    <definedName name="DATA21" localSheetId="23">[38]Data!#REF!</definedName>
    <definedName name="DATA21" localSheetId="24">[38]Data!#REF!</definedName>
    <definedName name="DATA21" localSheetId="25">[38]Data!#REF!</definedName>
    <definedName name="DATA21" localSheetId="26">[38]Data!#REF!</definedName>
    <definedName name="DATA21" localSheetId="1">[38]Data!#REF!</definedName>
    <definedName name="DATA21" localSheetId="7">[38]Data!#REF!</definedName>
    <definedName name="DATA21" localSheetId="11">[38]Data!#REF!</definedName>
    <definedName name="DATA21" localSheetId="9">[38]Data!#REF!</definedName>
    <definedName name="DATA21" localSheetId="27">[38]Data!#REF!</definedName>
    <definedName name="DATA21" localSheetId="14">[38]Data!#REF!</definedName>
    <definedName name="DATA21" localSheetId="16">[38]Data!#REF!</definedName>
    <definedName name="DATA21" localSheetId="13">[38]Data!#REF!</definedName>
    <definedName name="DATA21" localSheetId="18">[38]Data!#REF!</definedName>
    <definedName name="DATA21" localSheetId="17">[38]Data!#REF!</definedName>
    <definedName name="DATA21">[38]Data!#REF!</definedName>
    <definedName name="DATA22" localSheetId="15">[38]Data!#REF!</definedName>
    <definedName name="DATA22" localSheetId="19">[38]Data!#REF!</definedName>
    <definedName name="DATA22" localSheetId="20">[38]Data!#REF!</definedName>
    <definedName name="DATA22" localSheetId="21">[38]Data!#REF!</definedName>
    <definedName name="DATA22" localSheetId="22">[38]Data!#REF!</definedName>
    <definedName name="DATA22" localSheetId="23">[38]Data!#REF!</definedName>
    <definedName name="DATA22" localSheetId="24">[38]Data!#REF!</definedName>
    <definedName name="DATA22" localSheetId="25">[38]Data!#REF!</definedName>
    <definedName name="DATA22" localSheetId="26">[38]Data!#REF!</definedName>
    <definedName name="DATA22" localSheetId="1">[38]Data!#REF!</definedName>
    <definedName name="DATA22" localSheetId="7">[38]Data!#REF!</definedName>
    <definedName name="DATA22" localSheetId="11">[38]Data!#REF!</definedName>
    <definedName name="DATA22" localSheetId="9">[38]Data!#REF!</definedName>
    <definedName name="DATA22" localSheetId="27">[38]Data!#REF!</definedName>
    <definedName name="DATA22" localSheetId="14">[38]Data!#REF!</definedName>
    <definedName name="DATA22" localSheetId="16">[38]Data!#REF!</definedName>
    <definedName name="DATA22" localSheetId="13">[38]Data!#REF!</definedName>
    <definedName name="DATA22" localSheetId="18">[38]Data!#REF!</definedName>
    <definedName name="DATA22" localSheetId="17">[38]Data!#REF!</definedName>
    <definedName name="DATA22">[38]Data!#REF!</definedName>
    <definedName name="DATA23" localSheetId="15">[38]Data!#REF!</definedName>
    <definedName name="DATA23" localSheetId="19">[38]Data!#REF!</definedName>
    <definedName name="DATA23" localSheetId="20">[38]Data!#REF!</definedName>
    <definedName name="DATA23" localSheetId="21">[38]Data!#REF!</definedName>
    <definedName name="DATA23" localSheetId="22">[38]Data!#REF!</definedName>
    <definedName name="DATA23" localSheetId="23">[38]Data!#REF!</definedName>
    <definedName name="DATA23" localSheetId="24">[38]Data!#REF!</definedName>
    <definedName name="DATA23" localSheetId="25">[38]Data!#REF!</definedName>
    <definedName name="DATA23" localSheetId="26">[38]Data!#REF!</definedName>
    <definedName name="DATA23" localSheetId="1">[38]Data!#REF!</definedName>
    <definedName name="DATA23" localSheetId="7">[38]Data!#REF!</definedName>
    <definedName name="DATA23" localSheetId="11">[38]Data!#REF!</definedName>
    <definedName name="DATA23" localSheetId="9">[38]Data!#REF!</definedName>
    <definedName name="DATA23" localSheetId="27">[38]Data!#REF!</definedName>
    <definedName name="DATA23" localSheetId="14">[38]Data!#REF!</definedName>
    <definedName name="DATA23" localSheetId="16">[38]Data!#REF!</definedName>
    <definedName name="DATA23" localSheetId="13">[38]Data!#REF!</definedName>
    <definedName name="DATA23" localSheetId="18">[38]Data!#REF!</definedName>
    <definedName name="DATA23" localSheetId="17">[38]Data!#REF!</definedName>
    <definedName name="DATA23">[38]Data!#REF!</definedName>
    <definedName name="DATA24" localSheetId="15">[38]Data!#REF!</definedName>
    <definedName name="DATA24" localSheetId="19">[38]Data!#REF!</definedName>
    <definedName name="DATA24" localSheetId="20">[38]Data!#REF!</definedName>
    <definedName name="DATA24" localSheetId="21">[38]Data!#REF!</definedName>
    <definedName name="DATA24" localSheetId="22">[38]Data!#REF!</definedName>
    <definedName name="DATA24" localSheetId="23">[38]Data!#REF!</definedName>
    <definedName name="DATA24" localSheetId="24">[38]Data!#REF!</definedName>
    <definedName name="DATA24" localSheetId="25">[38]Data!#REF!</definedName>
    <definedName name="DATA24" localSheetId="26">[38]Data!#REF!</definedName>
    <definedName name="DATA24" localSheetId="1">[38]Data!#REF!</definedName>
    <definedName name="DATA24" localSheetId="7">[38]Data!#REF!</definedName>
    <definedName name="DATA24" localSheetId="11">[38]Data!#REF!</definedName>
    <definedName name="DATA24" localSheetId="9">[38]Data!#REF!</definedName>
    <definedName name="DATA24" localSheetId="27">[38]Data!#REF!</definedName>
    <definedName name="DATA24" localSheetId="14">[38]Data!#REF!</definedName>
    <definedName name="DATA24" localSheetId="16">[38]Data!#REF!</definedName>
    <definedName name="DATA24" localSheetId="13">[38]Data!#REF!</definedName>
    <definedName name="DATA24" localSheetId="18">[38]Data!#REF!</definedName>
    <definedName name="DATA24" localSheetId="17">[38]Data!#REF!</definedName>
    <definedName name="DATA24">[38]Data!#REF!</definedName>
    <definedName name="DATA26" localSheetId="15">[38]Data!#REF!</definedName>
    <definedName name="DATA26" localSheetId="19">[38]Data!#REF!</definedName>
    <definedName name="DATA26" localSheetId="20">[38]Data!#REF!</definedName>
    <definedName name="DATA26" localSheetId="21">[38]Data!#REF!</definedName>
    <definedName name="DATA26" localSheetId="22">[38]Data!#REF!</definedName>
    <definedName name="DATA26" localSheetId="23">[38]Data!#REF!</definedName>
    <definedName name="DATA26" localSheetId="24">[38]Data!#REF!</definedName>
    <definedName name="DATA26" localSheetId="25">[38]Data!#REF!</definedName>
    <definedName name="DATA26" localSheetId="26">[38]Data!#REF!</definedName>
    <definedName name="DATA26" localSheetId="1">[38]Data!#REF!</definedName>
    <definedName name="DATA26" localSheetId="7">[38]Data!#REF!</definedName>
    <definedName name="DATA26" localSheetId="11">[38]Data!#REF!</definedName>
    <definedName name="DATA26" localSheetId="9">[38]Data!#REF!</definedName>
    <definedName name="DATA26" localSheetId="27">[38]Data!#REF!</definedName>
    <definedName name="DATA26" localSheetId="14">[38]Data!#REF!</definedName>
    <definedName name="DATA26" localSheetId="16">[38]Data!#REF!</definedName>
    <definedName name="DATA26" localSheetId="13">[38]Data!#REF!</definedName>
    <definedName name="DATA26" localSheetId="18">[38]Data!#REF!</definedName>
    <definedName name="DATA26" localSheetId="17">[38]Data!#REF!</definedName>
    <definedName name="DATA26">[38]Data!#REF!</definedName>
    <definedName name="DATA27" localSheetId="15">[38]Data!#REF!</definedName>
    <definedName name="DATA27" localSheetId="19">[38]Data!#REF!</definedName>
    <definedName name="DATA27" localSheetId="20">[38]Data!#REF!</definedName>
    <definedName name="DATA27" localSheetId="21">[38]Data!#REF!</definedName>
    <definedName name="DATA27" localSheetId="22">[38]Data!#REF!</definedName>
    <definedName name="DATA27" localSheetId="23">[38]Data!#REF!</definedName>
    <definedName name="DATA27" localSheetId="24">[38]Data!#REF!</definedName>
    <definedName name="DATA27" localSheetId="25">[38]Data!#REF!</definedName>
    <definedName name="DATA27" localSheetId="26">[38]Data!#REF!</definedName>
    <definedName name="DATA27" localSheetId="1">[38]Data!#REF!</definedName>
    <definedName name="DATA27" localSheetId="7">[38]Data!#REF!</definedName>
    <definedName name="DATA27" localSheetId="11">[38]Data!#REF!</definedName>
    <definedName name="DATA27" localSheetId="9">[38]Data!#REF!</definedName>
    <definedName name="DATA27" localSheetId="27">[38]Data!#REF!</definedName>
    <definedName name="DATA27" localSheetId="14">[38]Data!#REF!</definedName>
    <definedName name="DATA27" localSheetId="16">[38]Data!#REF!</definedName>
    <definedName name="DATA27" localSheetId="13">[38]Data!#REF!</definedName>
    <definedName name="DATA27" localSheetId="18">[38]Data!#REF!</definedName>
    <definedName name="DATA27" localSheetId="17">[38]Data!#REF!</definedName>
    <definedName name="DATA27">[38]Data!#REF!</definedName>
    <definedName name="DATA29" localSheetId="15">[38]Data!#REF!</definedName>
    <definedName name="DATA29" localSheetId="19">[38]Data!#REF!</definedName>
    <definedName name="DATA29" localSheetId="20">[38]Data!#REF!</definedName>
    <definedName name="DATA29" localSheetId="21">[38]Data!#REF!</definedName>
    <definedName name="DATA29" localSheetId="22">[38]Data!#REF!</definedName>
    <definedName name="DATA29" localSheetId="23">[38]Data!#REF!</definedName>
    <definedName name="DATA29" localSheetId="24">[38]Data!#REF!</definedName>
    <definedName name="DATA29" localSheetId="25">[38]Data!#REF!</definedName>
    <definedName name="DATA29" localSheetId="26">[38]Data!#REF!</definedName>
    <definedName name="DATA29" localSheetId="1">[38]Data!#REF!</definedName>
    <definedName name="DATA29" localSheetId="7">[38]Data!#REF!</definedName>
    <definedName name="DATA29" localSheetId="11">[38]Data!#REF!</definedName>
    <definedName name="DATA29" localSheetId="9">[38]Data!#REF!</definedName>
    <definedName name="DATA29" localSheetId="27">[38]Data!#REF!</definedName>
    <definedName name="DATA29" localSheetId="14">[38]Data!#REF!</definedName>
    <definedName name="DATA29" localSheetId="16">[38]Data!#REF!</definedName>
    <definedName name="DATA29" localSheetId="13">[38]Data!#REF!</definedName>
    <definedName name="DATA29" localSheetId="18">[38]Data!#REF!</definedName>
    <definedName name="DATA29" localSheetId="17">[38]Data!#REF!</definedName>
    <definedName name="DATA29">[38]Data!#REF!</definedName>
    <definedName name="data3" localSheetId="15" hidden="1">#REF!</definedName>
    <definedName name="data3" localSheetId="19" hidden="1">#REF!</definedName>
    <definedName name="data3" localSheetId="20" hidden="1">#REF!</definedName>
    <definedName name="data3" localSheetId="21" hidden="1">#REF!</definedName>
    <definedName name="data3" localSheetId="22" hidden="1">#REF!</definedName>
    <definedName name="data3" localSheetId="23" hidden="1">#REF!</definedName>
    <definedName name="data3" localSheetId="24" hidden="1">#REF!</definedName>
    <definedName name="data3" localSheetId="25" hidden="1">#REF!</definedName>
    <definedName name="data3" localSheetId="26" hidden="1">#REF!</definedName>
    <definedName name="data3" localSheetId="1" hidden="1">#REF!</definedName>
    <definedName name="data3" localSheetId="7" hidden="1">#REF!</definedName>
    <definedName name="data3" localSheetId="8" hidden="1">#REF!</definedName>
    <definedName name="data3" localSheetId="11" hidden="1">#REF!</definedName>
    <definedName name="data3" localSheetId="12" hidden="1">#REF!</definedName>
    <definedName name="data3" localSheetId="9" hidden="1">#REF!</definedName>
    <definedName name="data3" localSheetId="10" hidden="1">#REF!</definedName>
    <definedName name="data3" localSheetId="27" hidden="1">#REF!</definedName>
    <definedName name="data3" localSheetId="14" hidden="1">#REF!</definedName>
    <definedName name="data3" localSheetId="16" hidden="1">#REF!</definedName>
    <definedName name="data3" localSheetId="13" hidden="1">#REF!</definedName>
    <definedName name="data3" localSheetId="18" hidden="1">#REF!</definedName>
    <definedName name="data3" localSheetId="2" hidden="1">#REF!</definedName>
    <definedName name="data3" localSheetId="17" hidden="1">#REF!</definedName>
    <definedName name="data3" hidden="1">#REF!</definedName>
    <definedName name="DATA30" localSheetId="15">[38]Data!#REF!</definedName>
    <definedName name="DATA30" localSheetId="19">[38]Data!#REF!</definedName>
    <definedName name="DATA30" localSheetId="20">[38]Data!#REF!</definedName>
    <definedName name="DATA30" localSheetId="21">[38]Data!#REF!</definedName>
    <definedName name="DATA30" localSheetId="22">[38]Data!#REF!</definedName>
    <definedName name="DATA30" localSheetId="23">[38]Data!#REF!</definedName>
    <definedName name="DATA30" localSheetId="24">[38]Data!#REF!</definedName>
    <definedName name="DATA30" localSheetId="25">[38]Data!#REF!</definedName>
    <definedName name="DATA30" localSheetId="26">[38]Data!#REF!</definedName>
    <definedName name="DATA30" localSheetId="1">[38]Data!#REF!</definedName>
    <definedName name="DATA30" localSheetId="7">[38]Data!#REF!</definedName>
    <definedName name="DATA30" localSheetId="8">[38]Data!#REF!</definedName>
    <definedName name="DATA30" localSheetId="11">[38]Data!#REF!</definedName>
    <definedName name="DATA30" localSheetId="12">[38]Data!#REF!</definedName>
    <definedName name="DATA30" localSheetId="9">[38]Data!#REF!</definedName>
    <definedName name="DATA30" localSheetId="10">[38]Data!#REF!</definedName>
    <definedName name="DATA30" localSheetId="27">[38]Data!#REF!</definedName>
    <definedName name="DATA30" localSheetId="14">[38]Data!#REF!</definedName>
    <definedName name="DATA30" localSheetId="16">[38]Data!#REF!</definedName>
    <definedName name="DATA30" localSheetId="13">[38]Data!#REF!</definedName>
    <definedName name="DATA30" localSheetId="18">[38]Data!#REF!</definedName>
    <definedName name="DATA30" localSheetId="17">[38]Data!#REF!</definedName>
    <definedName name="DATA30">[38]Data!#REF!</definedName>
    <definedName name="DATA31" localSheetId="15">[38]Data!#REF!</definedName>
    <definedName name="DATA31" localSheetId="19">[38]Data!#REF!</definedName>
    <definedName name="DATA31" localSheetId="20">[38]Data!#REF!</definedName>
    <definedName name="DATA31" localSheetId="21">[38]Data!#REF!</definedName>
    <definedName name="DATA31" localSheetId="22">[38]Data!#REF!</definedName>
    <definedName name="DATA31" localSheetId="23">[38]Data!#REF!</definedName>
    <definedName name="DATA31" localSheetId="24">[38]Data!#REF!</definedName>
    <definedName name="DATA31" localSheetId="25">[38]Data!#REF!</definedName>
    <definedName name="DATA31" localSheetId="26">[38]Data!#REF!</definedName>
    <definedName name="DATA31" localSheetId="1">[38]Data!#REF!</definedName>
    <definedName name="DATA31" localSheetId="7">[38]Data!#REF!</definedName>
    <definedName name="DATA31" localSheetId="11">[38]Data!#REF!</definedName>
    <definedName name="DATA31" localSheetId="9">[38]Data!#REF!</definedName>
    <definedName name="DATA31" localSheetId="27">[38]Data!#REF!</definedName>
    <definedName name="DATA31" localSheetId="14">[38]Data!#REF!</definedName>
    <definedName name="DATA31" localSheetId="16">[38]Data!#REF!</definedName>
    <definedName name="DATA31" localSheetId="13">[38]Data!#REF!</definedName>
    <definedName name="DATA31" localSheetId="18">[38]Data!#REF!</definedName>
    <definedName name="DATA31" localSheetId="17">[38]Data!#REF!</definedName>
    <definedName name="DATA31">[38]Data!#REF!</definedName>
    <definedName name="DATA32" localSheetId="15">[38]Data!#REF!</definedName>
    <definedName name="DATA32" localSheetId="19">[38]Data!#REF!</definedName>
    <definedName name="DATA32" localSheetId="20">[38]Data!#REF!</definedName>
    <definedName name="DATA32" localSheetId="21">[38]Data!#REF!</definedName>
    <definedName name="DATA32" localSheetId="22">[38]Data!#REF!</definedName>
    <definedName name="DATA32" localSheetId="23">[38]Data!#REF!</definedName>
    <definedName name="DATA32" localSheetId="24">[38]Data!#REF!</definedName>
    <definedName name="DATA32" localSheetId="25">[38]Data!#REF!</definedName>
    <definedName name="DATA32" localSheetId="26">[38]Data!#REF!</definedName>
    <definedName name="DATA32" localSheetId="1">[38]Data!#REF!</definedName>
    <definedName name="DATA32" localSheetId="7">[38]Data!#REF!</definedName>
    <definedName name="DATA32" localSheetId="11">[38]Data!#REF!</definedName>
    <definedName name="DATA32" localSheetId="9">[38]Data!#REF!</definedName>
    <definedName name="DATA32" localSheetId="27">[38]Data!#REF!</definedName>
    <definedName name="DATA32" localSheetId="14">[38]Data!#REF!</definedName>
    <definedName name="DATA32" localSheetId="16">[38]Data!#REF!</definedName>
    <definedName name="DATA32" localSheetId="13">[38]Data!#REF!</definedName>
    <definedName name="DATA32" localSheetId="18">[38]Data!#REF!</definedName>
    <definedName name="DATA32" localSheetId="17">[38]Data!#REF!</definedName>
    <definedName name="DATA32">[38]Data!#REF!</definedName>
    <definedName name="DATA33" localSheetId="15">[38]Data!#REF!</definedName>
    <definedName name="DATA33" localSheetId="19">[38]Data!#REF!</definedName>
    <definedName name="DATA33" localSheetId="20">[38]Data!#REF!</definedName>
    <definedName name="DATA33" localSheetId="21">[38]Data!#REF!</definedName>
    <definedName name="DATA33" localSheetId="22">[38]Data!#REF!</definedName>
    <definedName name="DATA33" localSheetId="23">[38]Data!#REF!</definedName>
    <definedName name="DATA33" localSheetId="24">[38]Data!#REF!</definedName>
    <definedName name="DATA33" localSheetId="25">[38]Data!#REF!</definedName>
    <definedName name="DATA33" localSheetId="26">[38]Data!#REF!</definedName>
    <definedName name="DATA33" localSheetId="1">[38]Data!#REF!</definedName>
    <definedName name="DATA33" localSheetId="7">[38]Data!#REF!</definedName>
    <definedName name="DATA33" localSheetId="11">[38]Data!#REF!</definedName>
    <definedName name="DATA33" localSheetId="9">[38]Data!#REF!</definedName>
    <definedName name="DATA33" localSheetId="27">[38]Data!#REF!</definedName>
    <definedName name="DATA33" localSheetId="14">[38]Data!#REF!</definedName>
    <definedName name="DATA33" localSheetId="16">[38]Data!#REF!</definedName>
    <definedName name="DATA33" localSheetId="13">[38]Data!#REF!</definedName>
    <definedName name="DATA33" localSheetId="18">[38]Data!#REF!</definedName>
    <definedName name="DATA33" localSheetId="17">[38]Data!#REF!</definedName>
    <definedName name="DATA33">[38]Data!#REF!</definedName>
    <definedName name="DATA34" localSheetId="15">[38]Data!#REF!</definedName>
    <definedName name="DATA34" localSheetId="19">[38]Data!#REF!</definedName>
    <definedName name="DATA34" localSheetId="20">[38]Data!#REF!</definedName>
    <definedName name="DATA34" localSheetId="21">[38]Data!#REF!</definedName>
    <definedName name="DATA34" localSheetId="22">[38]Data!#REF!</definedName>
    <definedName name="DATA34" localSheetId="23">[38]Data!#REF!</definedName>
    <definedName name="DATA34" localSheetId="24">[38]Data!#REF!</definedName>
    <definedName name="DATA34" localSheetId="25">[38]Data!#REF!</definedName>
    <definedName name="DATA34" localSheetId="26">[38]Data!#REF!</definedName>
    <definedName name="DATA34" localSheetId="1">[38]Data!#REF!</definedName>
    <definedName name="DATA34" localSheetId="7">[38]Data!#REF!</definedName>
    <definedName name="DATA34" localSheetId="11">[38]Data!#REF!</definedName>
    <definedName name="DATA34" localSheetId="9">[38]Data!#REF!</definedName>
    <definedName name="DATA34" localSheetId="27">[38]Data!#REF!</definedName>
    <definedName name="DATA34" localSheetId="14">[38]Data!#REF!</definedName>
    <definedName name="DATA34" localSheetId="16">[38]Data!#REF!</definedName>
    <definedName name="DATA34" localSheetId="13">[38]Data!#REF!</definedName>
    <definedName name="DATA34" localSheetId="18">[38]Data!#REF!</definedName>
    <definedName name="DATA34" localSheetId="17">[38]Data!#REF!</definedName>
    <definedName name="DATA34">[38]Data!#REF!</definedName>
    <definedName name="DATA35" localSheetId="15">[38]Data!#REF!</definedName>
    <definedName name="DATA35" localSheetId="19">[38]Data!#REF!</definedName>
    <definedName name="DATA35" localSheetId="20">[38]Data!#REF!</definedName>
    <definedName name="DATA35" localSheetId="21">[38]Data!#REF!</definedName>
    <definedName name="DATA35" localSheetId="22">[38]Data!#REF!</definedName>
    <definedName name="DATA35" localSheetId="23">[38]Data!#REF!</definedName>
    <definedName name="DATA35" localSheetId="24">[38]Data!#REF!</definedName>
    <definedName name="DATA35" localSheetId="25">[38]Data!#REF!</definedName>
    <definedName name="DATA35" localSheetId="26">[38]Data!#REF!</definedName>
    <definedName name="DATA35" localSheetId="1">[38]Data!#REF!</definedName>
    <definedName name="DATA35" localSheetId="7">[38]Data!#REF!</definedName>
    <definedName name="DATA35" localSheetId="11">[38]Data!#REF!</definedName>
    <definedName name="DATA35" localSheetId="9">[38]Data!#REF!</definedName>
    <definedName name="DATA35" localSheetId="27">[38]Data!#REF!</definedName>
    <definedName name="DATA35" localSheetId="14">[38]Data!#REF!</definedName>
    <definedName name="DATA35" localSheetId="16">[38]Data!#REF!</definedName>
    <definedName name="DATA35" localSheetId="13">[38]Data!#REF!</definedName>
    <definedName name="DATA35" localSheetId="18">[38]Data!#REF!</definedName>
    <definedName name="DATA35" localSheetId="17">[38]Data!#REF!</definedName>
    <definedName name="DATA35">[38]Data!#REF!</definedName>
    <definedName name="DATA36" localSheetId="15">[38]Data!#REF!</definedName>
    <definedName name="DATA36" localSheetId="19">[38]Data!#REF!</definedName>
    <definedName name="DATA36" localSheetId="20">[38]Data!#REF!</definedName>
    <definedName name="DATA36" localSheetId="21">[38]Data!#REF!</definedName>
    <definedName name="DATA36" localSheetId="22">[38]Data!#REF!</definedName>
    <definedName name="DATA36" localSheetId="23">[38]Data!#REF!</definedName>
    <definedName name="DATA36" localSheetId="24">[38]Data!#REF!</definedName>
    <definedName name="DATA36" localSheetId="25">[38]Data!#REF!</definedName>
    <definedName name="DATA36" localSheetId="26">[38]Data!#REF!</definedName>
    <definedName name="DATA36" localSheetId="1">[38]Data!#REF!</definedName>
    <definedName name="DATA36" localSheetId="7">[38]Data!#REF!</definedName>
    <definedName name="DATA36" localSheetId="11">[38]Data!#REF!</definedName>
    <definedName name="DATA36" localSheetId="9">[38]Data!#REF!</definedName>
    <definedName name="DATA36" localSheetId="27">[38]Data!#REF!</definedName>
    <definedName name="DATA36" localSheetId="14">[38]Data!#REF!</definedName>
    <definedName name="DATA36" localSheetId="16">[38]Data!#REF!</definedName>
    <definedName name="DATA36" localSheetId="13">[38]Data!#REF!</definedName>
    <definedName name="DATA36" localSheetId="18">[38]Data!#REF!</definedName>
    <definedName name="DATA36" localSheetId="17">[38]Data!#REF!</definedName>
    <definedName name="DATA36">[38]Data!#REF!</definedName>
    <definedName name="DATA37" localSheetId="15">[38]Data!#REF!</definedName>
    <definedName name="DATA37" localSheetId="19">[38]Data!#REF!</definedName>
    <definedName name="DATA37" localSheetId="20">[38]Data!#REF!</definedName>
    <definedName name="DATA37" localSheetId="21">[38]Data!#REF!</definedName>
    <definedName name="DATA37" localSheetId="22">[38]Data!#REF!</definedName>
    <definedName name="DATA37" localSheetId="23">[38]Data!#REF!</definedName>
    <definedName name="DATA37" localSheetId="24">[38]Data!#REF!</definedName>
    <definedName name="DATA37" localSheetId="25">[38]Data!#REF!</definedName>
    <definedName name="DATA37" localSheetId="26">[38]Data!#REF!</definedName>
    <definedName name="DATA37" localSheetId="1">[38]Data!#REF!</definedName>
    <definedName name="DATA37" localSheetId="7">[38]Data!#REF!</definedName>
    <definedName name="DATA37" localSheetId="11">[38]Data!#REF!</definedName>
    <definedName name="DATA37" localSheetId="9">[38]Data!#REF!</definedName>
    <definedName name="DATA37" localSheetId="27">[38]Data!#REF!</definedName>
    <definedName name="DATA37" localSheetId="14">[38]Data!#REF!</definedName>
    <definedName name="DATA37" localSheetId="16">[38]Data!#REF!</definedName>
    <definedName name="DATA37" localSheetId="13">[38]Data!#REF!</definedName>
    <definedName name="DATA37" localSheetId="18">[38]Data!#REF!</definedName>
    <definedName name="DATA37" localSheetId="17">[38]Data!#REF!</definedName>
    <definedName name="DATA37">[38]Data!#REF!</definedName>
    <definedName name="DATA38" localSheetId="15">[38]Data!#REF!</definedName>
    <definedName name="DATA38" localSheetId="19">[38]Data!#REF!</definedName>
    <definedName name="DATA38" localSheetId="20">[38]Data!#REF!</definedName>
    <definedName name="DATA38" localSheetId="21">[38]Data!#REF!</definedName>
    <definedName name="DATA38" localSheetId="22">[38]Data!#REF!</definedName>
    <definedName name="DATA38" localSheetId="23">[38]Data!#REF!</definedName>
    <definedName name="DATA38" localSheetId="24">[38]Data!#REF!</definedName>
    <definedName name="DATA38" localSheetId="25">[38]Data!#REF!</definedName>
    <definedName name="DATA38" localSheetId="26">[38]Data!#REF!</definedName>
    <definedName name="DATA38" localSheetId="1">[38]Data!#REF!</definedName>
    <definedName name="DATA38" localSheetId="7">[38]Data!#REF!</definedName>
    <definedName name="DATA38" localSheetId="11">[38]Data!#REF!</definedName>
    <definedName name="DATA38" localSheetId="9">[38]Data!#REF!</definedName>
    <definedName name="DATA38" localSheetId="27">[38]Data!#REF!</definedName>
    <definedName name="DATA38" localSheetId="14">[38]Data!#REF!</definedName>
    <definedName name="DATA38" localSheetId="16">[38]Data!#REF!</definedName>
    <definedName name="DATA38" localSheetId="13">[38]Data!#REF!</definedName>
    <definedName name="DATA38" localSheetId="18">[38]Data!#REF!</definedName>
    <definedName name="DATA38" localSheetId="17">[38]Data!#REF!</definedName>
    <definedName name="DATA38">[38]Data!#REF!</definedName>
    <definedName name="DATA39" localSheetId="15">[38]Data!#REF!</definedName>
    <definedName name="DATA39" localSheetId="19">[38]Data!#REF!</definedName>
    <definedName name="DATA39" localSheetId="20">[38]Data!#REF!</definedName>
    <definedName name="DATA39" localSheetId="21">[38]Data!#REF!</definedName>
    <definedName name="DATA39" localSheetId="22">[38]Data!#REF!</definedName>
    <definedName name="DATA39" localSheetId="23">[38]Data!#REF!</definedName>
    <definedName name="DATA39" localSheetId="24">[38]Data!#REF!</definedName>
    <definedName name="DATA39" localSheetId="25">[38]Data!#REF!</definedName>
    <definedName name="DATA39" localSheetId="26">[38]Data!#REF!</definedName>
    <definedName name="DATA39" localSheetId="1">[38]Data!#REF!</definedName>
    <definedName name="DATA39" localSheetId="7">[38]Data!#REF!</definedName>
    <definedName name="DATA39" localSheetId="11">[38]Data!#REF!</definedName>
    <definedName name="DATA39" localSheetId="9">[38]Data!#REF!</definedName>
    <definedName name="DATA39" localSheetId="27">[38]Data!#REF!</definedName>
    <definedName name="DATA39" localSheetId="14">[38]Data!#REF!</definedName>
    <definedName name="DATA39" localSheetId="16">[38]Data!#REF!</definedName>
    <definedName name="DATA39" localSheetId="13">[38]Data!#REF!</definedName>
    <definedName name="DATA39" localSheetId="18">[38]Data!#REF!</definedName>
    <definedName name="DATA39" localSheetId="17">[38]Data!#REF!</definedName>
    <definedName name="DATA39">[38]Data!#REF!</definedName>
    <definedName name="DATA4" localSheetId="15">[38]Data!#REF!</definedName>
    <definedName name="DATA4" localSheetId="19">[38]Data!#REF!</definedName>
    <definedName name="DATA4" localSheetId="20">[38]Data!#REF!</definedName>
    <definedName name="DATA4" localSheetId="21">[38]Data!#REF!</definedName>
    <definedName name="DATA4" localSheetId="22">[38]Data!#REF!</definedName>
    <definedName name="DATA4" localSheetId="23">[38]Data!#REF!</definedName>
    <definedName name="DATA4" localSheetId="24">[38]Data!#REF!</definedName>
    <definedName name="DATA4" localSheetId="25">[38]Data!#REF!</definedName>
    <definedName name="DATA4" localSheetId="26">[38]Data!#REF!</definedName>
    <definedName name="DATA4" localSheetId="1">[38]Data!#REF!</definedName>
    <definedName name="DATA4" localSheetId="7">[38]Data!#REF!</definedName>
    <definedName name="DATA4" localSheetId="11">[38]Data!#REF!</definedName>
    <definedName name="DATA4" localSheetId="9">[38]Data!#REF!</definedName>
    <definedName name="DATA4" localSheetId="27">[38]Data!#REF!</definedName>
    <definedName name="DATA4" localSheetId="14">[38]Data!#REF!</definedName>
    <definedName name="DATA4" localSheetId="16">[38]Data!#REF!</definedName>
    <definedName name="DATA4" localSheetId="13">[38]Data!#REF!</definedName>
    <definedName name="DATA4" localSheetId="18">[38]Data!#REF!</definedName>
    <definedName name="DATA4" localSheetId="17">[38]Data!#REF!</definedName>
    <definedName name="DATA4">[38]Data!#REF!</definedName>
    <definedName name="DATA40" localSheetId="15">[38]Data!#REF!</definedName>
    <definedName name="DATA40" localSheetId="19">[38]Data!#REF!</definedName>
    <definedName name="DATA40" localSheetId="20">[38]Data!#REF!</definedName>
    <definedName name="DATA40" localSheetId="21">[38]Data!#REF!</definedName>
    <definedName name="DATA40" localSheetId="22">[38]Data!#REF!</definedName>
    <definedName name="DATA40" localSheetId="23">[38]Data!#REF!</definedName>
    <definedName name="DATA40" localSheetId="24">[38]Data!#REF!</definedName>
    <definedName name="DATA40" localSheetId="25">[38]Data!#REF!</definedName>
    <definedName name="DATA40" localSheetId="26">[38]Data!#REF!</definedName>
    <definedName name="DATA40" localSheetId="1">[38]Data!#REF!</definedName>
    <definedName name="DATA40" localSheetId="7">[38]Data!#REF!</definedName>
    <definedName name="DATA40" localSheetId="11">[38]Data!#REF!</definedName>
    <definedName name="DATA40" localSheetId="9">[38]Data!#REF!</definedName>
    <definedName name="DATA40" localSheetId="27">[38]Data!#REF!</definedName>
    <definedName name="DATA40" localSheetId="14">[38]Data!#REF!</definedName>
    <definedName name="DATA40" localSheetId="16">[38]Data!#REF!</definedName>
    <definedName name="DATA40" localSheetId="13">[38]Data!#REF!</definedName>
    <definedName name="DATA40" localSheetId="18">[38]Data!#REF!</definedName>
    <definedName name="DATA40" localSheetId="17">[38]Data!#REF!</definedName>
    <definedName name="DATA40">[38]Data!#REF!</definedName>
    <definedName name="DATA41" localSheetId="15">[38]Data!#REF!</definedName>
    <definedName name="DATA41" localSheetId="19">[38]Data!#REF!</definedName>
    <definedName name="DATA41" localSheetId="20">[38]Data!#REF!</definedName>
    <definedName name="DATA41" localSheetId="21">[38]Data!#REF!</definedName>
    <definedName name="DATA41" localSheetId="22">[38]Data!#REF!</definedName>
    <definedName name="DATA41" localSheetId="23">[38]Data!#REF!</definedName>
    <definedName name="DATA41" localSheetId="24">[38]Data!#REF!</definedName>
    <definedName name="DATA41" localSheetId="25">[38]Data!#REF!</definedName>
    <definedName name="DATA41" localSheetId="26">[38]Data!#REF!</definedName>
    <definedName name="DATA41" localSheetId="1">[38]Data!#REF!</definedName>
    <definedName name="DATA41" localSheetId="7">[38]Data!#REF!</definedName>
    <definedName name="DATA41" localSheetId="11">[38]Data!#REF!</definedName>
    <definedName name="DATA41" localSheetId="9">[38]Data!#REF!</definedName>
    <definedName name="DATA41" localSheetId="27">[38]Data!#REF!</definedName>
    <definedName name="DATA41" localSheetId="14">[38]Data!#REF!</definedName>
    <definedName name="DATA41" localSheetId="16">[38]Data!#REF!</definedName>
    <definedName name="DATA41" localSheetId="13">[38]Data!#REF!</definedName>
    <definedName name="DATA41" localSheetId="18">[38]Data!#REF!</definedName>
    <definedName name="DATA41" localSheetId="17">[38]Data!#REF!</definedName>
    <definedName name="DATA41">[38]Data!#REF!</definedName>
    <definedName name="DATA42" localSheetId="15">[38]Data!#REF!</definedName>
    <definedName name="DATA42" localSheetId="19">[38]Data!#REF!</definedName>
    <definedName name="DATA42" localSheetId="20">[38]Data!#REF!</definedName>
    <definedName name="DATA42" localSheetId="21">[38]Data!#REF!</definedName>
    <definedName name="DATA42" localSheetId="22">[38]Data!#REF!</definedName>
    <definedName name="DATA42" localSheetId="23">[38]Data!#REF!</definedName>
    <definedName name="DATA42" localSheetId="24">[38]Data!#REF!</definedName>
    <definedName name="DATA42" localSheetId="25">[38]Data!#REF!</definedName>
    <definedName name="DATA42" localSheetId="26">[38]Data!#REF!</definedName>
    <definedName name="DATA42" localSheetId="1">[38]Data!#REF!</definedName>
    <definedName name="DATA42" localSheetId="7">[38]Data!#REF!</definedName>
    <definedName name="DATA42" localSheetId="11">[38]Data!#REF!</definedName>
    <definedName name="DATA42" localSheetId="9">[38]Data!#REF!</definedName>
    <definedName name="DATA42" localSheetId="27">[38]Data!#REF!</definedName>
    <definedName name="DATA42" localSheetId="14">[38]Data!#REF!</definedName>
    <definedName name="DATA42" localSheetId="16">[38]Data!#REF!</definedName>
    <definedName name="DATA42" localSheetId="13">[38]Data!#REF!</definedName>
    <definedName name="DATA42" localSheetId="18">[38]Data!#REF!</definedName>
    <definedName name="DATA42" localSheetId="17">[38]Data!#REF!</definedName>
    <definedName name="DATA42">[38]Data!#REF!</definedName>
    <definedName name="DATA43" localSheetId="15">[38]Data!#REF!</definedName>
    <definedName name="DATA43" localSheetId="19">[38]Data!#REF!</definedName>
    <definedName name="DATA43" localSheetId="20">[38]Data!#REF!</definedName>
    <definedName name="DATA43" localSheetId="21">[38]Data!#REF!</definedName>
    <definedName name="DATA43" localSheetId="22">[38]Data!#REF!</definedName>
    <definedName name="DATA43" localSheetId="23">[38]Data!#REF!</definedName>
    <definedName name="DATA43" localSheetId="24">[38]Data!#REF!</definedName>
    <definedName name="DATA43" localSheetId="25">[38]Data!#REF!</definedName>
    <definedName name="DATA43" localSheetId="26">[38]Data!#REF!</definedName>
    <definedName name="DATA43" localSheetId="1">[38]Data!#REF!</definedName>
    <definedName name="DATA43" localSheetId="7">[38]Data!#REF!</definedName>
    <definedName name="DATA43" localSheetId="11">[38]Data!#REF!</definedName>
    <definedName name="DATA43" localSheetId="9">[38]Data!#REF!</definedName>
    <definedName name="DATA43" localSheetId="27">[38]Data!#REF!</definedName>
    <definedName name="DATA43" localSheetId="14">[38]Data!#REF!</definedName>
    <definedName name="DATA43" localSheetId="16">[38]Data!#REF!</definedName>
    <definedName name="DATA43" localSheetId="13">[38]Data!#REF!</definedName>
    <definedName name="DATA43" localSheetId="18">[38]Data!#REF!</definedName>
    <definedName name="DATA43" localSheetId="17">[38]Data!#REF!</definedName>
    <definedName name="DATA43">[38]Data!#REF!</definedName>
    <definedName name="DATA44" localSheetId="15">[38]Data!#REF!</definedName>
    <definedName name="DATA44" localSheetId="19">[38]Data!#REF!</definedName>
    <definedName name="DATA44" localSheetId="20">[38]Data!#REF!</definedName>
    <definedName name="DATA44" localSheetId="21">[38]Data!#REF!</definedName>
    <definedName name="DATA44" localSheetId="22">[38]Data!#REF!</definedName>
    <definedName name="DATA44" localSheetId="23">[38]Data!#REF!</definedName>
    <definedName name="DATA44" localSheetId="24">[38]Data!#REF!</definedName>
    <definedName name="DATA44" localSheetId="25">[38]Data!#REF!</definedName>
    <definedName name="DATA44" localSheetId="26">[38]Data!#REF!</definedName>
    <definedName name="DATA44" localSheetId="1">[38]Data!#REF!</definedName>
    <definedName name="DATA44" localSheetId="7">[38]Data!#REF!</definedName>
    <definedName name="DATA44" localSheetId="11">[38]Data!#REF!</definedName>
    <definedName name="DATA44" localSheetId="9">[38]Data!#REF!</definedName>
    <definedName name="DATA44" localSheetId="27">[38]Data!#REF!</definedName>
    <definedName name="DATA44" localSheetId="14">[38]Data!#REF!</definedName>
    <definedName name="DATA44" localSheetId="16">[38]Data!#REF!</definedName>
    <definedName name="DATA44" localSheetId="13">[38]Data!#REF!</definedName>
    <definedName name="DATA44" localSheetId="18">[38]Data!#REF!</definedName>
    <definedName name="DATA44" localSheetId="17">[38]Data!#REF!</definedName>
    <definedName name="DATA44">[38]Data!#REF!</definedName>
    <definedName name="DATA45" localSheetId="15">[38]Data!#REF!</definedName>
    <definedName name="DATA45" localSheetId="19">[38]Data!#REF!</definedName>
    <definedName name="DATA45" localSheetId="20">[38]Data!#REF!</definedName>
    <definedName name="DATA45" localSheetId="21">[38]Data!#REF!</definedName>
    <definedName name="DATA45" localSheetId="22">[38]Data!#REF!</definedName>
    <definedName name="DATA45" localSheetId="23">[38]Data!#REF!</definedName>
    <definedName name="DATA45" localSheetId="24">[38]Data!#REF!</definedName>
    <definedName name="DATA45" localSheetId="25">[38]Data!#REF!</definedName>
    <definedName name="DATA45" localSheetId="26">[38]Data!#REF!</definedName>
    <definedName name="DATA45" localSheetId="1">[38]Data!#REF!</definedName>
    <definedName name="DATA45" localSheetId="7">[38]Data!#REF!</definedName>
    <definedName name="DATA45" localSheetId="11">[38]Data!#REF!</definedName>
    <definedName name="DATA45" localSheetId="9">[38]Data!#REF!</definedName>
    <definedName name="DATA45" localSheetId="27">[38]Data!#REF!</definedName>
    <definedName name="DATA45" localSheetId="14">[38]Data!#REF!</definedName>
    <definedName name="DATA45" localSheetId="16">[38]Data!#REF!</definedName>
    <definedName name="DATA45" localSheetId="13">[38]Data!#REF!</definedName>
    <definedName name="DATA45" localSheetId="18">[38]Data!#REF!</definedName>
    <definedName name="DATA45" localSheetId="17">[38]Data!#REF!</definedName>
    <definedName name="DATA45">[38]Data!#REF!</definedName>
    <definedName name="DATA46" localSheetId="15">[38]Data!#REF!</definedName>
    <definedName name="DATA46" localSheetId="19">[38]Data!#REF!</definedName>
    <definedName name="DATA46" localSheetId="20">[38]Data!#REF!</definedName>
    <definedName name="DATA46" localSheetId="21">[38]Data!#REF!</definedName>
    <definedName name="DATA46" localSheetId="22">[38]Data!#REF!</definedName>
    <definedName name="DATA46" localSheetId="23">[38]Data!#REF!</definedName>
    <definedName name="DATA46" localSheetId="24">[38]Data!#REF!</definedName>
    <definedName name="DATA46" localSheetId="25">[38]Data!#REF!</definedName>
    <definedName name="DATA46" localSheetId="26">[38]Data!#REF!</definedName>
    <definedName name="DATA46" localSheetId="1">[38]Data!#REF!</definedName>
    <definedName name="DATA46" localSheetId="7">[38]Data!#REF!</definedName>
    <definedName name="DATA46" localSheetId="11">[38]Data!#REF!</definedName>
    <definedName name="DATA46" localSheetId="9">[38]Data!#REF!</definedName>
    <definedName name="DATA46" localSheetId="27">[38]Data!#REF!</definedName>
    <definedName name="DATA46" localSheetId="14">[38]Data!#REF!</definedName>
    <definedName name="DATA46" localSheetId="16">[38]Data!#REF!</definedName>
    <definedName name="DATA46" localSheetId="13">[38]Data!#REF!</definedName>
    <definedName name="DATA46" localSheetId="18">[38]Data!#REF!</definedName>
    <definedName name="DATA46" localSheetId="17">[38]Data!#REF!</definedName>
    <definedName name="DATA46">[38]Data!#REF!</definedName>
    <definedName name="DATA47" localSheetId="15">[38]Data!#REF!</definedName>
    <definedName name="DATA47" localSheetId="19">[38]Data!#REF!</definedName>
    <definedName name="DATA47" localSheetId="20">[38]Data!#REF!</definedName>
    <definedName name="DATA47" localSheetId="21">[38]Data!#REF!</definedName>
    <definedName name="DATA47" localSheetId="22">[38]Data!#REF!</definedName>
    <definedName name="DATA47" localSheetId="23">[38]Data!#REF!</definedName>
    <definedName name="DATA47" localSheetId="24">[38]Data!#REF!</definedName>
    <definedName name="DATA47" localSheetId="25">[38]Data!#REF!</definedName>
    <definedName name="DATA47" localSheetId="26">[38]Data!#REF!</definedName>
    <definedName name="DATA47" localSheetId="1">[38]Data!#REF!</definedName>
    <definedName name="DATA47" localSheetId="7">[38]Data!#REF!</definedName>
    <definedName name="DATA47" localSheetId="11">[38]Data!#REF!</definedName>
    <definedName name="DATA47" localSheetId="9">[38]Data!#REF!</definedName>
    <definedName name="DATA47" localSheetId="27">[38]Data!#REF!</definedName>
    <definedName name="DATA47" localSheetId="14">[38]Data!#REF!</definedName>
    <definedName name="DATA47" localSheetId="16">[38]Data!#REF!</definedName>
    <definedName name="DATA47" localSheetId="13">[38]Data!#REF!</definedName>
    <definedName name="DATA47" localSheetId="18">[38]Data!#REF!</definedName>
    <definedName name="DATA47" localSheetId="17">[38]Data!#REF!</definedName>
    <definedName name="DATA47">[38]Data!#REF!</definedName>
    <definedName name="DATA48" localSheetId="15">[38]Data!#REF!</definedName>
    <definedName name="DATA48" localSheetId="19">[38]Data!#REF!</definedName>
    <definedName name="DATA48" localSheetId="20">[38]Data!#REF!</definedName>
    <definedName name="DATA48" localSheetId="21">[38]Data!#REF!</definedName>
    <definedName name="DATA48" localSheetId="22">[38]Data!#REF!</definedName>
    <definedName name="DATA48" localSheetId="23">[38]Data!#REF!</definedName>
    <definedName name="DATA48" localSheetId="24">[38]Data!#REF!</definedName>
    <definedName name="DATA48" localSheetId="25">[38]Data!#REF!</definedName>
    <definedName name="DATA48" localSheetId="26">[38]Data!#REF!</definedName>
    <definedName name="DATA48" localSheetId="1">[38]Data!#REF!</definedName>
    <definedName name="DATA48" localSheetId="7">[38]Data!#REF!</definedName>
    <definedName name="DATA48" localSheetId="11">[38]Data!#REF!</definedName>
    <definedName name="DATA48" localSheetId="9">[38]Data!#REF!</definedName>
    <definedName name="DATA48" localSheetId="27">[38]Data!#REF!</definedName>
    <definedName name="DATA48" localSheetId="14">[38]Data!#REF!</definedName>
    <definedName name="DATA48" localSheetId="16">[38]Data!#REF!</definedName>
    <definedName name="DATA48" localSheetId="13">[38]Data!#REF!</definedName>
    <definedName name="DATA48" localSheetId="18">[38]Data!#REF!</definedName>
    <definedName name="DATA48" localSheetId="17">[38]Data!#REF!</definedName>
    <definedName name="DATA48">[38]Data!#REF!</definedName>
    <definedName name="DATA49" localSheetId="15">[38]Data!#REF!</definedName>
    <definedName name="DATA49" localSheetId="19">[38]Data!#REF!</definedName>
    <definedName name="DATA49" localSheetId="20">[38]Data!#REF!</definedName>
    <definedName name="DATA49" localSheetId="21">[38]Data!#REF!</definedName>
    <definedName name="DATA49" localSheetId="22">[38]Data!#REF!</definedName>
    <definedName name="DATA49" localSheetId="23">[38]Data!#REF!</definedName>
    <definedName name="DATA49" localSheetId="24">[38]Data!#REF!</definedName>
    <definedName name="DATA49" localSheetId="25">[38]Data!#REF!</definedName>
    <definedName name="DATA49" localSheetId="26">[38]Data!#REF!</definedName>
    <definedName name="DATA49" localSheetId="1">[38]Data!#REF!</definedName>
    <definedName name="DATA49" localSheetId="7">[38]Data!#REF!</definedName>
    <definedName name="DATA49" localSheetId="11">[38]Data!#REF!</definedName>
    <definedName name="DATA49" localSheetId="9">[38]Data!#REF!</definedName>
    <definedName name="DATA49" localSheetId="27">[38]Data!#REF!</definedName>
    <definedName name="DATA49" localSheetId="14">[38]Data!#REF!</definedName>
    <definedName name="DATA49" localSheetId="16">[38]Data!#REF!</definedName>
    <definedName name="DATA49" localSheetId="13">[38]Data!#REF!</definedName>
    <definedName name="DATA49" localSheetId="18">[38]Data!#REF!</definedName>
    <definedName name="DATA49" localSheetId="17">[38]Data!#REF!</definedName>
    <definedName name="DATA49">[38]Data!#REF!</definedName>
    <definedName name="DATA5" localSheetId="15">[38]Data!#REF!</definedName>
    <definedName name="DATA5" localSheetId="19">[38]Data!#REF!</definedName>
    <definedName name="DATA5" localSheetId="20">[38]Data!#REF!</definedName>
    <definedName name="DATA5" localSheetId="21">[38]Data!#REF!</definedName>
    <definedName name="DATA5" localSheetId="22">[38]Data!#REF!</definedName>
    <definedName name="DATA5" localSheetId="23">[38]Data!#REF!</definedName>
    <definedName name="DATA5" localSheetId="24">[38]Data!#REF!</definedName>
    <definedName name="DATA5" localSheetId="25">[38]Data!#REF!</definedName>
    <definedName name="DATA5" localSheetId="26">[38]Data!#REF!</definedName>
    <definedName name="DATA5" localSheetId="1">[38]Data!#REF!</definedName>
    <definedName name="DATA5" localSheetId="7">[38]Data!#REF!</definedName>
    <definedName name="DATA5" localSheetId="11">[38]Data!#REF!</definedName>
    <definedName name="DATA5" localSheetId="9">[38]Data!#REF!</definedName>
    <definedName name="DATA5" localSheetId="27">[38]Data!#REF!</definedName>
    <definedName name="DATA5" localSheetId="14">[38]Data!#REF!</definedName>
    <definedName name="DATA5" localSheetId="16">[38]Data!#REF!</definedName>
    <definedName name="DATA5" localSheetId="13">[38]Data!#REF!</definedName>
    <definedName name="DATA5" localSheetId="18">[38]Data!#REF!</definedName>
    <definedName name="DATA5" localSheetId="17">[38]Data!#REF!</definedName>
    <definedName name="DATA5">[38]Data!#REF!</definedName>
    <definedName name="DATA50" localSheetId="15">[38]Data!#REF!</definedName>
    <definedName name="DATA50" localSheetId="19">[38]Data!#REF!</definedName>
    <definedName name="DATA50" localSheetId="20">[38]Data!#REF!</definedName>
    <definedName name="DATA50" localSheetId="21">[38]Data!#REF!</definedName>
    <definedName name="DATA50" localSheetId="22">[38]Data!#REF!</definedName>
    <definedName name="DATA50" localSheetId="23">[38]Data!#REF!</definedName>
    <definedName name="DATA50" localSheetId="24">[38]Data!#REF!</definedName>
    <definedName name="DATA50" localSheetId="25">[38]Data!#REF!</definedName>
    <definedName name="DATA50" localSheetId="26">[38]Data!#REF!</definedName>
    <definedName name="DATA50" localSheetId="1">[38]Data!#REF!</definedName>
    <definedName name="DATA50" localSheetId="7">[38]Data!#REF!</definedName>
    <definedName name="DATA50" localSheetId="11">[38]Data!#REF!</definedName>
    <definedName name="DATA50" localSheetId="9">[38]Data!#REF!</definedName>
    <definedName name="DATA50" localSheetId="27">[38]Data!#REF!</definedName>
    <definedName name="DATA50" localSheetId="14">[38]Data!#REF!</definedName>
    <definedName name="DATA50" localSheetId="16">[38]Data!#REF!</definedName>
    <definedName name="DATA50" localSheetId="13">[38]Data!#REF!</definedName>
    <definedName name="DATA50" localSheetId="18">[38]Data!#REF!</definedName>
    <definedName name="DATA50" localSheetId="17">[38]Data!#REF!</definedName>
    <definedName name="DATA50">[38]Data!#REF!</definedName>
    <definedName name="DATA51" localSheetId="15">[38]Data!#REF!</definedName>
    <definedName name="DATA51" localSheetId="19">[38]Data!#REF!</definedName>
    <definedName name="DATA51" localSheetId="20">[38]Data!#REF!</definedName>
    <definedName name="DATA51" localSheetId="21">[38]Data!#REF!</definedName>
    <definedName name="DATA51" localSheetId="22">[38]Data!#REF!</definedName>
    <definedName name="DATA51" localSheetId="23">[38]Data!#REF!</definedName>
    <definedName name="DATA51" localSheetId="24">[38]Data!#REF!</definedName>
    <definedName name="DATA51" localSheetId="25">[38]Data!#REF!</definedName>
    <definedName name="DATA51" localSheetId="26">[38]Data!#REF!</definedName>
    <definedName name="DATA51" localSheetId="1">[38]Data!#REF!</definedName>
    <definedName name="DATA51" localSheetId="7">[38]Data!#REF!</definedName>
    <definedName name="DATA51" localSheetId="11">[38]Data!#REF!</definedName>
    <definedName name="DATA51" localSheetId="9">[38]Data!#REF!</definedName>
    <definedName name="DATA51" localSheetId="27">[38]Data!#REF!</definedName>
    <definedName name="DATA51" localSheetId="14">[38]Data!#REF!</definedName>
    <definedName name="DATA51" localSheetId="16">[38]Data!#REF!</definedName>
    <definedName name="DATA51" localSheetId="13">[38]Data!#REF!</definedName>
    <definedName name="DATA51" localSheetId="18">[38]Data!#REF!</definedName>
    <definedName name="DATA51" localSheetId="17">[38]Data!#REF!</definedName>
    <definedName name="DATA51">[38]Data!#REF!</definedName>
    <definedName name="DATA52" localSheetId="15">[38]Data!#REF!</definedName>
    <definedName name="DATA52" localSheetId="19">[38]Data!#REF!</definedName>
    <definedName name="DATA52" localSheetId="20">[38]Data!#REF!</definedName>
    <definedName name="DATA52" localSheetId="21">[38]Data!#REF!</definedName>
    <definedName name="DATA52" localSheetId="22">[38]Data!#REF!</definedName>
    <definedName name="DATA52" localSheetId="23">[38]Data!#REF!</definedName>
    <definedName name="DATA52" localSheetId="24">[38]Data!#REF!</definedName>
    <definedName name="DATA52" localSheetId="25">[38]Data!#REF!</definedName>
    <definedName name="DATA52" localSheetId="26">[38]Data!#REF!</definedName>
    <definedName name="DATA52" localSheetId="1">[38]Data!#REF!</definedName>
    <definedName name="DATA52" localSheetId="7">[38]Data!#REF!</definedName>
    <definedName name="DATA52" localSheetId="11">[38]Data!#REF!</definedName>
    <definedName name="DATA52" localSheetId="9">[38]Data!#REF!</definedName>
    <definedName name="DATA52" localSheetId="27">[38]Data!#REF!</definedName>
    <definedName name="DATA52" localSheetId="14">[38]Data!#REF!</definedName>
    <definedName name="DATA52" localSheetId="16">[38]Data!#REF!</definedName>
    <definedName name="DATA52" localSheetId="13">[38]Data!#REF!</definedName>
    <definedName name="DATA52" localSheetId="18">[38]Data!#REF!</definedName>
    <definedName name="DATA52" localSheetId="17">[38]Data!#REF!</definedName>
    <definedName name="DATA52">[38]Data!#REF!</definedName>
    <definedName name="DATA53" localSheetId="15">[38]Data!#REF!</definedName>
    <definedName name="DATA53" localSheetId="19">[38]Data!#REF!</definedName>
    <definedName name="DATA53" localSheetId="20">[38]Data!#REF!</definedName>
    <definedName name="DATA53" localSheetId="21">[38]Data!#REF!</definedName>
    <definedName name="DATA53" localSheetId="22">[38]Data!#REF!</definedName>
    <definedName name="DATA53" localSheetId="23">[38]Data!#REF!</definedName>
    <definedName name="DATA53" localSheetId="24">[38]Data!#REF!</definedName>
    <definedName name="DATA53" localSheetId="25">[38]Data!#REF!</definedName>
    <definedName name="DATA53" localSheetId="26">[38]Data!#REF!</definedName>
    <definedName name="DATA53" localSheetId="1">[38]Data!#REF!</definedName>
    <definedName name="DATA53" localSheetId="7">[38]Data!#REF!</definedName>
    <definedName name="DATA53" localSheetId="11">[38]Data!#REF!</definedName>
    <definedName name="DATA53" localSheetId="9">[38]Data!#REF!</definedName>
    <definedName name="DATA53" localSheetId="27">[38]Data!#REF!</definedName>
    <definedName name="DATA53" localSheetId="14">[38]Data!#REF!</definedName>
    <definedName name="DATA53" localSheetId="16">[38]Data!#REF!</definedName>
    <definedName name="DATA53" localSheetId="13">[38]Data!#REF!</definedName>
    <definedName name="DATA53" localSheetId="18">[38]Data!#REF!</definedName>
    <definedName name="DATA53" localSheetId="17">[38]Data!#REF!</definedName>
    <definedName name="DATA53">[38]Data!#REF!</definedName>
    <definedName name="DATA54" localSheetId="15">[38]Data!#REF!</definedName>
    <definedName name="DATA54" localSheetId="19">[38]Data!#REF!</definedName>
    <definedName name="DATA54" localSheetId="20">[38]Data!#REF!</definedName>
    <definedName name="DATA54" localSheetId="21">[38]Data!#REF!</definedName>
    <definedName name="DATA54" localSheetId="22">[38]Data!#REF!</definedName>
    <definedName name="DATA54" localSheetId="23">[38]Data!#REF!</definedName>
    <definedName name="DATA54" localSheetId="24">[38]Data!#REF!</definedName>
    <definedName name="DATA54" localSheetId="25">[38]Data!#REF!</definedName>
    <definedName name="DATA54" localSheetId="26">[38]Data!#REF!</definedName>
    <definedName name="DATA54" localSheetId="1">[38]Data!#REF!</definedName>
    <definedName name="DATA54" localSheetId="7">[38]Data!#REF!</definedName>
    <definedName name="DATA54" localSheetId="11">[38]Data!#REF!</definedName>
    <definedName name="DATA54" localSheetId="9">[38]Data!#REF!</definedName>
    <definedName name="DATA54" localSheetId="27">[38]Data!#REF!</definedName>
    <definedName name="DATA54" localSheetId="14">[38]Data!#REF!</definedName>
    <definedName name="DATA54" localSheetId="16">[38]Data!#REF!</definedName>
    <definedName name="DATA54" localSheetId="13">[38]Data!#REF!</definedName>
    <definedName name="DATA54" localSheetId="18">[38]Data!#REF!</definedName>
    <definedName name="DATA54" localSheetId="17">[38]Data!#REF!</definedName>
    <definedName name="DATA54">[38]Data!#REF!</definedName>
    <definedName name="DATA56" localSheetId="15">[38]Data!#REF!</definedName>
    <definedName name="DATA56" localSheetId="19">[38]Data!#REF!</definedName>
    <definedName name="DATA56" localSheetId="20">[38]Data!#REF!</definedName>
    <definedName name="DATA56" localSheetId="21">[38]Data!#REF!</definedName>
    <definedName name="DATA56" localSheetId="22">[38]Data!#REF!</definedName>
    <definedName name="DATA56" localSheetId="23">[38]Data!#REF!</definedName>
    <definedName name="DATA56" localSheetId="24">[38]Data!#REF!</definedName>
    <definedName name="DATA56" localSheetId="25">[38]Data!#REF!</definedName>
    <definedName name="DATA56" localSheetId="26">[38]Data!#REF!</definedName>
    <definedName name="DATA56" localSheetId="1">[38]Data!#REF!</definedName>
    <definedName name="DATA56" localSheetId="7">[38]Data!#REF!</definedName>
    <definedName name="DATA56" localSheetId="11">[38]Data!#REF!</definedName>
    <definedName name="DATA56" localSheetId="9">[38]Data!#REF!</definedName>
    <definedName name="DATA56" localSheetId="27">[38]Data!#REF!</definedName>
    <definedName name="DATA56" localSheetId="14">[38]Data!#REF!</definedName>
    <definedName name="DATA56" localSheetId="16">[38]Data!#REF!</definedName>
    <definedName name="DATA56" localSheetId="13">[38]Data!#REF!</definedName>
    <definedName name="DATA56" localSheetId="18">[38]Data!#REF!</definedName>
    <definedName name="DATA56" localSheetId="17">[38]Data!#REF!</definedName>
    <definedName name="DATA56">[38]Data!#REF!</definedName>
    <definedName name="DATA57" localSheetId="15">[38]Data!#REF!</definedName>
    <definedName name="DATA57" localSheetId="19">[38]Data!#REF!</definedName>
    <definedName name="DATA57" localSheetId="20">[38]Data!#REF!</definedName>
    <definedName name="DATA57" localSheetId="21">[38]Data!#REF!</definedName>
    <definedName name="DATA57" localSheetId="22">[38]Data!#REF!</definedName>
    <definedName name="DATA57" localSheetId="23">[38]Data!#REF!</definedName>
    <definedName name="DATA57" localSheetId="24">[38]Data!#REF!</definedName>
    <definedName name="DATA57" localSheetId="25">[38]Data!#REF!</definedName>
    <definedName name="DATA57" localSheetId="26">[38]Data!#REF!</definedName>
    <definedName name="DATA57" localSheetId="1">[38]Data!#REF!</definedName>
    <definedName name="DATA57" localSheetId="7">[38]Data!#REF!</definedName>
    <definedName name="DATA57" localSheetId="11">[38]Data!#REF!</definedName>
    <definedName name="DATA57" localSheetId="9">[38]Data!#REF!</definedName>
    <definedName name="DATA57" localSheetId="27">[38]Data!#REF!</definedName>
    <definedName name="DATA57" localSheetId="14">[38]Data!#REF!</definedName>
    <definedName name="DATA57" localSheetId="16">[38]Data!#REF!</definedName>
    <definedName name="DATA57" localSheetId="13">[38]Data!#REF!</definedName>
    <definedName name="DATA57" localSheetId="18">[38]Data!#REF!</definedName>
    <definedName name="DATA57" localSheetId="17">[38]Data!#REF!</definedName>
    <definedName name="DATA57">[38]Data!#REF!</definedName>
    <definedName name="DATA58" localSheetId="15">[38]Data!#REF!</definedName>
    <definedName name="DATA58" localSheetId="19">[38]Data!#REF!</definedName>
    <definedName name="DATA58" localSheetId="20">[38]Data!#REF!</definedName>
    <definedName name="DATA58" localSheetId="21">[38]Data!#REF!</definedName>
    <definedName name="DATA58" localSheetId="22">[38]Data!#REF!</definedName>
    <definedName name="DATA58" localSheetId="23">[38]Data!#REF!</definedName>
    <definedName name="DATA58" localSheetId="24">[38]Data!#REF!</definedName>
    <definedName name="DATA58" localSheetId="25">[38]Data!#REF!</definedName>
    <definedName name="DATA58" localSheetId="26">[38]Data!#REF!</definedName>
    <definedName name="DATA58" localSheetId="1">[38]Data!#REF!</definedName>
    <definedName name="DATA58" localSheetId="7">[38]Data!#REF!</definedName>
    <definedName name="DATA58" localSheetId="11">[38]Data!#REF!</definedName>
    <definedName name="DATA58" localSheetId="9">[38]Data!#REF!</definedName>
    <definedName name="DATA58" localSheetId="27">[38]Data!#REF!</definedName>
    <definedName name="DATA58" localSheetId="14">[38]Data!#REF!</definedName>
    <definedName name="DATA58" localSheetId="16">[38]Data!#REF!</definedName>
    <definedName name="DATA58" localSheetId="13">[38]Data!#REF!</definedName>
    <definedName name="DATA58" localSheetId="18">[38]Data!#REF!</definedName>
    <definedName name="DATA58" localSheetId="17">[38]Data!#REF!</definedName>
    <definedName name="DATA58">[38]Data!#REF!</definedName>
    <definedName name="DATA59" localSheetId="15">[38]Data!#REF!</definedName>
    <definedName name="DATA59" localSheetId="19">[38]Data!#REF!</definedName>
    <definedName name="DATA59" localSheetId="20">[38]Data!#REF!</definedName>
    <definedName name="DATA59" localSheetId="21">[38]Data!#REF!</definedName>
    <definedName name="DATA59" localSheetId="22">[38]Data!#REF!</definedName>
    <definedName name="DATA59" localSheetId="23">[38]Data!#REF!</definedName>
    <definedName name="DATA59" localSheetId="24">[38]Data!#REF!</definedName>
    <definedName name="DATA59" localSheetId="25">[38]Data!#REF!</definedName>
    <definedName name="DATA59" localSheetId="26">[38]Data!#REF!</definedName>
    <definedName name="DATA59" localSheetId="1">[38]Data!#REF!</definedName>
    <definedName name="DATA59" localSheetId="7">[38]Data!#REF!</definedName>
    <definedName name="DATA59" localSheetId="11">[38]Data!#REF!</definedName>
    <definedName name="DATA59" localSheetId="9">[38]Data!#REF!</definedName>
    <definedName name="DATA59" localSheetId="27">[38]Data!#REF!</definedName>
    <definedName name="DATA59" localSheetId="14">[38]Data!#REF!</definedName>
    <definedName name="DATA59" localSheetId="16">[38]Data!#REF!</definedName>
    <definedName name="DATA59" localSheetId="13">[38]Data!#REF!</definedName>
    <definedName name="DATA59" localSheetId="18">[38]Data!#REF!</definedName>
    <definedName name="DATA59" localSheetId="17">[38]Data!#REF!</definedName>
    <definedName name="DATA59">[38]Data!#REF!</definedName>
    <definedName name="DATA6" localSheetId="15">[38]Data!#REF!</definedName>
    <definedName name="DATA6" localSheetId="19">[38]Data!#REF!</definedName>
    <definedName name="DATA6" localSheetId="20">[38]Data!#REF!</definedName>
    <definedName name="DATA6" localSheetId="21">[38]Data!#REF!</definedName>
    <definedName name="DATA6" localSheetId="22">[38]Data!#REF!</definedName>
    <definedName name="DATA6" localSheetId="23">[38]Data!#REF!</definedName>
    <definedName name="DATA6" localSheetId="24">[38]Data!#REF!</definedName>
    <definedName name="DATA6" localSheetId="25">[38]Data!#REF!</definedName>
    <definedName name="DATA6" localSheetId="26">[38]Data!#REF!</definedName>
    <definedName name="DATA6" localSheetId="1">[38]Data!#REF!</definedName>
    <definedName name="DATA6" localSheetId="7">[38]Data!#REF!</definedName>
    <definedName name="DATA6" localSheetId="11">[38]Data!#REF!</definedName>
    <definedName name="DATA6" localSheetId="9">[38]Data!#REF!</definedName>
    <definedName name="DATA6" localSheetId="27">[38]Data!#REF!</definedName>
    <definedName name="DATA6" localSheetId="14">[38]Data!#REF!</definedName>
    <definedName name="DATA6" localSheetId="16">[38]Data!#REF!</definedName>
    <definedName name="DATA6" localSheetId="13">[38]Data!#REF!</definedName>
    <definedName name="DATA6" localSheetId="18">[38]Data!#REF!</definedName>
    <definedName name="DATA6" localSheetId="17">[38]Data!#REF!</definedName>
    <definedName name="DATA6">[38]Data!#REF!</definedName>
    <definedName name="DATA60" localSheetId="15">[38]Data!#REF!</definedName>
    <definedName name="DATA60" localSheetId="19">[38]Data!#REF!</definedName>
    <definedName name="DATA60" localSheetId="20">[38]Data!#REF!</definedName>
    <definedName name="DATA60" localSheetId="21">[38]Data!#REF!</definedName>
    <definedName name="DATA60" localSheetId="22">[38]Data!#REF!</definedName>
    <definedName name="DATA60" localSheetId="23">[38]Data!#REF!</definedName>
    <definedName name="DATA60" localSheetId="24">[38]Data!#REF!</definedName>
    <definedName name="DATA60" localSheetId="25">[38]Data!#REF!</definedName>
    <definedName name="DATA60" localSheetId="26">[38]Data!#REF!</definedName>
    <definedName name="DATA60" localSheetId="1">[38]Data!#REF!</definedName>
    <definedName name="DATA60" localSheetId="7">[38]Data!#REF!</definedName>
    <definedName name="DATA60" localSheetId="11">[38]Data!#REF!</definedName>
    <definedName name="DATA60" localSheetId="9">[38]Data!#REF!</definedName>
    <definedName name="DATA60" localSheetId="27">[38]Data!#REF!</definedName>
    <definedName name="DATA60" localSheetId="14">[38]Data!#REF!</definedName>
    <definedName name="DATA60" localSheetId="16">[38]Data!#REF!</definedName>
    <definedName name="DATA60" localSheetId="13">[38]Data!#REF!</definedName>
    <definedName name="DATA60" localSheetId="18">[38]Data!#REF!</definedName>
    <definedName name="DATA60" localSheetId="17">[38]Data!#REF!</definedName>
    <definedName name="DATA60">[38]Data!#REF!</definedName>
    <definedName name="DATA61" localSheetId="15">[38]Data!#REF!</definedName>
    <definedName name="DATA61" localSheetId="19">[38]Data!#REF!</definedName>
    <definedName name="DATA61" localSheetId="20">[38]Data!#REF!</definedName>
    <definedName name="DATA61" localSheetId="21">[38]Data!#REF!</definedName>
    <definedName name="DATA61" localSheetId="22">[38]Data!#REF!</definedName>
    <definedName name="DATA61" localSheetId="23">[38]Data!#REF!</definedName>
    <definedName name="DATA61" localSheetId="24">[38]Data!#REF!</definedName>
    <definedName name="DATA61" localSheetId="25">[38]Data!#REF!</definedName>
    <definedName name="DATA61" localSheetId="26">[38]Data!#REF!</definedName>
    <definedName name="DATA61" localSheetId="1">[38]Data!#REF!</definedName>
    <definedName name="DATA61" localSheetId="7">[38]Data!#REF!</definedName>
    <definedName name="DATA61" localSheetId="11">[38]Data!#REF!</definedName>
    <definedName name="DATA61" localSheetId="9">[38]Data!#REF!</definedName>
    <definedName name="DATA61" localSheetId="27">[38]Data!#REF!</definedName>
    <definedName name="DATA61" localSheetId="14">[38]Data!#REF!</definedName>
    <definedName name="DATA61" localSheetId="16">[38]Data!#REF!</definedName>
    <definedName name="DATA61" localSheetId="13">[38]Data!#REF!</definedName>
    <definedName name="DATA61" localSheetId="18">[38]Data!#REF!</definedName>
    <definedName name="DATA61" localSheetId="17">[38]Data!#REF!</definedName>
    <definedName name="DATA61">[38]Data!#REF!</definedName>
    <definedName name="DATA63" localSheetId="15">[38]Data!#REF!</definedName>
    <definedName name="DATA63" localSheetId="19">[38]Data!#REF!</definedName>
    <definedName name="DATA63" localSheetId="20">[38]Data!#REF!</definedName>
    <definedName name="DATA63" localSheetId="21">[38]Data!#REF!</definedName>
    <definedName name="DATA63" localSheetId="22">[38]Data!#REF!</definedName>
    <definedName name="DATA63" localSheetId="23">[38]Data!#REF!</definedName>
    <definedName name="DATA63" localSheetId="24">[38]Data!#REF!</definedName>
    <definedName name="DATA63" localSheetId="25">[38]Data!#REF!</definedName>
    <definedName name="DATA63" localSheetId="26">[38]Data!#REF!</definedName>
    <definedName name="DATA63" localSheetId="1">[38]Data!#REF!</definedName>
    <definedName name="DATA63" localSheetId="7">[38]Data!#REF!</definedName>
    <definedName name="DATA63" localSheetId="11">[38]Data!#REF!</definedName>
    <definedName name="DATA63" localSheetId="9">[38]Data!#REF!</definedName>
    <definedName name="DATA63" localSheetId="27">[38]Data!#REF!</definedName>
    <definedName name="DATA63" localSheetId="14">[38]Data!#REF!</definedName>
    <definedName name="DATA63" localSheetId="16">[38]Data!#REF!</definedName>
    <definedName name="DATA63" localSheetId="13">[38]Data!#REF!</definedName>
    <definedName name="DATA63" localSheetId="18">[38]Data!#REF!</definedName>
    <definedName name="DATA63" localSheetId="17">[38]Data!#REF!</definedName>
    <definedName name="DATA63">[38]Data!#REF!</definedName>
    <definedName name="DATA64" localSheetId="15">[38]Data!#REF!</definedName>
    <definedName name="DATA64" localSheetId="19">[38]Data!#REF!</definedName>
    <definedName name="DATA64" localSheetId="20">[38]Data!#REF!</definedName>
    <definedName name="DATA64" localSheetId="21">[38]Data!#REF!</definedName>
    <definedName name="DATA64" localSheetId="22">[38]Data!#REF!</definedName>
    <definedName name="DATA64" localSheetId="23">[38]Data!#REF!</definedName>
    <definedName name="DATA64" localSheetId="24">[38]Data!#REF!</definedName>
    <definedName name="DATA64" localSheetId="25">[38]Data!#REF!</definedName>
    <definedName name="DATA64" localSheetId="26">[38]Data!#REF!</definedName>
    <definedName name="DATA64" localSheetId="1">[38]Data!#REF!</definedName>
    <definedName name="DATA64" localSheetId="7">[38]Data!#REF!</definedName>
    <definedName name="DATA64" localSheetId="11">[38]Data!#REF!</definedName>
    <definedName name="DATA64" localSheetId="9">[38]Data!#REF!</definedName>
    <definedName name="DATA64" localSheetId="27">[38]Data!#REF!</definedName>
    <definedName name="DATA64" localSheetId="14">[38]Data!#REF!</definedName>
    <definedName name="DATA64" localSheetId="16">[38]Data!#REF!</definedName>
    <definedName name="DATA64" localSheetId="13">[38]Data!#REF!</definedName>
    <definedName name="DATA64" localSheetId="18">[38]Data!#REF!</definedName>
    <definedName name="DATA64" localSheetId="17">[38]Data!#REF!</definedName>
    <definedName name="DATA64">[38]Data!#REF!</definedName>
    <definedName name="DATA65" localSheetId="15">[38]Data!#REF!</definedName>
    <definedName name="DATA65" localSheetId="19">[38]Data!#REF!</definedName>
    <definedName name="DATA65" localSheetId="20">[38]Data!#REF!</definedName>
    <definedName name="DATA65" localSheetId="21">[38]Data!#REF!</definedName>
    <definedName name="DATA65" localSheetId="22">[38]Data!#REF!</definedName>
    <definedName name="DATA65" localSheetId="23">[38]Data!#REF!</definedName>
    <definedName name="DATA65" localSheetId="24">[38]Data!#REF!</definedName>
    <definedName name="DATA65" localSheetId="25">[38]Data!#REF!</definedName>
    <definedName name="DATA65" localSheetId="26">[38]Data!#REF!</definedName>
    <definedName name="DATA65" localSheetId="1">[38]Data!#REF!</definedName>
    <definedName name="DATA65" localSheetId="7">[38]Data!#REF!</definedName>
    <definedName name="DATA65" localSheetId="11">[38]Data!#REF!</definedName>
    <definedName name="DATA65" localSheetId="9">[38]Data!#REF!</definedName>
    <definedName name="DATA65" localSheetId="27">[38]Data!#REF!</definedName>
    <definedName name="DATA65" localSheetId="14">[38]Data!#REF!</definedName>
    <definedName name="DATA65" localSheetId="16">[38]Data!#REF!</definedName>
    <definedName name="DATA65" localSheetId="13">[38]Data!#REF!</definedName>
    <definedName name="DATA65" localSheetId="18">[38]Data!#REF!</definedName>
    <definedName name="DATA65" localSheetId="17">[38]Data!#REF!</definedName>
    <definedName name="DATA65">[38]Data!#REF!</definedName>
    <definedName name="DATA66" localSheetId="15">[38]Data!#REF!</definedName>
    <definedName name="DATA66" localSheetId="19">[38]Data!#REF!</definedName>
    <definedName name="DATA66" localSheetId="20">[38]Data!#REF!</definedName>
    <definedName name="DATA66" localSheetId="21">[38]Data!#REF!</definedName>
    <definedName name="DATA66" localSheetId="22">[38]Data!#REF!</definedName>
    <definedName name="DATA66" localSheetId="23">[38]Data!#REF!</definedName>
    <definedName name="DATA66" localSheetId="24">[38]Data!#REF!</definedName>
    <definedName name="DATA66" localSheetId="25">[38]Data!#REF!</definedName>
    <definedName name="DATA66" localSheetId="26">[38]Data!#REF!</definedName>
    <definedName name="DATA66" localSheetId="1">[38]Data!#REF!</definedName>
    <definedName name="DATA66" localSheetId="7">[38]Data!#REF!</definedName>
    <definedName name="DATA66" localSheetId="11">[38]Data!#REF!</definedName>
    <definedName name="DATA66" localSheetId="9">[38]Data!#REF!</definedName>
    <definedName name="DATA66" localSheetId="27">[38]Data!#REF!</definedName>
    <definedName name="DATA66" localSheetId="14">[38]Data!#REF!</definedName>
    <definedName name="DATA66" localSheetId="16">[38]Data!#REF!</definedName>
    <definedName name="DATA66" localSheetId="13">[38]Data!#REF!</definedName>
    <definedName name="DATA66" localSheetId="18">[38]Data!#REF!</definedName>
    <definedName name="DATA66" localSheetId="17">[38]Data!#REF!</definedName>
    <definedName name="DATA66">[38]Data!#REF!</definedName>
    <definedName name="DATA67" localSheetId="15">[38]Data!#REF!</definedName>
    <definedName name="DATA67" localSheetId="19">[38]Data!#REF!</definedName>
    <definedName name="DATA67" localSheetId="20">[38]Data!#REF!</definedName>
    <definedName name="DATA67" localSheetId="21">[38]Data!#REF!</definedName>
    <definedName name="DATA67" localSheetId="22">[38]Data!#REF!</definedName>
    <definedName name="DATA67" localSheetId="23">[38]Data!#REF!</definedName>
    <definedName name="DATA67" localSheetId="24">[38]Data!#REF!</definedName>
    <definedName name="DATA67" localSheetId="25">[38]Data!#REF!</definedName>
    <definedName name="DATA67" localSheetId="26">[38]Data!#REF!</definedName>
    <definedName name="DATA67" localSheetId="1">[38]Data!#REF!</definedName>
    <definedName name="DATA67" localSheetId="7">[38]Data!#REF!</definedName>
    <definedName name="DATA67" localSheetId="11">[38]Data!#REF!</definedName>
    <definedName name="DATA67" localSheetId="9">[38]Data!#REF!</definedName>
    <definedName name="DATA67" localSheetId="27">[38]Data!#REF!</definedName>
    <definedName name="DATA67" localSheetId="14">[38]Data!#REF!</definedName>
    <definedName name="DATA67" localSheetId="16">[38]Data!#REF!</definedName>
    <definedName name="DATA67" localSheetId="13">[38]Data!#REF!</definedName>
    <definedName name="DATA67" localSheetId="18">[38]Data!#REF!</definedName>
    <definedName name="DATA67" localSheetId="17">[38]Data!#REF!</definedName>
    <definedName name="DATA67">[38]Data!#REF!</definedName>
    <definedName name="DATA68" localSheetId="15">[38]Data!#REF!</definedName>
    <definedName name="DATA68" localSheetId="19">[38]Data!#REF!</definedName>
    <definedName name="DATA68" localSheetId="20">[38]Data!#REF!</definedName>
    <definedName name="DATA68" localSheetId="21">[38]Data!#REF!</definedName>
    <definedName name="DATA68" localSheetId="22">[38]Data!#REF!</definedName>
    <definedName name="DATA68" localSheetId="23">[38]Data!#REF!</definedName>
    <definedName name="DATA68" localSheetId="24">[38]Data!#REF!</definedName>
    <definedName name="DATA68" localSheetId="25">[38]Data!#REF!</definedName>
    <definedName name="DATA68" localSheetId="26">[38]Data!#REF!</definedName>
    <definedName name="DATA68" localSheetId="1">[38]Data!#REF!</definedName>
    <definedName name="DATA68" localSheetId="7">[38]Data!#REF!</definedName>
    <definedName name="DATA68" localSheetId="11">[38]Data!#REF!</definedName>
    <definedName name="DATA68" localSheetId="9">[38]Data!#REF!</definedName>
    <definedName name="DATA68" localSheetId="27">[38]Data!#REF!</definedName>
    <definedName name="DATA68" localSheetId="14">[38]Data!#REF!</definedName>
    <definedName name="DATA68" localSheetId="16">[38]Data!#REF!</definedName>
    <definedName name="DATA68" localSheetId="13">[38]Data!#REF!</definedName>
    <definedName name="DATA68" localSheetId="18">[38]Data!#REF!</definedName>
    <definedName name="DATA68" localSheetId="17">[38]Data!#REF!</definedName>
    <definedName name="DATA68">[38]Data!#REF!</definedName>
    <definedName name="DATA69" localSheetId="15">[38]Data!#REF!</definedName>
    <definedName name="DATA69" localSheetId="19">[38]Data!#REF!</definedName>
    <definedName name="DATA69" localSheetId="20">[38]Data!#REF!</definedName>
    <definedName name="DATA69" localSheetId="21">[38]Data!#REF!</definedName>
    <definedName name="DATA69" localSheetId="22">[38]Data!#REF!</definedName>
    <definedName name="DATA69" localSheetId="23">[38]Data!#REF!</definedName>
    <definedName name="DATA69" localSheetId="24">[38]Data!#REF!</definedName>
    <definedName name="DATA69" localSheetId="25">[38]Data!#REF!</definedName>
    <definedName name="DATA69" localSheetId="26">[38]Data!#REF!</definedName>
    <definedName name="DATA69" localSheetId="1">[38]Data!#REF!</definedName>
    <definedName name="DATA69" localSheetId="7">[38]Data!#REF!</definedName>
    <definedName name="DATA69" localSheetId="11">[38]Data!#REF!</definedName>
    <definedName name="DATA69" localSheetId="9">[38]Data!#REF!</definedName>
    <definedName name="DATA69" localSheetId="27">[38]Data!#REF!</definedName>
    <definedName name="DATA69" localSheetId="14">[38]Data!#REF!</definedName>
    <definedName name="DATA69" localSheetId="16">[38]Data!#REF!</definedName>
    <definedName name="DATA69" localSheetId="13">[38]Data!#REF!</definedName>
    <definedName name="DATA69" localSheetId="18">[38]Data!#REF!</definedName>
    <definedName name="DATA69" localSheetId="17">[38]Data!#REF!</definedName>
    <definedName name="DATA69">[38]Data!#REF!</definedName>
    <definedName name="DATA7" localSheetId="15">[38]Data!#REF!</definedName>
    <definedName name="DATA7" localSheetId="19">[38]Data!#REF!</definedName>
    <definedName name="DATA7" localSheetId="20">[38]Data!#REF!</definedName>
    <definedName name="DATA7" localSheetId="21">[38]Data!#REF!</definedName>
    <definedName name="DATA7" localSheetId="22">[38]Data!#REF!</definedName>
    <definedName name="DATA7" localSheetId="23">[38]Data!#REF!</definedName>
    <definedName name="DATA7" localSheetId="24">[38]Data!#REF!</definedName>
    <definedName name="DATA7" localSheetId="25">[38]Data!#REF!</definedName>
    <definedName name="DATA7" localSheetId="26">[38]Data!#REF!</definedName>
    <definedName name="DATA7" localSheetId="1">[38]Data!#REF!</definedName>
    <definedName name="DATA7" localSheetId="7">[38]Data!#REF!</definedName>
    <definedName name="DATA7" localSheetId="11">[38]Data!#REF!</definedName>
    <definedName name="DATA7" localSheetId="9">[38]Data!#REF!</definedName>
    <definedName name="DATA7" localSheetId="27">[38]Data!#REF!</definedName>
    <definedName name="DATA7" localSheetId="14">[38]Data!#REF!</definedName>
    <definedName name="DATA7" localSheetId="16">[38]Data!#REF!</definedName>
    <definedName name="DATA7" localSheetId="13">[38]Data!#REF!</definedName>
    <definedName name="DATA7" localSheetId="18">[38]Data!#REF!</definedName>
    <definedName name="DATA7" localSheetId="17">[38]Data!#REF!</definedName>
    <definedName name="DATA7">[38]Data!#REF!</definedName>
    <definedName name="DATA70" localSheetId="15">[38]Data!#REF!</definedName>
    <definedName name="DATA70" localSheetId="19">[38]Data!#REF!</definedName>
    <definedName name="DATA70" localSheetId="20">[38]Data!#REF!</definedName>
    <definedName name="DATA70" localSheetId="21">[38]Data!#REF!</definedName>
    <definedName name="DATA70" localSheetId="22">[38]Data!#REF!</definedName>
    <definedName name="DATA70" localSheetId="23">[38]Data!#REF!</definedName>
    <definedName name="DATA70" localSheetId="24">[38]Data!#REF!</definedName>
    <definedName name="DATA70" localSheetId="25">[38]Data!#REF!</definedName>
    <definedName name="DATA70" localSheetId="26">[38]Data!#REF!</definedName>
    <definedName name="DATA70" localSheetId="1">[38]Data!#REF!</definedName>
    <definedName name="DATA70" localSheetId="7">[38]Data!#REF!</definedName>
    <definedName name="DATA70" localSheetId="11">[38]Data!#REF!</definedName>
    <definedName name="DATA70" localSheetId="9">[38]Data!#REF!</definedName>
    <definedName name="DATA70" localSheetId="27">[38]Data!#REF!</definedName>
    <definedName name="DATA70" localSheetId="14">[38]Data!#REF!</definedName>
    <definedName name="DATA70" localSheetId="16">[38]Data!#REF!</definedName>
    <definedName name="DATA70" localSheetId="13">[38]Data!#REF!</definedName>
    <definedName name="DATA70" localSheetId="18">[38]Data!#REF!</definedName>
    <definedName name="DATA70" localSheetId="17">[38]Data!#REF!</definedName>
    <definedName name="DATA70">[38]Data!#REF!</definedName>
    <definedName name="DATA71" localSheetId="15">[38]Data!#REF!</definedName>
    <definedName name="DATA71" localSheetId="19">[38]Data!#REF!</definedName>
    <definedName name="DATA71" localSheetId="20">[38]Data!#REF!</definedName>
    <definedName name="DATA71" localSheetId="21">[38]Data!#REF!</definedName>
    <definedName name="DATA71" localSheetId="22">[38]Data!#REF!</definedName>
    <definedName name="DATA71" localSheetId="23">[38]Data!#REF!</definedName>
    <definedName name="DATA71" localSheetId="24">[38]Data!#REF!</definedName>
    <definedName name="DATA71" localSheetId="25">[38]Data!#REF!</definedName>
    <definedName name="DATA71" localSheetId="26">[38]Data!#REF!</definedName>
    <definedName name="DATA71" localSheetId="1">[38]Data!#REF!</definedName>
    <definedName name="DATA71" localSheetId="7">[38]Data!#REF!</definedName>
    <definedName name="DATA71" localSheetId="11">[38]Data!#REF!</definedName>
    <definedName name="DATA71" localSheetId="9">[38]Data!#REF!</definedName>
    <definedName name="DATA71" localSheetId="27">[38]Data!#REF!</definedName>
    <definedName name="DATA71" localSheetId="14">[38]Data!#REF!</definedName>
    <definedName name="DATA71" localSheetId="16">[38]Data!#REF!</definedName>
    <definedName name="DATA71" localSheetId="13">[38]Data!#REF!</definedName>
    <definedName name="DATA71" localSheetId="18">[38]Data!#REF!</definedName>
    <definedName name="DATA71" localSheetId="17">[38]Data!#REF!</definedName>
    <definedName name="DATA71">[38]Data!#REF!</definedName>
    <definedName name="DATA72" localSheetId="15">[38]Data!#REF!</definedName>
    <definedName name="DATA72" localSheetId="19">[38]Data!#REF!</definedName>
    <definedName name="DATA72" localSheetId="20">[38]Data!#REF!</definedName>
    <definedName name="DATA72" localSheetId="21">[38]Data!#REF!</definedName>
    <definedName name="DATA72" localSheetId="22">[38]Data!#REF!</definedName>
    <definedName name="DATA72" localSheetId="23">[38]Data!#REF!</definedName>
    <definedName name="DATA72" localSheetId="24">[38]Data!#REF!</definedName>
    <definedName name="DATA72" localSheetId="25">[38]Data!#REF!</definedName>
    <definedName name="DATA72" localSheetId="26">[38]Data!#REF!</definedName>
    <definedName name="DATA72" localSheetId="1">[38]Data!#REF!</definedName>
    <definedName name="DATA72" localSheetId="7">[38]Data!#REF!</definedName>
    <definedName name="DATA72" localSheetId="11">[38]Data!#REF!</definedName>
    <definedName name="DATA72" localSheetId="9">[38]Data!#REF!</definedName>
    <definedName name="DATA72" localSheetId="27">[38]Data!#REF!</definedName>
    <definedName name="DATA72" localSheetId="14">[38]Data!#REF!</definedName>
    <definedName name="DATA72" localSheetId="16">[38]Data!#REF!</definedName>
    <definedName name="DATA72" localSheetId="13">[38]Data!#REF!</definedName>
    <definedName name="DATA72" localSheetId="18">[38]Data!#REF!</definedName>
    <definedName name="DATA72" localSheetId="17">[38]Data!#REF!</definedName>
    <definedName name="DATA72">[38]Data!#REF!</definedName>
    <definedName name="DATA73" localSheetId="15">[38]Data!#REF!</definedName>
    <definedName name="DATA73" localSheetId="19">[38]Data!#REF!</definedName>
    <definedName name="DATA73" localSheetId="20">[38]Data!#REF!</definedName>
    <definedName name="DATA73" localSheetId="21">[38]Data!#REF!</definedName>
    <definedName name="DATA73" localSheetId="22">[38]Data!#REF!</definedName>
    <definedName name="DATA73" localSheetId="23">[38]Data!#REF!</definedName>
    <definedName name="DATA73" localSheetId="24">[38]Data!#REF!</definedName>
    <definedName name="DATA73" localSheetId="25">[38]Data!#REF!</definedName>
    <definedName name="DATA73" localSheetId="26">[38]Data!#REF!</definedName>
    <definedName name="DATA73" localSheetId="1">[38]Data!#REF!</definedName>
    <definedName name="DATA73" localSheetId="7">[38]Data!#REF!</definedName>
    <definedName name="DATA73" localSheetId="11">[38]Data!#REF!</definedName>
    <definedName name="DATA73" localSheetId="9">[38]Data!#REF!</definedName>
    <definedName name="DATA73" localSheetId="27">[38]Data!#REF!</definedName>
    <definedName name="DATA73" localSheetId="14">[38]Data!#REF!</definedName>
    <definedName name="DATA73" localSheetId="16">[38]Data!#REF!</definedName>
    <definedName name="DATA73" localSheetId="13">[38]Data!#REF!</definedName>
    <definedName name="DATA73" localSheetId="18">[38]Data!#REF!</definedName>
    <definedName name="DATA73" localSheetId="17">[38]Data!#REF!</definedName>
    <definedName name="DATA73">[38]Data!#REF!</definedName>
    <definedName name="DATA74" localSheetId="15">[38]Data!#REF!</definedName>
    <definedName name="DATA74" localSheetId="19">[38]Data!#REF!</definedName>
    <definedName name="DATA74" localSheetId="20">[38]Data!#REF!</definedName>
    <definedName name="DATA74" localSheetId="21">[38]Data!#REF!</definedName>
    <definedName name="DATA74" localSheetId="22">[38]Data!#REF!</definedName>
    <definedName name="DATA74" localSheetId="23">[38]Data!#REF!</definedName>
    <definedName name="DATA74" localSheetId="24">[38]Data!#REF!</definedName>
    <definedName name="DATA74" localSheetId="25">[38]Data!#REF!</definedName>
    <definedName name="DATA74" localSheetId="26">[38]Data!#REF!</definedName>
    <definedName name="DATA74" localSheetId="1">[38]Data!#REF!</definedName>
    <definedName name="DATA74" localSheetId="7">[38]Data!#REF!</definedName>
    <definedName name="DATA74" localSheetId="11">[38]Data!#REF!</definedName>
    <definedName name="DATA74" localSheetId="9">[38]Data!#REF!</definedName>
    <definedName name="DATA74" localSheetId="27">[38]Data!#REF!</definedName>
    <definedName name="DATA74" localSheetId="14">[38]Data!#REF!</definedName>
    <definedName name="DATA74" localSheetId="16">[38]Data!#REF!</definedName>
    <definedName name="DATA74" localSheetId="13">[38]Data!#REF!</definedName>
    <definedName name="DATA74" localSheetId="18">[38]Data!#REF!</definedName>
    <definedName name="DATA74" localSheetId="17">[38]Data!#REF!</definedName>
    <definedName name="DATA74">[38]Data!#REF!</definedName>
    <definedName name="DATA76" localSheetId="15">[38]Data!#REF!</definedName>
    <definedName name="DATA76" localSheetId="19">[38]Data!#REF!</definedName>
    <definedName name="DATA76" localSheetId="20">[38]Data!#REF!</definedName>
    <definedName name="DATA76" localSheetId="21">[38]Data!#REF!</definedName>
    <definedName name="DATA76" localSheetId="22">[38]Data!#REF!</definedName>
    <definedName name="DATA76" localSheetId="23">[38]Data!#REF!</definedName>
    <definedName name="DATA76" localSheetId="24">[38]Data!#REF!</definedName>
    <definedName name="DATA76" localSheetId="25">[38]Data!#REF!</definedName>
    <definedName name="DATA76" localSheetId="26">[38]Data!#REF!</definedName>
    <definedName name="DATA76" localSheetId="1">[38]Data!#REF!</definedName>
    <definedName name="DATA76" localSheetId="7">[38]Data!#REF!</definedName>
    <definedName name="DATA76" localSheetId="11">[38]Data!#REF!</definedName>
    <definedName name="DATA76" localSheetId="9">[38]Data!#REF!</definedName>
    <definedName name="DATA76" localSheetId="27">[38]Data!#REF!</definedName>
    <definedName name="DATA76" localSheetId="14">[38]Data!#REF!</definedName>
    <definedName name="DATA76" localSheetId="16">[38]Data!#REF!</definedName>
    <definedName name="DATA76" localSheetId="13">[38]Data!#REF!</definedName>
    <definedName name="DATA76" localSheetId="18">[38]Data!#REF!</definedName>
    <definedName name="DATA76" localSheetId="17">[38]Data!#REF!</definedName>
    <definedName name="DATA76">[38]Data!#REF!</definedName>
    <definedName name="DATA77A" localSheetId="15">[38]Data!#REF!</definedName>
    <definedName name="DATA77A" localSheetId="19">[38]Data!#REF!</definedName>
    <definedName name="DATA77A" localSheetId="20">[38]Data!#REF!</definedName>
    <definedName name="DATA77A" localSheetId="21">[38]Data!#REF!</definedName>
    <definedName name="DATA77A" localSheetId="22">[38]Data!#REF!</definedName>
    <definedName name="DATA77A" localSheetId="23">[38]Data!#REF!</definedName>
    <definedName name="DATA77A" localSheetId="24">[38]Data!#REF!</definedName>
    <definedName name="DATA77A" localSheetId="25">[38]Data!#REF!</definedName>
    <definedName name="DATA77A" localSheetId="26">[38]Data!#REF!</definedName>
    <definedName name="DATA77A" localSheetId="1">[38]Data!#REF!</definedName>
    <definedName name="DATA77A" localSheetId="7">[38]Data!#REF!</definedName>
    <definedName name="DATA77A" localSheetId="11">[38]Data!#REF!</definedName>
    <definedName name="DATA77A" localSheetId="9">[38]Data!#REF!</definedName>
    <definedName name="DATA77A" localSheetId="27">[38]Data!#REF!</definedName>
    <definedName name="DATA77A" localSheetId="14">[38]Data!#REF!</definedName>
    <definedName name="DATA77A" localSheetId="16">[38]Data!#REF!</definedName>
    <definedName name="DATA77A" localSheetId="13">[38]Data!#REF!</definedName>
    <definedName name="DATA77A" localSheetId="18">[38]Data!#REF!</definedName>
    <definedName name="DATA77A" localSheetId="17">[38]Data!#REF!</definedName>
    <definedName name="DATA77A">[38]Data!#REF!</definedName>
    <definedName name="DATA77B" localSheetId="15">[38]Data!#REF!</definedName>
    <definedName name="DATA77B" localSheetId="19">[38]Data!#REF!</definedName>
    <definedName name="DATA77B" localSheetId="20">[38]Data!#REF!</definedName>
    <definedName name="DATA77B" localSheetId="21">[38]Data!#REF!</definedName>
    <definedName name="DATA77B" localSheetId="22">[38]Data!#REF!</definedName>
    <definedName name="DATA77B" localSheetId="23">[38]Data!#REF!</definedName>
    <definedName name="DATA77B" localSheetId="24">[38]Data!#REF!</definedName>
    <definedName name="DATA77B" localSheetId="25">[38]Data!#REF!</definedName>
    <definedName name="DATA77B" localSheetId="26">[38]Data!#REF!</definedName>
    <definedName name="DATA77B" localSheetId="1">[38]Data!#REF!</definedName>
    <definedName name="DATA77B" localSheetId="7">[38]Data!#REF!</definedName>
    <definedName name="DATA77B" localSheetId="11">[38]Data!#REF!</definedName>
    <definedName name="DATA77B" localSheetId="9">[38]Data!#REF!</definedName>
    <definedName name="DATA77B" localSheetId="27">[38]Data!#REF!</definedName>
    <definedName name="DATA77B" localSheetId="14">[38]Data!#REF!</definedName>
    <definedName name="DATA77B" localSheetId="16">[38]Data!#REF!</definedName>
    <definedName name="DATA77B" localSheetId="13">[38]Data!#REF!</definedName>
    <definedName name="DATA77B" localSheetId="18">[38]Data!#REF!</definedName>
    <definedName name="DATA77B" localSheetId="17">[38]Data!#REF!</definedName>
    <definedName name="DATA77B">[38]Data!#REF!</definedName>
    <definedName name="DATA78" localSheetId="15">[38]Data!#REF!</definedName>
    <definedName name="DATA78" localSheetId="19">[38]Data!#REF!</definedName>
    <definedName name="DATA78" localSheetId="20">[38]Data!#REF!</definedName>
    <definedName name="DATA78" localSheetId="21">[38]Data!#REF!</definedName>
    <definedName name="DATA78" localSheetId="22">[38]Data!#REF!</definedName>
    <definedName name="DATA78" localSheetId="23">[38]Data!#REF!</definedName>
    <definedName name="DATA78" localSheetId="24">[38]Data!#REF!</definedName>
    <definedName name="DATA78" localSheetId="25">[38]Data!#REF!</definedName>
    <definedName name="DATA78" localSheetId="26">[38]Data!#REF!</definedName>
    <definedName name="DATA78" localSheetId="1">[38]Data!#REF!</definedName>
    <definedName name="DATA78" localSheetId="7">[38]Data!#REF!</definedName>
    <definedName name="DATA78" localSheetId="11">[38]Data!#REF!</definedName>
    <definedName name="DATA78" localSheetId="9">[38]Data!#REF!</definedName>
    <definedName name="DATA78" localSheetId="27">[38]Data!#REF!</definedName>
    <definedName name="DATA78" localSheetId="14">[38]Data!#REF!</definedName>
    <definedName name="DATA78" localSheetId="16">[38]Data!#REF!</definedName>
    <definedName name="DATA78" localSheetId="13">[38]Data!#REF!</definedName>
    <definedName name="DATA78" localSheetId="18">[38]Data!#REF!</definedName>
    <definedName name="DATA78" localSheetId="17">[38]Data!#REF!</definedName>
    <definedName name="DATA78">[38]Data!#REF!</definedName>
    <definedName name="DATA79A" localSheetId="15">[38]Data!#REF!</definedName>
    <definedName name="DATA79A" localSheetId="19">[38]Data!#REF!</definedName>
    <definedName name="DATA79A" localSheetId="20">[38]Data!#REF!</definedName>
    <definedName name="DATA79A" localSheetId="21">[38]Data!#REF!</definedName>
    <definedName name="DATA79A" localSheetId="22">[38]Data!#REF!</definedName>
    <definedName name="DATA79A" localSheetId="23">[38]Data!#REF!</definedName>
    <definedName name="DATA79A" localSheetId="24">[38]Data!#REF!</definedName>
    <definedName name="DATA79A" localSheetId="25">[38]Data!#REF!</definedName>
    <definedName name="DATA79A" localSheetId="26">[38]Data!#REF!</definedName>
    <definedName name="DATA79A" localSheetId="1">[38]Data!#REF!</definedName>
    <definedName name="DATA79A" localSheetId="7">[38]Data!#REF!</definedName>
    <definedName name="DATA79A" localSheetId="11">[38]Data!#REF!</definedName>
    <definedName name="DATA79A" localSheetId="9">[38]Data!#REF!</definedName>
    <definedName name="DATA79A" localSheetId="27">[38]Data!#REF!</definedName>
    <definedName name="DATA79A" localSheetId="14">[38]Data!#REF!</definedName>
    <definedName name="DATA79A" localSheetId="16">[38]Data!#REF!</definedName>
    <definedName name="DATA79A" localSheetId="13">[38]Data!#REF!</definedName>
    <definedName name="DATA79A" localSheetId="18">[38]Data!#REF!</definedName>
    <definedName name="DATA79A" localSheetId="17">[38]Data!#REF!</definedName>
    <definedName name="DATA79A">[38]Data!#REF!</definedName>
    <definedName name="DATA79B" localSheetId="15">[38]Data!#REF!</definedName>
    <definedName name="DATA79B" localSheetId="19">[38]Data!#REF!</definedName>
    <definedName name="DATA79B" localSheetId="20">[38]Data!#REF!</definedName>
    <definedName name="DATA79B" localSheetId="21">[38]Data!#REF!</definedName>
    <definedName name="DATA79B" localSheetId="22">[38]Data!#REF!</definedName>
    <definedName name="DATA79B" localSheetId="23">[38]Data!#REF!</definedName>
    <definedName name="DATA79B" localSheetId="24">[38]Data!#REF!</definedName>
    <definedName name="DATA79B" localSheetId="25">[38]Data!#REF!</definedName>
    <definedName name="DATA79B" localSheetId="26">[38]Data!#REF!</definedName>
    <definedName name="DATA79B" localSheetId="1">[38]Data!#REF!</definedName>
    <definedName name="DATA79B" localSheetId="7">[38]Data!#REF!</definedName>
    <definedName name="DATA79B" localSheetId="11">[38]Data!#REF!</definedName>
    <definedName name="DATA79B" localSheetId="9">[38]Data!#REF!</definedName>
    <definedName name="DATA79B" localSheetId="27">[38]Data!#REF!</definedName>
    <definedName name="DATA79B" localSheetId="14">[38]Data!#REF!</definedName>
    <definedName name="DATA79B" localSheetId="16">[38]Data!#REF!</definedName>
    <definedName name="DATA79B" localSheetId="13">[38]Data!#REF!</definedName>
    <definedName name="DATA79B" localSheetId="18">[38]Data!#REF!</definedName>
    <definedName name="DATA79B" localSheetId="17">[38]Data!#REF!</definedName>
    <definedName name="DATA79B">[38]Data!#REF!</definedName>
    <definedName name="DATA79C" localSheetId="15">[38]Data!#REF!</definedName>
    <definedName name="DATA79C" localSheetId="19">[38]Data!#REF!</definedName>
    <definedName name="DATA79C" localSheetId="20">[38]Data!#REF!</definedName>
    <definedName name="DATA79C" localSheetId="21">[38]Data!#REF!</definedName>
    <definedName name="DATA79C" localSheetId="22">[38]Data!#REF!</definedName>
    <definedName name="DATA79C" localSheetId="23">[38]Data!#REF!</definedName>
    <definedName name="DATA79C" localSheetId="24">[38]Data!#REF!</definedName>
    <definedName name="DATA79C" localSheetId="25">[38]Data!#REF!</definedName>
    <definedName name="DATA79C" localSheetId="26">[38]Data!#REF!</definedName>
    <definedName name="DATA79C" localSheetId="1">[38]Data!#REF!</definedName>
    <definedName name="DATA79C" localSheetId="7">[38]Data!#REF!</definedName>
    <definedName name="DATA79C" localSheetId="11">[38]Data!#REF!</definedName>
    <definedName name="DATA79C" localSheetId="9">[38]Data!#REF!</definedName>
    <definedName name="DATA79C" localSheetId="27">[38]Data!#REF!</definedName>
    <definedName name="DATA79C" localSheetId="14">[38]Data!#REF!</definedName>
    <definedName name="DATA79C" localSheetId="16">[38]Data!#REF!</definedName>
    <definedName name="DATA79C" localSheetId="13">[38]Data!#REF!</definedName>
    <definedName name="DATA79C" localSheetId="18">[38]Data!#REF!</definedName>
    <definedName name="DATA79C" localSheetId="17">[38]Data!#REF!</definedName>
    <definedName name="DATA79C">[38]Data!#REF!</definedName>
    <definedName name="DATA8" localSheetId="15">[38]Data!#REF!</definedName>
    <definedName name="DATA8" localSheetId="19">[38]Data!#REF!</definedName>
    <definedName name="DATA8" localSheetId="20">[38]Data!#REF!</definedName>
    <definedName name="DATA8" localSheetId="21">[38]Data!#REF!</definedName>
    <definedName name="DATA8" localSheetId="22">[38]Data!#REF!</definedName>
    <definedName name="DATA8" localSheetId="23">[38]Data!#REF!</definedName>
    <definedName name="DATA8" localSheetId="24">[38]Data!#REF!</definedName>
    <definedName name="DATA8" localSheetId="25">[38]Data!#REF!</definedName>
    <definedName name="DATA8" localSheetId="26">[38]Data!#REF!</definedName>
    <definedName name="DATA8" localSheetId="1">[38]Data!#REF!</definedName>
    <definedName name="DATA8" localSheetId="7">[38]Data!#REF!</definedName>
    <definedName name="DATA8" localSheetId="11">[38]Data!#REF!</definedName>
    <definedName name="DATA8" localSheetId="9">[38]Data!#REF!</definedName>
    <definedName name="DATA8" localSheetId="27">[38]Data!#REF!</definedName>
    <definedName name="DATA8" localSheetId="14">[38]Data!#REF!</definedName>
    <definedName name="DATA8" localSheetId="16">[38]Data!#REF!</definedName>
    <definedName name="DATA8" localSheetId="13">[38]Data!#REF!</definedName>
    <definedName name="DATA8" localSheetId="18">[38]Data!#REF!</definedName>
    <definedName name="DATA8" localSheetId="17">[38]Data!#REF!</definedName>
    <definedName name="DATA8">[38]Data!#REF!</definedName>
    <definedName name="DATA80A" localSheetId="15">[38]Data!#REF!</definedName>
    <definedName name="DATA80A" localSheetId="19">[38]Data!#REF!</definedName>
    <definedName name="DATA80A" localSheetId="20">[38]Data!#REF!</definedName>
    <definedName name="DATA80A" localSheetId="21">[38]Data!#REF!</definedName>
    <definedName name="DATA80A" localSheetId="22">[38]Data!#REF!</definedName>
    <definedName name="DATA80A" localSheetId="23">[38]Data!#REF!</definedName>
    <definedName name="DATA80A" localSheetId="24">[38]Data!#REF!</definedName>
    <definedName name="DATA80A" localSheetId="25">[38]Data!#REF!</definedName>
    <definedName name="DATA80A" localSheetId="26">[38]Data!#REF!</definedName>
    <definedName name="DATA80A" localSheetId="1">[38]Data!#REF!</definedName>
    <definedName name="DATA80A" localSheetId="7">[38]Data!#REF!</definedName>
    <definedName name="DATA80A" localSheetId="11">[38]Data!#REF!</definedName>
    <definedName name="DATA80A" localSheetId="9">[38]Data!#REF!</definedName>
    <definedName name="DATA80A" localSheetId="27">[38]Data!#REF!</definedName>
    <definedName name="DATA80A" localSheetId="14">[38]Data!#REF!</definedName>
    <definedName name="DATA80A" localSheetId="16">[38]Data!#REF!</definedName>
    <definedName name="DATA80A" localSheetId="13">[38]Data!#REF!</definedName>
    <definedName name="DATA80A" localSheetId="18">[38]Data!#REF!</definedName>
    <definedName name="DATA80A" localSheetId="17">[38]Data!#REF!</definedName>
    <definedName name="DATA80A">[38]Data!#REF!</definedName>
    <definedName name="DATA80B" localSheetId="15">[38]Data!#REF!</definedName>
    <definedName name="DATA80B" localSheetId="19">[38]Data!#REF!</definedName>
    <definedName name="DATA80B" localSheetId="20">[38]Data!#REF!</definedName>
    <definedName name="DATA80B" localSheetId="21">[38]Data!#REF!</definedName>
    <definedName name="DATA80B" localSheetId="22">[38]Data!#REF!</definedName>
    <definedName name="DATA80B" localSheetId="23">[38]Data!#REF!</definedName>
    <definedName name="DATA80B" localSheetId="24">[38]Data!#REF!</definedName>
    <definedName name="DATA80B" localSheetId="25">[38]Data!#REF!</definedName>
    <definedName name="DATA80B" localSheetId="26">[38]Data!#REF!</definedName>
    <definedName name="DATA80B" localSheetId="1">[38]Data!#REF!</definedName>
    <definedName name="DATA80B" localSheetId="7">[38]Data!#REF!</definedName>
    <definedName name="DATA80B" localSheetId="11">[38]Data!#REF!</definedName>
    <definedName name="DATA80B" localSheetId="9">[38]Data!#REF!</definedName>
    <definedName name="DATA80B" localSheetId="27">[38]Data!#REF!</definedName>
    <definedName name="DATA80B" localSheetId="14">[38]Data!#REF!</definedName>
    <definedName name="DATA80B" localSheetId="16">[38]Data!#REF!</definedName>
    <definedName name="DATA80B" localSheetId="13">[38]Data!#REF!</definedName>
    <definedName name="DATA80B" localSheetId="18">[38]Data!#REF!</definedName>
    <definedName name="DATA80B" localSheetId="17">[38]Data!#REF!</definedName>
    <definedName name="DATA80B">[38]Data!#REF!</definedName>
    <definedName name="DATA80C" localSheetId="15">[38]Data!#REF!</definedName>
    <definedName name="DATA80C" localSheetId="19">[38]Data!#REF!</definedName>
    <definedName name="DATA80C" localSheetId="20">[38]Data!#REF!</definedName>
    <definedName name="DATA80C" localSheetId="21">[38]Data!#REF!</definedName>
    <definedName name="DATA80C" localSheetId="22">[38]Data!#REF!</definedName>
    <definedName name="DATA80C" localSheetId="23">[38]Data!#REF!</definedName>
    <definedName name="DATA80C" localSheetId="24">[38]Data!#REF!</definedName>
    <definedName name="DATA80C" localSheetId="25">[38]Data!#REF!</definedName>
    <definedName name="DATA80C" localSheetId="26">[38]Data!#REF!</definedName>
    <definedName name="DATA80C" localSheetId="1">[38]Data!#REF!</definedName>
    <definedName name="DATA80C" localSheetId="7">[38]Data!#REF!</definedName>
    <definedName name="DATA80C" localSheetId="11">[38]Data!#REF!</definedName>
    <definedName name="DATA80C" localSheetId="9">[38]Data!#REF!</definedName>
    <definedName name="DATA80C" localSheetId="27">[38]Data!#REF!</definedName>
    <definedName name="DATA80C" localSheetId="14">[38]Data!#REF!</definedName>
    <definedName name="DATA80C" localSheetId="16">[38]Data!#REF!</definedName>
    <definedName name="DATA80C" localSheetId="13">[38]Data!#REF!</definedName>
    <definedName name="DATA80C" localSheetId="18">[38]Data!#REF!</definedName>
    <definedName name="DATA80C" localSheetId="17">[38]Data!#REF!</definedName>
    <definedName name="DATA80C">[38]Data!#REF!</definedName>
    <definedName name="DATA81" localSheetId="15">[38]Data!#REF!</definedName>
    <definedName name="DATA81" localSheetId="19">[38]Data!#REF!</definedName>
    <definedName name="DATA81" localSheetId="20">[38]Data!#REF!</definedName>
    <definedName name="DATA81" localSheetId="21">[38]Data!#REF!</definedName>
    <definedName name="DATA81" localSheetId="22">[38]Data!#REF!</definedName>
    <definedName name="DATA81" localSheetId="23">[38]Data!#REF!</definedName>
    <definedName name="DATA81" localSheetId="24">[38]Data!#REF!</definedName>
    <definedName name="DATA81" localSheetId="25">[38]Data!#REF!</definedName>
    <definedName name="DATA81" localSheetId="26">[38]Data!#REF!</definedName>
    <definedName name="DATA81" localSheetId="1">[38]Data!#REF!</definedName>
    <definedName name="DATA81" localSheetId="7">[38]Data!#REF!</definedName>
    <definedName name="DATA81" localSheetId="11">[38]Data!#REF!</definedName>
    <definedName name="DATA81" localSheetId="9">[38]Data!#REF!</definedName>
    <definedName name="DATA81" localSheetId="27">[38]Data!#REF!</definedName>
    <definedName name="DATA81" localSheetId="14">[38]Data!#REF!</definedName>
    <definedName name="DATA81" localSheetId="16">[38]Data!#REF!</definedName>
    <definedName name="DATA81" localSheetId="13">[38]Data!#REF!</definedName>
    <definedName name="DATA81" localSheetId="18">[38]Data!#REF!</definedName>
    <definedName name="DATA81" localSheetId="17">[38]Data!#REF!</definedName>
    <definedName name="DATA81">[38]Data!#REF!</definedName>
    <definedName name="DATA82" localSheetId="15">[38]Data!#REF!</definedName>
    <definedName name="DATA82" localSheetId="19">[38]Data!#REF!</definedName>
    <definedName name="DATA82" localSheetId="20">[38]Data!#REF!</definedName>
    <definedName name="DATA82" localSheetId="21">[38]Data!#REF!</definedName>
    <definedName name="DATA82" localSheetId="22">[38]Data!#REF!</definedName>
    <definedName name="DATA82" localSheetId="23">[38]Data!#REF!</definedName>
    <definedName name="DATA82" localSheetId="24">[38]Data!#REF!</definedName>
    <definedName name="DATA82" localSheetId="25">[38]Data!#REF!</definedName>
    <definedName name="DATA82" localSheetId="26">[38]Data!#REF!</definedName>
    <definedName name="DATA82" localSheetId="1">[38]Data!#REF!</definedName>
    <definedName name="DATA82" localSheetId="7">[38]Data!#REF!</definedName>
    <definedName name="DATA82" localSheetId="11">[38]Data!#REF!</definedName>
    <definedName name="DATA82" localSheetId="9">[38]Data!#REF!</definedName>
    <definedName name="DATA82" localSheetId="27">[38]Data!#REF!</definedName>
    <definedName name="DATA82" localSheetId="14">[38]Data!#REF!</definedName>
    <definedName name="DATA82" localSheetId="16">[38]Data!#REF!</definedName>
    <definedName name="DATA82" localSheetId="13">[38]Data!#REF!</definedName>
    <definedName name="DATA82" localSheetId="18">[38]Data!#REF!</definedName>
    <definedName name="DATA82" localSheetId="17">[38]Data!#REF!</definedName>
    <definedName name="DATA82">[38]Data!#REF!</definedName>
    <definedName name="DATA84" localSheetId="15">[38]Data!#REF!</definedName>
    <definedName name="DATA84" localSheetId="19">[38]Data!#REF!</definedName>
    <definedName name="DATA84" localSheetId="20">[38]Data!#REF!</definedName>
    <definedName name="DATA84" localSheetId="21">[38]Data!#REF!</definedName>
    <definedName name="DATA84" localSheetId="22">[38]Data!#REF!</definedName>
    <definedName name="DATA84" localSheetId="23">[38]Data!#REF!</definedName>
    <definedName name="DATA84" localSheetId="24">[38]Data!#REF!</definedName>
    <definedName name="DATA84" localSheetId="25">[38]Data!#REF!</definedName>
    <definedName name="DATA84" localSheetId="26">[38]Data!#REF!</definedName>
    <definedName name="DATA84" localSheetId="1">[38]Data!#REF!</definedName>
    <definedName name="DATA84" localSheetId="7">[38]Data!#REF!</definedName>
    <definedName name="DATA84" localSheetId="11">[38]Data!#REF!</definedName>
    <definedName name="DATA84" localSheetId="9">[38]Data!#REF!</definedName>
    <definedName name="DATA84" localSheetId="27">[38]Data!#REF!</definedName>
    <definedName name="DATA84" localSheetId="14">[38]Data!#REF!</definedName>
    <definedName name="DATA84" localSheetId="16">[38]Data!#REF!</definedName>
    <definedName name="DATA84" localSheetId="13">[38]Data!#REF!</definedName>
    <definedName name="DATA84" localSheetId="18">[38]Data!#REF!</definedName>
    <definedName name="DATA84" localSheetId="17">[38]Data!#REF!</definedName>
    <definedName name="DATA84">[38]Data!#REF!</definedName>
    <definedName name="DATA85" localSheetId="15">[38]Data!#REF!</definedName>
    <definedName name="DATA85" localSheetId="19">[38]Data!#REF!</definedName>
    <definedName name="DATA85" localSheetId="20">[38]Data!#REF!</definedName>
    <definedName name="DATA85" localSheetId="21">[38]Data!#REF!</definedName>
    <definedName name="DATA85" localSheetId="22">[38]Data!#REF!</definedName>
    <definedName name="DATA85" localSheetId="23">[38]Data!#REF!</definedName>
    <definedName name="DATA85" localSheetId="24">[38]Data!#REF!</definedName>
    <definedName name="DATA85" localSheetId="25">[38]Data!#REF!</definedName>
    <definedName name="DATA85" localSheetId="26">[38]Data!#REF!</definedName>
    <definedName name="DATA85" localSheetId="1">[38]Data!#REF!</definedName>
    <definedName name="DATA85" localSheetId="7">[38]Data!#REF!</definedName>
    <definedName name="DATA85" localSheetId="11">[38]Data!#REF!</definedName>
    <definedName name="DATA85" localSheetId="9">[38]Data!#REF!</definedName>
    <definedName name="DATA85" localSheetId="27">[38]Data!#REF!</definedName>
    <definedName name="DATA85" localSheetId="14">[38]Data!#REF!</definedName>
    <definedName name="DATA85" localSheetId="16">[38]Data!#REF!</definedName>
    <definedName name="DATA85" localSheetId="13">[38]Data!#REF!</definedName>
    <definedName name="DATA85" localSheetId="18">[38]Data!#REF!</definedName>
    <definedName name="DATA85" localSheetId="17">[38]Data!#REF!</definedName>
    <definedName name="DATA85">[38]Data!#REF!</definedName>
    <definedName name="DATA86" localSheetId="15">[38]Data!#REF!</definedName>
    <definedName name="DATA86" localSheetId="19">[38]Data!#REF!</definedName>
    <definedName name="DATA86" localSheetId="20">[38]Data!#REF!</definedName>
    <definedName name="DATA86" localSheetId="21">[38]Data!#REF!</definedName>
    <definedName name="DATA86" localSheetId="22">[38]Data!#REF!</definedName>
    <definedName name="DATA86" localSheetId="23">[38]Data!#REF!</definedName>
    <definedName name="DATA86" localSheetId="24">[38]Data!#REF!</definedName>
    <definedName name="DATA86" localSheetId="25">[38]Data!#REF!</definedName>
    <definedName name="DATA86" localSheetId="26">[38]Data!#REF!</definedName>
    <definedName name="DATA86" localSheetId="1">[38]Data!#REF!</definedName>
    <definedName name="DATA86" localSheetId="7">[38]Data!#REF!</definedName>
    <definedName name="DATA86" localSheetId="11">[38]Data!#REF!</definedName>
    <definedName name="DATA86" localSheetId="9">[38]Data!#REF!</definedName>
    <definedName name="DATA86" localSheetId="27">[38]Data!#REF!</definedName>
    <definedName name="DATA86" localSheetId="14">[38]Data!#REF!</definedName>
    <definedName name="DATA86" localSheetId="16">[38]Data!#REF!</definedName>
    <definedName name="DATA86" localSheetId="13">[38]Data!#REF!</definedName>
    <definedName name="DATA86" localSheetId="18">[38]Data!#REF!</definedName>
    <definedName name="DATA86" localSheetId="17">[38]Data!#REF!</definedName>
    <definedName name="DATA86">[38]Data!#REF!</definedName>
    <definedName name="DATA87" localSheetId="15">[38]Data!#REF!</definedName>
    <definedName name="DATA87" localSheetId="19">[38]Data!#REF!</definedName>
    <definedName name="DATA87" localSheetId="20">[38]Data!#REF!</definedName>
    <definedName name="DATA87" localSheetId="21">[38]Data!#REF!</definedName>
    <definedName name="DATA87" localSheetId="22">[38]Data!#REF!</definedName>
    <definedName name="DATA87" localSheetId="23">[38]Data!#REF!</definedName>
    <definedName name="DATA87" localSheetId="24">[38]Data!#REF!</definedName>
    <definedName name="DATA87" localSheetId="25">[38]Data!#REF!</definedName>
    <definedName name="DATA87" localSheetId="26">[38]Data!#REF!</definedName>
    <definedName name="DATA87" localSheetId="1">[38]Data!#REF!</definedName>
    <definedName name="DATA87" localSheetId="7">[38]Data!#REF!</definedName>
    <definedName name="DATA87" localSheetId="11">[38]Data!#REF!</definedName>
    <definedName name="DATA87" localSheetId="9">[38]Data!#REF!</definedName>
    <definedName name="DATA87" localSheetId="27">[38]Data!#REF!</definedName>
    <definedName name="DATA87" localSheetId="14">[38]Data!#REF!</definedName>
    <definedName name="DATA87" localSheetId="16">[38]Data!#REF!</definedName>
    <definedName name="DATA87" localSheetId="13">[38]Data!#REF!</definedName>
    <definedName name="DATA87" localSheetId="18">[38]Data!#REF!</definedName>
    <definedName name="DATA87" localSheetId="17">[38]Data!#REF!</definedName>
    <definedName name="DATA87">[38]Data!#REF!</definedName>
    <definedName name="DATA88" localSheetId="15">[38]Data!#REF!</definedName>
    <definedName name="DATA88" localSheetId="19">[38]Data!#REF!</definedName>
    <definedName name="DATA88" localSheetId="20">[38]Data!#REF!</definedName>
    <definedName name="DATA88" localSheetId="21">[38]Data!#REF!</definedName>
    <definedName name="DATA88" localSheetId="22">[38]Data!#REF!</definedName>
    <definedName name="DATA88" localSheetId="23">[38]Data!#REF!</definedName>
    <definedName name="DATA88" localSheetId="24">[38]Data!#REF!</definedName>
    <definedName name="DATA88" localSheetId="25">[38]Data!#REF!</definedName>
    <definedName name="DATA88" localSheetId="26">[38]Data!#REF!</definedName>
    <definedName name="DATA88" localSheetId="1">[38]Data!#REF!</definedName>
    <definedName name="DATA88" localSheetId="7">[38]Data!#REF!</definedName>
    <definedName name="DATA88" localSheetId="11">[38]Data!#REF!</definedName>
    <definedName name="DATA88" localSheetId="9">[38]Data!#REF!</definedName>
    <definedName name="DATA88" localSheetId="27">[38]Data!#REF!</definedName>
    <definedName name="DATA88" localSheetId="14">[38]Data!#REF!</definedName>
    <definedName name="DATA88" localSheetId="16">[38]Data!#REF!</definedName>
    <definedName name="DATA88" localSheetId="13">[38]Data!#REF!</definedName>
    <definedName name="DATA88" localSheetId="18">[38]Data!#REF!</definedName>
    <definedName name="DATA88" localSheetId="17">[38]Data!#REF!</definedName>
    <definedName name="DATA88">[38]Data!#REF!</definedName>
    <definedName name="DATA89" localSheetId="15">[38]Data!#REF!</definedName>
    <definedName name="DATA89" localSheetId="19">[38]Data!#REF!</definedName>
    <definedName name="DATA89" localSheetId="20">[38]Data!#REF!</definedName>
    <definedName name="DATA89" localSheetId="21">[38]Data!#REF!</definedName>
    <definedName name="DATA89" localSheetId="22">[38]Data!#REF!</definedName>
    <definedName name="DATA89" localSheetId="23">[38]Data!#REF!</definedName>
    <definedName name="DATA89" localSheetId="24">[38]Data!#REF!</definedName>
    <definedName name="DATA89" localSheetId="25">[38]Data!#REF!</definedName>
    <definedName name="DATA89" localSheetId="26">[38]Data!#REF!</definedName>
    <definedName name="DATA89" localSheetId="1">[38]Data!#REF!</definedName>
    <definedName name="DATA89" localSheetId="7">[38]Data!#REF!</definedName>
    <definedName name="DATA89" localSheetId="11">[38]Data!#REF!</definedName>
    <definedName name="DATA89" localSheetId="9">[38]Data!#REF!</definedName>
    <definedName name="DATA89" localSheetId="27">[38]Data!#REF!</definedName>
    <definedName name="DATA89" localSheetId="14">[38]Data!#REF!</definedName>
    <definedName name="DATA89" localSheetId="16">[38]Data!#REF!</definedName>
    <definedName name="DATA89" localSheetId="13">[38]Data!#REF!</definedName>
    <definedName name="DATA89" localSheetId="18">[38]Data!#REF!</definedName>
    <definedName name="DATA89" localSheetId="17">[38]Data!#REF!</definedName>
    <definedName name="DATA89">[38]Data!#REF!</definedName>
    <definedName name="DATA9" localSheetId="15">[38]Data!#REF!</definedName>
    <definedName name="DATA9" localSheetId="19">[38]Data!#REF!</definedName>
    <definedName name="DATA9" localSheetId="20">[38]Data!#REF!</definedName>
    <definedName name="DATA9" localSheetId="21">[38]Data!#REF!</definedName>
    <definedName name="DATA9" localSheetId="22">[38]Data!#REF!</definedName>
    <definedName name="DATA9" localSheetId="23">[38]Data!#REF!</definedName>
    <definedName name="DATA9" localSheetId="24">[38]Data!#REF!</definedName>
    <definedName name="DATA9" localSheetId="25">[38]Data!#REF!</definedName>
    <definedName name="DATA9" localSheetId="26">[38]Data!#REF!</definedName>
    <definedName name="DATA9" localSheetId="1">[38]Data!#REF!</definedName>
    <definedName name="DATA9" localSheetId="7">[38]Data!#REF!</definedName>
    <definedName name="DATA9" localSheetId="11">[38]Data!#REF!</definedName>
    <definedName name="DATA9" localSheetId="9">[38]Data!#REF!</definedName>
    <definedName name="DATA9" localSheetId="27">[38]Data!#REF!</definedName>
    <definedName name="DATA9" localSheetId="14">[38]Data!#REF!</definedName>
    <definedName name="DATA9" localSheetId="16">[38]Data!#REF!</definedName>
    <definedName name="DATA9" localSheetId="13">[38]Data!#REF!</definedName>
    <definedName name="DATA9" localSheetId="18">[38]Data!#REF!</definedName>
    <definedName name="DATA9" localSheetId="17">[38]Data!#REF!</definedName>
    <definedName name="DATA9">[38]Data!#REF!</definedName>
    <definedName name="DATA90" localSheetId="15">[38]Data!#REF!</definedName>
    <definedName name="DATA90" localSheetId="19">[38]Data!#REF!</definedName>
    <definedName name="DATA90" localSheetId="20">[38]Data!#REF!</definedName>
    <definedName name="DATA90" localSheetId="21">[38]Data!#REF!</definedName>
    <definedName name="DATA90" localSheetId="22">[38]Data!#REF!</definedName>
    <definedName name="DATA90" localSheetId="23">[38]Data!#REF!</definedName>
    <definedName name="DATA90" localSheetId="24">[38]Data!#REF!</definedName>
    <definedName name="DATA90" localSheetId="25">[38]Data!#REF!</definedName>
    <definedName name="DATA90" localSheetId="26">[38]Data!#REF!</definedName>
    <definedName name="DATA90" localSheetId="1">[38]Data!#REF!</definedName>
    <definedName name="DATA90" localSheetId="7">[38]Data!#REF!</definedName>
    <definedName name="DATA90" localSheetId="11">[38]Data!#REF!</definedName>
    <definedName name="DATA90" localSheetId="9">[38]Data!#REF!</definedName>
    <definedName name="DATA90" localSheetId="27">[38]Data!#REF!</definedName>
    <definedName name="DATA90" localSheetId="14">[38]Data!#REF!</definedName>
    <definedName name="DATA90" localSheetId="16">[38]Data!#REF!</definedName>
    <definedName name="DATA90" localSheetId="13">[38]Data!#REF!</definedName>
    <definedName name="DATA90" localSheetId="18">[38]Data!#REF!</definedName>
    <definedName name="DATA90" localSheetId="17">[38]Data!#REF!</definedName>
    <definedName name="DATA90">[38]Data!#REF!</definedName>
    <definedName name="DATA92" localSheetId="15">[38]Data!#REF!</definedName>
    <definedName name="DATA92" localSheetId="19">[38]Data!#REF!</definedName>
    <definedName name="DATA92" localSheetId="20">[38]Data!#REF!</definedName>
    <definedName name="DATA92" localSheetId="21">[38]Data!#REF!</definedName>
    <definedName name="DATA92" localSheetId="22">[38]Data!#REF!</definedName>
    <definedName name="DATA92" localSheetId="23">[38]Data!#REF!</definedName>
    <definedName name="DATA92" localSheetId="24">[38]Data!#REF!</definedName>
    <definedName name="DATA92" localSheetId="25">[38]Data!#REF!</definedName>
    <definedName name="DATA92" localSheetId="26">[38]Data!#REF!</definedName>
    <definedName name="DATA92" localSheetId="1">[38]Data!#REF!</definedName>
    <definedName name="DATA92" localSheetId="7">[38]Data!#REF!</definedName>
    <definedName name="DATA92" localSheetId="11">[38]Data!#REF!</definedName>
    <definedName name="DATA92" localSheetId="9">[38]Data!#REF!</definedName>
    <definedName name="DATA92" localSheetId="27">[38]Data!#REF!</definedName>
    <definedName name="DATA92" localSheetId="14">[38]Data!#REF!</definedName>
    <definedName name="DATA92" localSheetId="16">[38]Data!#REF!</definedName>
    <definedName name="DATA92" localSheetId="13">[38]Data!#REF!</definedName>
    <definedName name="DATA92" localSheetId="18">[38]Data!#REF!</definedName>
    <definedName name="DATA92" localSheetId="17">[38]Data!#REF!</definedName>
    <definedName name="DATA92">[38]Data!#REF!</definedName>
    <definedName name="DATA93" localSheetId="15">[38]Data!#REF!</definedName>
    <definedName name="DATA93" localSheetId="19">[38]Data!#REF!</definedName>
    <definedName name="DATA93" localSheetId="20">[38]Data!#REF!</definedName>
    <definedName name="DATA93" localSheetId="21">[38]Data!#REF!</definedName>
    <definedName name="DATA93" localSheetId="22">[38]Data!#REF!</definedName>
    <definedName name="DATA93" localSheetId="23">[38]Data!#REF!</definedName>
    <definedName name="DATA93" localSheetId="24">[38]Data!#REF!</definedName>
    <definedName name="DATA93" localSheetId="25">[38]Data!#REF!</definedName>
    <definedName name="DATA93" localSheetId="26">[38]Data!#REF!</definedName>
    <definedName name="DATA93" localSheetId="1">[38]Data!#REF!</definedName>
    <definedName name="DATA93" localSheetId="7">[38]Data!#REF!</definedName>
    <definedName name="DATA93" localSheetId="11">[38]Data!#REF!</definedName>
    <definedName name="DATA93" localSheetId="9">[38]Data!#REF!</definedName>
    <definedName name="DATA93" localSheetId="27">[38]Data!#REF!</definedName>
    <definedName name="DATA93" localSheetId="14">[38]Data!#REF!</definedName>
    <definedName name="DATA93" localSheetId="16">[38]Data!#REF!</definedName>
    <definedName name="DATA93" localSheetId="13">[38]Data!#REF!</definedName>
    <definedName name="DATA93" localSheetId="18">[38]Data!#REF!</definedName>
    <definedName name="DATA93" localSheetId="17">[38]Data!#REF!</definedName>
    <definedName name="DATA93">[38]Data!#REF!</definedName>
    <definedName name="DATA94" localSheetId="15">[38]Data!#REF!</definedName>
    <definedName name="DATA94" localSheetId="19">[38]Data!#REF!</definedName>
    <definedName name="DATA94" localSheetId="20">[38]Data!#REF!</definedName>
    <definedName name="DATA94" localSheetId="21">[38]Data!#REF!</definedName>
    <definedName name="DATA94" localSheetId="22">[38]Data!#REF!</definedName>
    <definedName name="DATA94" localSheetId="23">[38]Data!#REF!</definedName>
    <definedName name="DATA94" localSheetId="24">[38]Data!#REF!</definedName>
    <definedName name="DATA94" localSheetId="25">[38]Data!#REF!</definedName>
    <definedName name="DATA94" localSheetId="26">[38]Data!#REF!</definedName>
    <definedName name="DATA94" localSheetId="1">[38]Data!#REF!</definedName>
    <definedName name="DATA94" localSheetId="7">[38]Data!#REF!</definedName>
    <definedName name="DATA94" localSheetId="11">[38]Data!#REF!</definedName>
    <definedName name="DATA94" localSheetId="9">[38]Data!#REF!</definedName>
    <definedName name="DATA94" localSheetId="27">[38]Data!#REF!</definedName>
    <definedName name="DATA94" localSheetId="14">[38]Data!#REF!</definedName>
    <definedName name="DATA94" localSheetId="16">[38]Data!#REF!</definedName>
    <definedName name="DATA94" localSheetId="13">[38]Data!#REF!</definedName>
    <definedName name="DATA94" localSheetId="18">[38]Data!#REF!</definedName>
    <definedName name="DATA94" localSheetId="17">[38]Data!#REF!</definedName>
    <definedName name="DATA94">[38]Data!#REF!</definedName>
    <definedName name="DATA95" localSheetId="15">[38]Data!#REF!</definedName>
    <definedName name="DATA95" localSheetId="19">[38]Data!#REF!</definedName>
    <definedName name="DATA95" localSheetId="20">[38]Data!#REF!</definedName>
    <definedName name="DATA95" localSheetId="21">[38]Data!#REF!</definedName>
    <definedName name="DATA95" localSheetId="22">[38]Data!#REF!</definedName>
    <definedName name="DATA95" localSheetId="23">[38]Data!#REF!</definedName>
    <definedName name="DATA95" localSheetId="24">[38]Data!#REF!</definedName>
    <definedName name="DATA95" localSheetId="25">[38]Data!#REF!</definedName>
    <definedName name="DATA95" localSheetId="26">[38]Data!#REF!</definedName>
    <definedName name="DATA95" localSheetId="1">[38]Data!#REF!</definedName>
    <definedName name="DATA95" localSheetId="7">[38]Data!#REF!</definedName>
    <definedName name="DATA95" localSheetId="11">[38]Data!#REF!</definedName>
    <definedName name="DATA95" localSheetId="9">[38]Data!#REF!</definedName>
    <definedName name="DATA95" localSheetId="27">[38]Data!#REF!</definedName>
    <definedName name="DATA95" localSheetId="14">[38]Data!#REF!</definedName>
    <definedName name="DATA95" localSheetId="16">[38]Data!#REF!</definedName>
    <definedName name="DATA95" localSheetId="13">[38]Data!#REF!</definedName>
    <definedName name="DATA95" localSheetId="18">[38]Data!#REF!</definedName>
    <definedName name="DATA95" localSheetId="17">[38]Data!#REF!</definedName>
    <definedName name="DATA95">[38]Data!#REF!</definedName>
    <definedName name="DATA98" localSheetId="15">[38]Data!#REF!</definedName>
    <definedName name="DATA98" localSheetId="19">[38]Data!#REF!</definedName>
    <definedName name="DATA98" localSheetId="20">[38]Data!#REF!</definedName>
    <definedName name="DATA98" localSheetId="21">[38]Data!#REF!</definedName>
    <definedName name="DATA98" localSheetId="22">[38]Data!#REF!</definedName>
    <definedName name="DATA98" localSheetId="23">[38]Data!#REF!</definedName>
    <definedName name="DATA98" localSheetId="24">[38]Data!#REF!</definedName>
    <definedName name="DATA98" localSheetId="25">[38]Data!#REF!</definedName>
    <definedName name="DATA98" localSheetId="26">[38]Data!#REF!</definedName>
    <definedName name="DATA98" localSheetId="1">[38]Data!#REF!</definedName>
    <definedName name="DATA98" localSheetId="7">[38]Data!#REF!</definedName>
    <definedName name="DATA98" localSheetId="11">[38]Data!#REF!</definedName>
    <definedName name="DATA98" localSheetId="9">[38]Data!#REF!</definedName>
    <definedName name="DATA98" localSheetId="27">[38]Data!#REF!</definedName>
    <definedName name="DATA98" localSheetId="14">[38]Data!#REF!</definedName>
    <definedName name="DATA98" localSheetId="16">[38]Data!#REF!</definedName>
    <definedName name="DATA98" localSheetId="13">[38]Data!#REF!</definedName>
    <definedName name="DATA98" localSheetId="18">[38]Data!#REF!</definedName>
    <definedName name="DATA98" localSheetId="17">[38]Data!#REF!</definedName>
    <definedName name="DATA98">[38]Data!#REF!</definedName>
    <definedName name="DATA99" localSheetId="15">[38]Data!#REF!</definedName>
    <definedName name="DATA99" localSheetId="19">[38]Data!#REF!</definedName>
    <definedName name="DATA99" localSheetId="20">[38]Data!#REF!</definedName>
    <definedName name="DATA99" localSheetId="21">[38]Data!#REF!</definedName>
    <definedName name="DATA99" localSheetId="22">[38]Data!#REF!</definedName>
    <definedName name="DATA99" localSheetId="23">[38]Data!#REF!</definedName>
    <definedName name="DATA99" localSheetId="24">[38]Data!#REF!</definedName>
    <definedName name="DATA99" localSheetId="25">[38]Data!#REF!</definedName>
    <definedName name="DATA99" localSheetId="26">[38]Data!#REF!</definedName>
    <definedName name="DATA99" localSheetId="1">[38]Data!#REF!</definedName>
    <definedName name="DATA99" localSheetId="7">[38]Data!#REF!</definedName>
    <definedName name="DATA99" localSheetId="11">[38]Data!#REF!</definedName>
    <definedName name="DATA99" localSheetId="9">[38]Data!#REF!</definedName>
    <definedName name="DATA99" localSheetId="27">[38]Data!#REF!</definedName>
    <definedName name="DATA99" localSheetId="14">[38]Data!#REF!</definedName>
    <definedName name="DATA99" localSheetId="16">[38]Data!#REF!</definedName>
    <definedName name="DATA99" localSheetId="13">[38]Data!#REF!</definedName>
    <definedName name="DATA99" localSheetId="18">[38]Data!#REF!</definedName>
    <definedName name="DATA99" localSheetId="17">[38]Data!#REF!</definedName>
    <definedName name="DATA99">[38]Data!#REF!</definedName>
    <definedName name="datonators" localSheetId="15">#REF!</definedName>
    <definedName name="datonators" localSheetId="19">#REF!</definedName>
    <definedName name="datonators" localSheetId="20">#REF!</definedName>
    <definedName name="datonators" localSheetId="21">#REF!</definedName>
    <definedName name="datonators" localSheetId="22">#REF!</definedName>
    <definedName name="datonators" localSheetId="23">#REF!</definedName>
    <definedName name="datonators" localSheetId="24">#REF!</definedName>
    <definedName name="datonators" localSheetId="25">#REF!</definedName>
    <definedName name="datonators" localSheetId="26">#REF!</definedName>
    <definedName name="datonators" localSheetId="1">#REF!</definedName>
    <definedName name="datonators" localSheetId="7">#REF!</definedName>
    <definedName name="datonators" localSheetId="8">#REF!</definedName>
    <definedName name="datonators" localSheetId="11">#REF!</definedName>
    <definedName name="datonators" localSheetId="12">#REF!</definedName>
    <definedName name="datonators" localSheetId="9">#REF!</definedName>
    <definedName name="datonators" localSheetId="10">#REF!</definedName>
    <definedName name="datonators" localSheetId="27">#REF!</definedName>
    <definedName name="datonators" localSheetId="14">#REF!</definedName>
    <definedName name="datonators" localSheetId="16">#REF!</definedName>
    <definedName name="datonators" localSheetId="13">#REF!</definedName>
    <definedName name="datonators" localSheetId="18">#REF!</definedName>
    <definedName name="datonators" localSheetId="2">#REF!</definedName>
    <definedName name="datonators" localSheetId="17">#REF!</definedName>
    <definedName name="datonators">#REF!</definedName>
    <definedName name="DBM" localSheetId="15">#REF!</definedName>
    <definedName name="DBM" localSheetId="19">#REF!</definedName>
    <definedName name="DBM" localSheetId="20">#REF!</definedName>
    <definedName name="DBM" localSheetId="21">#REF!</definedName>
    <definedName name="DBM" localSheetId="22">#REF!</definedName>
    <definedName name="DBM" localSheetId="23">#REF!</definedName>
    <definedName name="DBM" localSheetId="24">#REF!</definedName>
    <definedName name="DBM" localSheetId="25">#REF!</definedName>
    <definedName name="DBM" localSheetId="26">#REF!</definedName>
    <definedName name="DBM" localSheetId="1">#REF!</definedName>
    <definedName name="DBM" localSheetId="7">#REF!</definedName>
    <definedName name="DBM" localSheetId="11">#REF!</definedName>
    <definedName name="DBM" localSheetId="9">#REF!</definedName>
    <definedName name="DBM" localSheetId="27">#REF!</definedName>
    <definedName name="DBM" localSheetId="14">#REF!</definedName>
    <definedName name="DBM" localSheetId="16">#REF!</definedName>
    <definedName name="DBM" localSheetId="13">#REF!</definedName>
    <definedName name="DBM" localSheetId="18">#REF!</definedName>
    <definedName name="DBM" localSheetId="2">#REF!</definedName>
    <definedName name="DBM" localSheetId="17">#REF!</definedName>
    <definedName name="DBM">#REF!</definedName>
    <definedName name="DD" localSheetId="15">#REF!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 localSheetId="26">#REF!</definedName>
    <definedName name="DD" localSheetId="1">#REF!</definedName>
    <definedName name="DD" localSheetId="7">#REF!</definedName>
    <definedName name="DD" localSheetId="11">#REF!</definedName>
    <definedName name="DD" localSheetId="9">#REF!</definedName>
    <definedName name="DD" localSheetId="27">#REF!</definedName>
    <definedName name="DD" localSheetId="14">#REF!</definedName>
    <definedName name="DD" localSheetId="16">#REF!</definedName>
    <definedName name="DD" localSheetId="13">#REF!</definedName>
    <definedName name="DD" localSheetId="18">#REF!</definedName>
    <definedName name="DD" localSheetId="2">#REF!</definedName>
    <definedName name="DD" localSheetId="17">#REF!</definedName>
    <definedName name="DD">#REF!</definedName>
    <definedName name="ddd">#N/A</definedName>
    <definedName name="dddddd" localSheetId="15">#REF!</definedName>
    <definedName name="dddddd" localSheetId="19">#REF!</definedName>
    <definedName name="dddddd" localSheetId="20">#REF!</definedName>
    <definedName name="dddddd" localSheetId="21">#REF!</definedName>
    <definedName name="dddddd" localSheetId="22">#REF!</definedName>
    <definedName name="dddddd" localSheetId="23">#REF!</definedName>
    <definedName name="dddddd" localSheetId="24">#REF!</definedName>
    <definedName name="dddddd" localSheetId="25">#REF!</definedName>
    <definedName name="dddddd" localSheetId="26">#REF!</definedName>
    <definedName name="dddddd" localSheetId="1">#REF!</definedName>
    <definedName name="dddddd" localSheetId="7">#REF!</definedName>
    <definedName name="dddddd" localSheetId="8">#REF!</definedName>
    <definedName name="dddddd" localSheetId="11">#REF!</definedName>
    <definedName name="dddddd" localSheetId="12">#REF!</definedName>
    <definedName name="dddddd" localSheetId="9">#REF!</definedName>
    <definedName name="dddddd" localSheetId="10">#REF!</definedName>
    <definedName name="dddddd" localSheetId="27">#REF!</definedName>
    <definedName name="dddddd" localSheetId="14">#REF!</definedName>
    <definedName name="dddddd" localSheetId="16">#REF!</definedName>
    <definedName name="dddddd" localSheetId="13">#REF!</definedName>
    <definedName name="dddddd" localSheetId="18">#REF!</definedName>
    <definedName name="dddddd" localSheetId="2">#REF!</definedName>
    <definedName name="dddddd" localSheetId="17">#REF!</definedName>
    <definedName name="dddddd">#REF!</definedName>
    <definedName name="Depth" localSheetId="15">#REF!</definedName>
    <definedName name="Depth" localSheetId="19">#REF!</definedName>
    <definedName name="Depth" localSheetId="20">#REF!</definedName>
    <definedName name="Depth" localSheetId="21">#REF!</definedName>
    <definedName name="Depth" localSheetId="22">#REF!</definedName>
    <definedName name="Depth" localSheetId="23">#REF!</definedName>
    <definedName name="Depth" localSheetId="24">#REF!</definedName>
    <definedName name="Depth" localSheetId="25">#REF!</definedName>
    <definedName name="Depth" localSheetId="26">#REF!</definedName>
    <definedName name="Depth" localSheetId="1">#REF!</definedName>
    <definedName name="Depth" localSheetId="7">#REF!</definedName>
    <definedName name="Depth" localSheetId="11">#REF!</definedName>
    <definedName name="Depth" localSheetId="9">#REF!</definedName>
    <definedName name="Depth" localSheetId="27">#REF!</definedName>
    <definedName name="Depth" localSheetId="14">#REF!</definedName>
    <definedName name="Depth" localSheetId="16">#REF!</definedName>
    <definedName name="Depth" localSheetId="13">#REF!</definedName>
    <definedName name="Depth" localSheetId="18">#REF!</definedName>
    <definedName name="Depth" localSheetId="2">#REF!</definedName>
    <definedName name="Depth" localSheetId="17">#REF!</definedName>
    <definedName name="Depth">#REF!</definedName>
    <definedName name="DESC100" localSheetId="15">[38]Data!#REF!</definedName>
    <definedName name="DESC100" localSheetId="19">[38]Data!#REF!</definedName>
    <definedName name="DESC100" localSheetId="20">[38]Data!#REF!</definedName>
    <definedName name="DESC100" localSheetId="21">[38]Data!#REF!</definedName>
    <definedName name="DESC100" localSheetId="22">[38]Data!#REF!</definedName>
    <definedName name="DESC100" localSheetId="23">[38]Data!#REF!</definedName>
    <definedName name="DESC100" localSheetId="24">[38]Data!#REF!</definedName>
    <definedName name="DESC100" localSheetId="25">[38]Data!#REF!</definedName>
    <definedName name="DESC100" localSheetId="26">[38]Data!#REF!</definedName>
    <definedName name="DESC100" localSheetId="1">[38]Data!#REF!</definedName>
    <definedName name="DESC100" localSheetId="7">[38]Data!#REF!</definedName>
    <definedName name="DESC100" localSheetId="11">[38]Data!#REF!</definedName>
    <definedName name="DESC100" localSheetId="9">[38]Data!#REF!</definedName>
    <definedName name="DESC100" localSheetId="27">[38]Data!#REF!</definedName>
    <definedName name="DESC100" localSheetId="14">[38]Data!#REF!</definedName>
    <definedName name="DESC100" localSheetId="16">[38]Data!#REF!</definedName>
    <definedName name="DESC100" localSheetId="13">[38]Data!#REF!</definedName>
    <definedName name="DESC100" localSheetId="18">[38]Data!#REF!</definedName>
    <definedName name="DESC100" localSheetId="17">[38]Data!#REF!</definedName>
    <definedName name="DESC100">[38]Data!#REF!</definedName>
    <definedName name="DESC101" localSheetId="15">[38]Data!#REF!</definedName>
    <definedName name="DESC101" localSheetId="19">[38]Data!#REF!</definedName>
    <definedName name="DESC101" localSheetId="20">[38]Data!#REF!</definedName>
    <definedName name="DESC101" localSheetId="21">[38]Data!#REF!</definedName>
    <definedName name="DESC101" localSheetId="22">[38]Data!#REF!</definedName>
    <definedName name="DESC101" localSheetId="23">[38]Data!#REF!</definedName>
    <definedName name="DESC101" localSheetId="24">[38]Data!#REF!</definedName>
    <definedName name="DESC101" localSheetId="25">[38]Data!#REF!</definedName>
    <definedName name="DESC101" localSheetId="26">[38]Data!#REF!</definedName>
    <definedName name="DESC101" localSheetId="1">[38]Data!#REF!</definedName>
    <definedName name="DESC101" localSheetId="7">[38]Data!#REF!</definedName>
    <definedName name="DESC101" localSheetId="11">[38]Data!#REF!</definedName>
    <definedName name="DESC101" localSheetId="9">[38]Data!#REF!</definedName>
    <definedName name="DESC101" localSheetId="27">[38]Data!#REF!</definedName>
    <definedName name="DESC101" localSheetId="14">[38]Data!#REF!</definedName>
    <definedName name="DESC101" localSheetId="16">[38]Data!#REF!</definedName>
    <definedName name="DESC101" localSheetId="13">[38]Data!#REF!</definedName>
    <definedName name="DESC101" localSheetId="18">[38]Data!#REF!</definedName>
    <definedName name="DESC101" localSheetId="17">[38]Data!#REF!</definedName>
    <definedName name="DESC101">[38]Data!#REF!</definedName>
    <definedName name="DESC1011" localSheetId="15">[38]Data!#REF!</definedName>
    <definedName name="DESC1011" localSheetId="19">[38]Data!#REF!</definedName>
    <definedName name="DESC1011" localSheetId="20">[38]Data!#REF!</definedName>
    <definedName name="DESC1011" localSheetId="21">[38]Data!#REF!</definedName>
    <definedName name="DESC1011" localSheetId="22">[38]Data!#REF!</definedName>
    <definedName name="DESC1011" localSheetId="23">[38]Data!#REF!</definedName>
    <definedName name="DESC1011" localSheetId="24">[38]Data!#REF!</definedName>
    <definedName name="DESC1011" localSheetId="25">[38]Data!#REF!</definedName>
    <definedName name="DESC1011" localSheetId="26">[38]Data!#REF!</definedName>
    <definedName name="DESC1011" localSheetId="1">[38]Data!#REF!</definedName>
    <definedName name="DESC1011" localSheetId="7">[38]Data!#REF!</definedName>
    <definedName name="DESC1011" localSheetId="11">[38]Data!#REF!</definedName>
    <definedName name="DESC1011" localSheetId="9">[38]Data!#REF!</definedName>
    <definedName name="DESC1011" localSheetId="27">[38]Data!#REF!</definedName>
    <definedName name="DESC1011" localSheetId="14">[38]Data!#REF!</definedName>
    <definedName name="DESC1011" localSheetId="16">[38]Data!#REF!</definedName>
    <definedName name="DESC1011" localSheetId="13">[38]Data!#REF!</definedName>
    <definedName name="DESC1011" localSheetId="18">[38]Data!#REF!</definedName>
    <definedName name="DESC1011" localSheetId="17">[38]Data!#REF!</definedName>
    <definedName name="DESC1011">[38]Data!#REF!</definedName>
    <definedName name="DESC1012" localSheetId="15">[38]Data!#REF!</definedName>
    <definedName name="DESC1012" localSheetId="19">[38]Data!#REF!</definedName>
    <definedName name="DESC1012" localSheetId="20">[38]Data!#REF!</definedName>
    <definedName name="DESC1012" localSheetId="21">[38]Data!#REF!</definedName>
    <definedName name="DESC1012" localSheetId="22">[38]Data!#REF!</definedName>
    <definedName name="DESC1012" localSheetId="23">[38]Data!#REF!</definedName>
    <definedName name="DESC1012" localSheetId="24">[38]Data!#REF!</definedName>
    <definedName name="DESC1012" localSheetId="25">[38]Data!#REF!</definedName>
    <definedName name="DESC1012" localSheetId="26">[38]Data!#REF!</definedName>
    <definedName name="DESC1012" localSheetId="1">[38]Data!#REF!</definedName>
    <definedName name="DESC1012" localSheetId="7">[38]Data!#REF!</definedName>
    <definedName name="DESC1012" localSheetId="11">[38]Data!#REF!</definedName>
    <definedName name="DESC1012" localSheetId="9">[38]Data!#REF!</definedName>
    <definedName name="DESC1012" localSheetId="27">[38]Data!#REF!</definedName>
    <definedName name="DESC1012" localSheetId="14">[38]Data!#REF!</definedName>
    <definedName name="DESC1012" localSheetId="16">[38]Data!#REF!</definedName>
    <definedName name="DESC1012" localSheetId="13">[38]Data!#REF!</definedName>
    <definedName name="DESC1012" localSheetId="18">[38]Data!#REF!</definedName>
    <definedName name="DESC1012" localSheetId="17">[38]Data!#REF!</definedName>
    <definedName name="DESC1012">[38]Data!#REF!</definedName>
    <definedName name="DESC1013" localSheetId="15">[38]Data!#REF!</definedName>
    <definedName name="DESC1013" localSheetId="19">[38]Data!#REF!</definedName>
    <definedName name="DESC1013" localSheetId="20">[38]Data!#REF!</definedName>
    <definedName name="DESC1013" localSheetId="21">[38]Data!#REF!</definedName>
    <definedName name="DESC1013" localSheetId="22">[38]Data!#REF!</definedName>
    <definedName name="DESC1013" localSheetId="23">[38]Data!#REF!</definedName>
    <definedName name="DESC1013" localSheetId="24">[38]Data!#REF!</definedName>
    <definedName name="DESC1013" localSheetId="25">[38]Data!#REF!</definedName>
    <definedName name="DESC1013" localSheetId="26">[38]Data!#REF!</definedName>
    <definedName name="DESC1013" localSheetId="1">[38]Data!#REF!</definedName>
    <definedName name="DESC1013" localSheetId="7">[38]Data!#REF!</definedName>
    <definedName name="DESC1013" localSheetId="11">[38]Data!#REF!</definedName>
    <definedName name="DESC1013" localSheetId="9">[38]Data!#REF!</definedName>
    <definedName name="DESC1013" localSheetId="27">[38]Data!#REF!</definedName>
    <definedName name="DESC1013" localSheetId="14">[38]Data!#REF!</definedName>
    <definedName name="DESC1013" localSheetId="16">[38]Data!#REF!</definedName>
    <definedName name="DESC1013" localSheetId="13">[38]Data!#REF!</definedName>
    <definedName name="DESC1013" localSheetId="18">[38]Data!#REF!</definedName>
    <definedName name="DESC1013" localSheetId="17">[38]Data!#REF!</definedName>
    <definedName name="DESC1013">[38]Data!#REF!</definedName>
    <definedName name="DESC1014" localSheetId="15">[38]Data!#REF!</definedName>
    <definedName name="DESC1014" localSheetId="19">[38]Data!#REF!</definedName>
    <definedName name="DESC1014" localSheetId="20">[38]Data!#REF!</definedName>
    <definedName name="DESC1014" localSheetId="21">[38]Data!#REF!</definedName>
    <definedName name="DESC1014" localSheetId="22">[38]Data!#REF!</definedName>
    <definedName name="DESC1014" localSheetId="23">[38]Data!#REF!</definedName>
    <definedName name="DESC1014" localSheetId="24">[38]Data!#REF!</definedName>
    <definedName name="DESC1014" localSheetId="25">[38]Data!#REF!</definedName>
    <definedName name="DESC1014" localSheetId="26">[38]Data!#REF!</definedName>
    <definedName name="DESC1014" localSheetId="1">[38]Data!#REF!</definedName>
    <definedName name="DESC1014" localSheetId="7">[38]Data!#REF!</definedName>
    <definedName name="DESC1014" localSheetId="11">[38]Data!#REF!</definedName>
    <definedName name="DESC1014" localSheetId="9">[38]Data!#REF!</definedName>
    <definedName name="DESC1014" localSheetId="27">[38]Data!#REF!</definedName>
    <definedName name="DESC1014" localSheetId="14">[38]Data!#REF!</definedName>
    <definedName name="DESC1014" localSheetId="16">[38]Data!#REF!</definedName>
    <definedName name="DESC1014" localSheetId="13">[38]Data!#REF!</definedName>
    <definedName name="DESC1014" localSheetId="18">[38]Data!#REF!</definedName>
    <definedName name="DESC1014" localSheetId="17">[38]Data!#REF!</definedName>
    <definedName name="DESC1014">[38]Data!#REF!</definedName>
    <definedName name="DESC1015" localSheetId="15">[38]Data!#REF!</definedName>
    <definedName name="DESC1015" localSheetId="19">[38]Data!#REF!</definedName>
    <definedName name="DESC1015" localSheetId="20">[38]Data!#REF!</definedName>
    <definedName name="DESC1015" localSheetId="21">[38]Data!#REF!</definedName>
    <definedName name="DESC1015" localSheetId="22">[38]Data!#REF!</definedName>
    <definedName name="DESC1015" localSheetId="23">[38]Data!#REF!</definedName>
    <definedName name="DESC1015" localSheetId="24">[38]Data!#REF!</definedName>
    <definedName name="DESC1015" localSheetId="25">[38]Data!#REF!</definedName>
    <definedName name="DESC1015" localSheetId="26">[38]Data!#REF!</definedName>
    <definedName name="DESC1015" localSheetId="1">[38]Data!#REF!</definedName>
    <definedName name="DESC1015" localSheetId="7">[38]Data!#REF!</definedName>
    <definedName name="DESC1015" localSheetId="11">[38]Data!#REF!</definedName>
    <definedName name="DESC1015" localSheetId="9">[38]Data!#REF!</definedName>
    <definedName name="DESC1015" localSheetId="27">[38]Data!#REF!</definedName>
    <definedName name="DESC1015" localSheetId="14">[38]Data!#REF!</definedName>
    <definedName name="DESC1015" localSheetId="16">[38]Data!#REF!</definedName>
    <definedName name="DESC1015" localSheetId="13">[38]Data!#REF!</definedName>
    <definedName name="DESC1015" localSheetId="18">[38]Data!#REF!</definedName>
    <definedName name="DESC1015" localSheetId="17">[38]Data!#REF!</definedName>
    <definedName name="DESC1015">[38]Data!#REF!</definedName>
    <definedName name="DESC102" localSheetId="15">[38]Data!#REF!</definedName>
    <definedName name="DESC102" localSheetId="19">[38]Data!#REF!</definedName>
    <definedName name="DESC102" localSheetId="20">[38]Data!#REF!</definedName>
    <definedName name="DESC102" localSheetId="21">[38]Data!#REF!</definedName>
    <definedName name="DESC102" localSheetId="22">[38]Data!#REF!</definedName>
    <definedName name="DESC102" localSheetId="23">[38]Data!#REF!</definedName>
    <definedName name="DESC102" localSheetId="24">[38]Data!#REF!</definedName>
    <definedName name="DESC102" localSheetId="25">[38]Data!#REF!</definedName>
    <definedName name="DESC102" localSheetId="26">[38]Data!#REF!</definedName>
    <definedName name="DESC102" localSheetId="1">[38]Data!#REF!</definedName>
    <definedName name="DESC102" localSheetId="7">[38]Data!#REF!</definedName>
    <definedName name="DESC102" localSheetId="11">[38]Data!#REF!</definedName>
    <definedName name="DESC102" localSheetId="9">[38]Data!#REF!</definedName>
    <definedName name="DESC102" localSheetId="27">[38]Data!#REF!</definedName>
    <definedName name="DESC102" localSheetId="14">[38]Data!#REF!</definedName>
    <definedName name="DESC102" localSheetId="16">[38]Data!#REF!</definedName>
    <definedName name="DESC102" localSheetId="13">[38]Data!#REF!</definedName>
    <definedName name="DESC102" localSheetId="18">[38]Data!#REF!</definedName>
    <definedName name="DESC102" localSheetId="17">[38]Data!#REF!</definedName>
    <definedName name="DESC102">[38]Data!#REF!</definedName>
    <definedName name="DESC103" localSheetId="15">[38]Data!#REF!</definedName>
    <definedName name="DESC103" localSheetId="19">[38]Data!#REF!</definedName>
    <definedName name="DESC103" localSheetId="20">[38]Data!#REF!</definedName>
    <definedName name="DESC103" localSheetId="21">[38]Data!#REF!</definedName>
    <definedName name="DESC103" localSheetId="22">[38]Data!#REF!</definedName>
    <definedName name="DESC103" localSheetId="23">[38]Data!#REF!</definedName>
    <definedName name="DESC103" localSheetId="24">[38]Data!#REF!</definedName>
    <definedName name="DESC103" localSheetId="25">[38]Data!#REF!</definedName>
    <definedName name="DESC103" localSheetId="26">[38]Data!#REF!</definedName>
    <definedName name="DESC103" localSheetId="1">[38]Data!#REF!</definedName>
    <definedName name="DESC103" localSheetId="7">[38]Data!#REF!</definedName>
    <definedName name="DESC103" localSheetId="11">[38]Data!#REF!</definedName>
    <definedName name="DESC103" localSheetId="9">[38]Data!#REF!</definedName>
    <definedName name="DESC103" localSheetId="27">[38]Data!#REF!</definedName>
    <definedName name="DESC103" localSheetId="14">[38]Data!#REF!</definedName>
    <definedName name="DESC103" localSheetId="16">[38]Data!#REF!</definedName>
    <definedName name="DESC103" localSheetId="13">[38]Data!#REF!</definedName>
    <definedName name="DESC103" localSheetId="18">[38]Data!#REF!</definedName>
    <definedName name="DESC103" localSheetId="17">[38]Data!#REF!</definedName>
    <definedName name="DESC103">[38]Data!#REF!</definedName>
    <definedName name="DESC104" localSheetId="15">[38]Data!#REF!</definedName>
    <definedName name="DESC104" localSheetId="19">[38]Data!#REF!</definedName>
    <definedName name="DESC104" localSheetId="20">[38]Data!#REF!</definedName>
    <definedName name="DESC104" localSheetId="21">[38]Data!#REF!</definedName>
    <definedName name="DESC104" localSheetId="22">[38]Data!#REF!</definedName>
    <definedName name="DESC104" localSheetId="23">[38]Data!#REF!</definedName>
    <definedName name="DESC104" localSheetId="24">[38]Data!#REF!</definedName>
    <definedName name="DESC104" localSheetId="25">[38]Data!#REF!</definedName>
    <definedName name="DESC104" localSheetId="26">[38]Data!#REF!</definedName>
    <definedName name="DESC104" localSheetId="1">[38]Data!#REF!</definedName>
    <definedName name="DESC104" localSheetId="7">[38]Data!#REF!</definedName>
    <definedName name="DESC104" localSheetId="11">[38]Data!#REF!</definedName>
    <definedName name="DESC104" localSheetId="9">[38]Data!#REF!</definedName>
    <definedName name="DESC104" localSheetId="27">[38]Data!#REF!</definedName>
    <definedName name="DESC104" localSheetId="14">[38]Data!#REF!</definedName>
    <definedName name="DESC104" localSheetId="16">[38]Data!#REF!</definedName>
    <definedName name="DESC104" localSheetId="13">[38]Data!#REF!</definedName>
    <definedName name="DESC104" localSheetId="18">[38]Data!#REF!</definedName>
    <definedName name="DESC104" localSheetId="17">[38]Data!#REF!</definedName>
    <definedName name="DESC104">[38]Data!#REF!</definedName>
    <definedName name="DESC105" localSheetId="15">[38]Data!#REF!</definedName>
    <definedName name="DESC105" localSheetId="19">[38]Data!#REF!</definedName>
    <definedName name="DESC105" localSheetId="20">[38]Data!#REF!</definedName>
    <definedName name="DESC105" localSheetId="21">[38]Data!#REF!</definedName>
    <definedName name="DESC105" localSheetId="22">[38]Data!#REF!</definedName>
    <definedName name="DESC105" localSheetId="23">[38]Data!#REF!</definedName>
    <definedName name="DESC105" localSheetId="24">[38]Data!#REF!</definedName>
    <definedName name="DESC105" localSheetId="25">[38]Data!#REF!</definedName>
    <definedName name="DESC105" localSheetId="26">[38]Data!#REF!</definedName>
    <definedName name="DESC105" localSheetId="1">[38]Data!#REF!</definedName>
    <definedName name="DESC105" localSheetId="7">[38]Data!#REF!</definedName>
    <definedName name="DESC105" localSheetId="11">[38]Data!#REF!</definedName>
    <definedName name="DESC105" localSheetId="9">[38]Data!#REF!</definedName>
    <definedName name="DESC105" localSheetId="27">[38]Data!#REF!</definedName>
    <definedName name="DESC105" localSheetId="14">[38]Data!#REF!</definedName>
    <definedName name="DESC105" localSheetId="16">[38]Data!#REF!</definedName>
    <definedName name="DESC105" localSheetId="13">[38]Data!#REF!</definedName>
    <definedName name="DESC105" localSheetId="18">[38]Data!#REF!</definedName>
    <definedName name="DESC105" localSheetId="17">[38]Data!#REF!</definedName>
    <definedName name="DESC105">[38]Data!#REF!</definedName>
    <definedName name="DESC106" localSheetId="15">[38]Data!#REF!</definedName>
    <definedName name="DESC106" localSheetId="19">[38]Data!#REF!</definedName>
    <definedName name="DESC106" localSheetId="20">[38]Data!#REF!</definedName>
    <definedName name="DESC106" localSheetId="21">[38]Data!#REF!</definedName>
    <definedName name="DESC106" localSheetId="22">[38]Data!#REF!</definedName>
    <definedName name="DESC106" localSheetId="23">[38]Data!#REF!</definedName>
    <definedName name="DESC106" localSheetId="24">[38]Data!#REF!</definedName>
    <definedName name="DESC106" localSheetId="25">[38]Data!#REF!</definedName>
    <definedName name="DESC106" localSheetId="26">[38]Data!#REF!</definedName>
    <definedName name="DESC106" localSheetId="1">[38]Data!#REF!</definedName>
    <definedName name="DESC106" localSheetId="7">[38]Data!#REF!</definedName>
    <definedName name="DESC106" localSheetId="11">[38]Data!#REF!</definedName>
    <definedName name="DESC106" localSheetId="9">[38]Data!#REF!</definedName>
    <definedName name="DESC106" localSheetId="27">[38]Data!#REF!</definedName>
    <definedName name="DESC106" localSheetId="14">[38]Data!#REF!</definedName>
    <definedName name="DESC106" localSheetId="16">[38]Data!#REF!</definedName>
    <definedName name="DESC106" localSheetId="13">[38]Data!#REF!</definedName>
    <definedName name="DESC106" localSheetId="18">[38]Data!#REF!</definedName>
    <definedName name="DESC106" localSheetId="17">[38]Data!#REF!</definedName>
    <definedName name="DESC106">[38]Data!#REF!</definedName>
    <definedName name="DESC107" localSheetId="15">[38]Data!#REF!</definedName>
    <definedName name="DESC107" localSheetId="19">[38]Data!#REF!</definedName>
    <definedName name="DESC107" localSheetId="20">[38]Data!#REF!</definedName>
    <definedName name="DESC107" localSheetId="21">[38]Data!#REF!</definedName>
    <definedName name="DESC107" localSheetId="22">[38]Data!#REF!</definedName>
    <definedName name="DESC107" localSheetId="23">[38]Data!#REF!</definedName>
    <definedName name="DESC107" localSheetId="24">[38]Data!#REF!</definedName>
    <definedName name="DESC107" localSheetId="25">[38]Data!#REF!</definedName>
    <definedName name="DESC107" localSheetId="26">[38]Data!#REF!</definedName>
    <definedName name="DESC107" localSheetId="1">[38]Data!#REF!</definedName>
    <definedName name="DESC107" localSheetId="7">[38]Data!#REF!</definedName>
    <definedName name="DESC107" localSheetId="11">[38]Data!#REF!</definedName>
    <definedName name="DESC107" localSheetId="9">[38]Data!#REF!</definedName>
    <definedName name="DESC107" localSheetId="27">[38]Data!#REF!</definedName>
    <definedName name="DESC107" localSheetId="14">[38]Data!#REF!</definedName>
    <definedName name="DESC107" localSheetId="16">[38]Data!#REF!</definedName>
    <definedName name="DESC107" localSheetId="13">[38]Data!#REF!</definedName>
    <definedName name="DESC107" localSheetId="18">[38]Data!#REF!</definedName>
    <definedName name="DESC107" localSheetId="17">[38]Data!#REF!</definedName>
    <definedName name="DESC107">[38]Data!#REF!</definedName>
    <definedName name="DESC107A" localSheetId="15">[38]Data!#REF!</definedName>
    <definedName name="DESC107A" localSheetId="19">[38]Data!#REF!</definedName>
    <definedName name="DESC107A" localSheetId="20">[38]Data!#REF!</definedName>
    <definedName name="DESC107A" localSheetId="21">[38]Data!#REF!</definedName>
    <definedName name="DESC107A" localSheetId="22">[38]Data!#REF!</definedName>
    <definedName name="DESC107A" localSheetId="23">[38]Data!#REF!</definedName>
    <definedName name="DESC107A" localSheetId="24">[38]Data!#REF!</definedName>
    <definedName name="DESC107A" localSheetId="25">[38]Data!#REF!</definedName>
    <definedName name="DESC107A" localSheetId="26">[38]Data!#REF!</definedName>
    <definedName name="DESC107A" localSheetId="1">[38]Data!#REF!</definedName>
    <definedName name="DESC107A" localSheetId="7">[38]Data!#REF!</definedName>
    <definedName name="DESC107A" localSheetId="11">[38]Data!#REF!</definedName>
    <definedName name="DESC107A" localSheetId="9">[38]Data!#REF!</definedName>
    <definedName name="DESC107A" localSheetId="27">[38]Data!#REF!</definedName>
    <definedName name="DESC107A" localSheetId="14">[38]Data!#REF!</definedName>
    <definedName name="DESC107A" localSheetId="16">[38]Data!#REF!</definedName>
    <definedName name="DESC107A" localSheetId="13">[38]Data!#REF!</definedName>
    <definedName name="DESC107A" localSheetId="18">[38]Data!#REF!</definedName>
    <definedName name="DESC107A" localSheetId="17">[38]Data!#REF!</definedName>
    <definedName name="DESC107A">[38]Data!#REF!</definedName>
    <definedName name="DESC107B" localSheetId="15">[38]Data!#REF!</definedName>
    <definedName name="DESC107B" localSheetId="19">[38]Data!#REF!</definedName>
    <definedName name="DESC107B" localSheetId="20">[38]Data!#REF!</definedName>
    <definedName name="DESC107B" localSheetId="21">[38]Data!#REF!</definedName>
    <definedName name="DESC107B" localSheetId="22">[38]Data!#REF!</definedName>
    <definedName name="DESC107B" localSheetId="23">[38]Data!#REF!</definedName>
    <definedName name="DESC107B" localSheetId="24">[38]Data!#REF!</definedName>
    <definedName name="DESC107B" localSheetId="25">[38]Data!#REF!</definedName>
    <definedName name="DESC107B" localSheetId="26">[38]Data!#REF!</definedName>
    <definedName name="DESC107B" localSheetId="1">[38]Data!#REF!</definedName>
    <definedName name="DESC107B" localSheetId="7">[38]Data!#REF!</definedName>
    <definedName name="DESC107B" localSheetId="11">[38]Data!#REF!</definedName>
    <definedName name="DESC107B" localSheetId="9">[38]Data!#REF!</definedName>
    <definedName name="DESC107B" localSheetId="27">[38]Data!#REF!</definedName>
    <definedName name="DESC107B" localSheetId="14">[38]Data!#REF!</definedName>
    <definedName name="DESC107B" localSheetId="16">[38]Data!#REF!</definedName>
    <definedName name="DESC107B" localSheetId="13">[38]Data!#REF!</definedName>
    <definedName name="DESC107B" localSheetId="18">[38]Data!#REF!</definedName>
    <definedName name="DESC107B" localSheetId="17">[38]Data!#REF!</definedName>
    <definedName name="DESC107B">[38]Data!#REF!</definedName>
    <definedName name="DESC107C" localSheetId="15">[38]Data!#REF!</definedName>
    <definedName name="DESC107C" localSheetId="19">[38]Data!#REF!</definedName>
    <definedName name="DESC107C" localSheetId="20">[38]Data!#REF!</definedName>
    <definedName name="DESC107C" localSheetId="21">[38]Data!#REF!</definedName>
    <definedName name="DESC107C" localSheetId="22">[38]Data!#REF!</definedName>
    <definedName name="DESC107C" localSheetId="23">[38]Data!#REF!</definedName>
    <definedName name="DESC107C" localSheetId="24">[38]Data!#REF!</definedName>
    <definedName name="DESC107C" localSheetId="25">[38]Data!#REF!</definedName>
    <definedName name="DESC107C" localSheetId="26">[38]Data!#REF!</definedName>
    <definedName name="DESC107C" localSheetId="1">[38]Data!#REF!</definedName>
    <definedName name="DESC107C" localSheetId="7">[38]Data!#REF!</definedName>
    <definedName name="DESC107C" localSheetId="11">[38]Data!#REF!</definedName>
    <definedName name="DESC107C" localSheetId="9">[38]Data!#REF!</definedName>
    <definedName name="DESC107C" localSheetId="27">[38]Data!#REF!</definedName>
    <definedName name="DESC107C" localSheetId="14">[38]Data!#REF!</definedName>
    <definedName name="DESC107C" localSheetId="16">[38]Data!#REF!</definedName>
    <definedName name="DESC107C" localSheetId="13">[38]Data!#REF!</definedName>
    <definedName name="DESC107C" localSheetId="18">[38]Data!#REF!</definedName>
    <definedName name="DESC107C" localSheetId="17">[38]Data!#REF!</definedName>
    <definedName name="DESC107C">[38]Data!#REF!</definedName>
    <definedName name="DESC107D" localSheetId="15">[38]Data!#REF!</definedName>
    <definedName name="DESC107D" localSheetId="19">[38]Data!#REF!</definedName>
    <definedName name="DESC107D" localSheetId="20">[38]Data!#REF!</definedName>
    <definedName name="DESC107D" localSheetId="21">[38]Data!#REF!</definedName>
    <definedName name="DESC107D" localSheetId="22">[38]Data!#REF!</definedName>
    <definedName name="DESC107D" localSheetId="23">[38]Data!#REF!</definedName>
    <definedName name="DESC107D" localSheetId="24">[38]Data!#REF!</definedName>
    <definedName name="DESC107D" localSheetId="25">[38]Data!#REF!</definedName>
    <definedName name="DESC107D" localSheetId="26">[38]Data!#REF!</definedName>
    <definedName name="DESC107D" localSheetId="1">[38]Data!#REF!</definedName>
    <definedName name="DESC107D" localSheetId="7">[38]Data!#REF!</definedName>
    <definedName name="DESC107D" localSheetId="11">[38]Data!#REF!</definedName>
    <definedName name="DESC107D" localSheetId="9">[38]Data!#REF!</definedName>
    <definedName name="DESC107D" localSheetId="27">[38]Data!#REF!</definedName>
    <definedName name="DESC107D" localSheetId="14">[38]Data!#REF!</definedName>
    <definedName name="DESC107D" localSheetId="16">[38]Data!#REF!</definedName>
    <definedName name="DESC107D" localSheetId="13">[38]Data!#REF!</definedName>
    <definedName name="DESC107D" localSheetId="18">[38]Data!#REF!</definedName>
    <definedName name="DESC107D" localSheetId="17">[38]Data!#REF!</definedName>
    <definedName name="DESC107D">[38]Data!#REF!</definedName>
    <definedName name="DESC107E" localSheetId="15">[38]Data!#REF!</definedName>
    <definedName name="DESC107E" localSheetId="19">[38]Data!#REF!</definedName>
    <definedName name="DESC107E" localSheetId="20">[38]Data!#REF!</definedName>
    <definedName name="DESC107E" localSheetId="21">[38]Data!#REF!</definedName>
    <definedName name="DESC107E" localSheetId="22">[38]Data!#REF!</definedName>
    <definedName name="DESC107E" localSheetId="23">[38]Data!#REF!</definedName>
    <definedName name="DESC107E" localSheetId="24">[38]Data!#REF!</definedName>
    <definedName name="DESC107E" localSheetId="25">[38]Data!#REF!</definedName>
    <definedName name="DESC107E" localSheetId="26">[38]Data!#REF!</definedName>
    <definedName name="DESC107E" localSheetId="1">[38]Data!#REF!</definedName>
    <definedName name="DESC107E" localSheetId="7">[38]Data!#REF!</definedName>
    <definedName name="DESC107E" localSheetId="11">[38]Data!#REF!</definedName>
    <definedName name="DESC107E" localSheetId="9">[38]Data!#REF!</definedName>
    <definedName name="DESC107E" localSheetId="27">[38]Data!#REF!</definedName>
    <definedName name="DESC107E" localSheetId="14">[38]Data!#REF!</definedName>
    <definedName name="DESC107E" localSheetId="16">[38]Data!#REF!</definedName>
    <definedName name="DESC107E" localSheetId="13">[38]Data!#REF!</definedName>
    <definedName name="DESC107E" localSheetId="18">[38]Data!#REF!</definedName>
    <definedName name="DESC107E" localSheetId="17">[38]Data!#REF!</definedName>
    <definedName name="DESC107E">[38]Data!#REF!</definedName>
    <definedName name="DESC107F" localSheetId="15">[38]Data!#REF!</definedName>
    <definedName name="DESC107F" localSheetId="19">[38]Data!#REF!</definedName>
    <definedName name="DESC107F" localSheetId="20">[38]Data!#REF!</definedName>
    <definedName name="DESC107F" localSheetId="21">[38]Data!#REF!</definedName>
    <definedName name="DESC107F" localSheetId="22">[38]Data!#REF!</definedName>
    <definedName name="DESC107F" localSheetId="23">[38]Data!#REF!</definedName>
    <definedName name="DESC107F" localSheetId="24">[38]Data!#REF!</definedName>
    <definedName name="DESC107F" localSheetId="25">[38]Data!#REF!</definedName>
    <definedName name="DESC107F" localSheetId="26">[38]Data!#REF!</definedName>
    <definedName name="DESC107F" localSheetId="1">[38]Data!#REF!</definedName>
    <definedName name="DESC107F" localSheetId="7">[38]Data!#REF!</definedName>
    <definedName name="DESC107F" localSheetId="11">[38]Data!#REF!</definedName>
    <definedName name="DESC107F" localSheetId="9">[38]Data!#REF!</definedName>
    <definedName name="DESC107F" localSheetId="27">[38]Data!#REF!</definedName>
    <definedName name="DESC107F" localSheetId="14">[38]Data!#REF!</definedName>
    <definedName name="DESC107F" localSheetId="16">[38]Data!#REF!</definedName>
    <definedName name="DESC107F" localSheetId="13">[38]Data!#REF!</definedName>
    <definedName name="DESC107F" localSheetId="18">[38]Data!#REF!</definedName>
    <definedName name="DESC107F" localSheetId="17">[38]Data!#REF!</definedName>
    <definedName name="DESC107F">[38]Data!#REF!</definedName>
    <definedName name="DESC107G" localSheetId="15">[38]Data!#REF!</definedName>
    <definedName name="DESC107G" localSheetId="19">[38]Data!#REF!</definedName>
    <definedName name="DESC107G" localSheetId="20">[38]Data!#REF!</definedName>
    <definedName name="DESC107G" localSheetId="21">[38]Data!#REF!</definedName>
    <definedName name="DESC107G" localSheetId="22">[38]Data!#REF!</definedName>
    <definedName name="DESC107G" localSheetId="23">[38]Data!#REF!</definedName>
    <definedName name="DESC107G" localSheetId="24">[38]Data!#REF!</definedName>
    <definedName name="DESC107G" localSheetId="25">[38]Data!#REF!</definedName>
    <definedName name="DESC107G" localSheetId="26">[38]Data!#REF!</definedName>
    <definedName name="DESC107G" localSheetId="1">[38]Data!#REF!</definedName>
    <definedName name="DESC107G" localSheetId="7">[38]Data!#REF!</definedName>
    <definedName name="DESC107G" localSheetId="11">[38]Data!#REF!</definedName>
    <definedName name="DESC107G" localSheetId="9">[38]Data!#REF!</definedName>
    <definedName name="DESC107G" localSheetId="27">[38]Data!#REF!</definedName>
    <definedName name="DESC107G" localSheetId="14">[38]Data!#REF!</definedName>
    <definedName name="DESC107G" localSheetId="16">[38]Data!#REF!</definedName>
    <definedName name="DESC107G" localSheetId="13">[38]Data!#REF!</definedName>
    <definedName name="DESC107G" localSheetId="18">[38]Data!#REF!</definedName>
    <definedName name="DESC107G" localSheetId="17">[38]Data!#REF!</definedName>
    <definedName name="DESC107G">[38]Data!#REF!</definedName>
    <definedName name="DESC108" localSheetId="15">[38]Data!#REF!</definedName>
    <definedName name="DESC108" localSheetId="19">[38]Data!#REF!</definedName>
    <definedName name="DESC108" localSheetId="20">[38]Data!#REF!</definedName>
    <definedName name="DESC108" localSheetId="21">[38]Data!#REF!</definedName>
    <definedName name="DESC108" localSheetId="22">[38]Data!#REF!</definedName>
    <definedName name="DESC108" localSheetId="23">[38]Data!#REF!</definedName>
    <definedName name="DESC108" localSheetId="24">[38]Data!#REF!</definedName>
    <definedName name="DESC108" localSheetId="25">[38]Data!#REF!</definedName>
    <definedName name="DESC108" localSheetId="26">[38]Data!#REF!</definedName>
    <definedName name="DESC108" localSheetId="1">[38]Data!#REF!</definedName>
    <definedName name="DESC108" localSheetId="7">[38]Data!#REF!</definedName>
    <definedName name="DESC108" localSheetId="11">[38]Data!#REF!</definedName>
    <definedName name="DESC108" localSheetId="9">[38]Data!#REF!</definedName>
    <definedName name="DESC108" localSheetId="27">[38]Data!#REF!</definedName>
    <definedName name="DESC108" localSheetId="14">[38]Data!#REF!</definedName>
    <definedName name="DESC108" localSheetId="16">[38]Data!#REF!</definedName>
    <definedName name="DESC108" localSheetId="13">[38]Data!#REF!</definedName>
    <definedName name="DESC108" localSheetId="18">[38]Data!#REF!</definedName>
    <definedName name="DESC108" localSheetId="17">[38]Data!#REF!</definedName>
    <definedName name="DESC108">[38]Data!#REF!</definedName>
    <definedName name="DESC108A" localSheetId="15">[38]Data!#REF!</definedName>
    <definedName name="DESC108A" localSheetId="19">[38]Data!#REF!</definedName>
    <definedName name="DESC108A" localSheetId="20">[38]Data!#REF!</definedName>
    <definedName name="DESC108A" localSheetId="21">[38]Data!#REF!</definedName>
    <definedName name="DESC108A" localSheetId="22">[38]Data!#REF!</definedName>
    <definedName name="DESC108A" localSheetId="23">[38]Data!#REF!</definedName>
    <definedName name="DESC108A" localSheetId="24">[38]Data!#REF!</definedName>
    <definedName name="DESC108A" localSheetId="25">[38]Data!#REF!</definedName>
    <definedName name="DESC108A" localSheetId="26">[38]Data!#REF!</definedName>
    <definedName name="DESC108A" localSheetId="1">[38]Data!#REF!</definedName>
    <definedName name="DESC108A" localSheetId="7">[38]Data!#REF!</definedName>
    <definedName name="DESC108A" localSheetId="11">[38]Data!#REF!</definedName>
    <definedName name="DESC108A" localSheetId="9">[38]Data!#REF!</definedName>
    <definedName name="DESC108A" localSheetId="27">[38]Data!#REF!</definedName>
    <definedName name="DESC108A" localSheetId="14">[38]Data!#REF!</definedName>
    <definedName name="DESC108A" localSheetId="16">[38]Data!#REF!</definedName>
    <definedName name="DESC108A" localSheetId="13">[38]Data!#REF!</definedName>
    <definedName name="DESC108A" localSheetId="18">[38]Data!#REF!</definedName>
    <definedName name="DESC108A" localSheetId="17">[38]Data!#REF!</definedName>
    <definedName name="DESC108A">[38]Data!#REF!</definedName>
    <definedName name="DESC108B" localSheetId="15">[38]Data!#REF!</definedName>
    <definedName name="DESC108B" localSheetId="19">[38]Data!#REF!</definedName>
    <definedName name="DESC108B" localSheetId="20">[38]Data!#REF!</definedName>
    <definedName name="DESC108B" localSheetId="21">[38]Data!#REF!</definedName>
    <definedName name="DESC108B" localSheetId="22">[38]Data!#REF!</definedName>
    <definedName name="DESC108B" localSheetId="23">[38]Data!#REF!</definedName>
    <definedName name="DESC108B" localSheetId="24">[38]Data!#REF!</definedName>
    <definedName name="DESC108B" localSheetId="25">[38]Data!#REF!</definedName>
    <definedName name="DESC108B" localSheetId="26">[38]Data!#REF!</definedName>
    <definedName name="DESC108B" localSheetId="1">[38]Data!#REF!</definedName>
    <definedName name="DESC108B" localSheetId="7">[38]Data!#REF!</definedName>
    <definedName name="DESC108B" localSheetId="11">[38]Data!#REF!</definedName>
    <definedName name="DESC108B" localSheetId="9">[38]Data!#REF!</definedName>
    <definedName name="DESC108B" localSheetId="27">[38]Data!#REF!</definedName>
    <definedName name="DESC108B" localSheetId="14">[38]Data!#REF!</definedName>
    <definedName name="DESC108B" localSheetId="16">[38]Data!#REF!</definedName>
    <definedName name="DESC108B" localSheetId="13">[38]Data!#REF!</definedName>
    <definedName name="DESC108B" localSheetId="18">[38]Data!#REF!</definedName>
    <definedName name="DESC108B" localSheetId="17">[38]Data!#REF!</definedName>
    <definedName name="DESC108B">[38]Data!#REF!</definedName>
    <definedName name="DESC108C" localSheetId="15">[38]Data!#REF!</definedName>
    <definedName name="DESC108C" localSheetId="19">[38]Data!#REF!</definedName>
    <definedName name="DESC108C" localSheetId="20">[38]Data!#REF!</definedName>
    <definedName name="DESC108C" localSheetId="21">[38]Data!#REF!</definedName>
    <definedName name="DESC108C" localSheetId="22">[38]Data!#REF!</definedName>
    <definedName name="DESC108C" localSheetId="23">[38]Data!#REF!</definedName>
    <definedName name="DESC108C" localSheetId="24">[38]Data!#REF!</definedName>
    <definedName name="DESC108C" localSheetId="25">[38]Data!#REF!</definedName>
    <definedName name="DESC108C" localSheetId="26">[38]Data!#REF!</definedName>
    <definedName name="DESC108C" localSheetId="1">[38]Data!#REF!</definedName>
    <definedName name="DESC108C" localSheetId="7">[38]Data!#REF!</definedName>
    <definedName name="DESC108C" localSheetId="11">[38]Data!#REF!</definedName>
    <definedName name="DESC108C" localSheetId="9">[38]Data!#REF!</definedName>
    <definedName name="DESC108C" localSheetId="27">[38]Data!#REF!</definedName>
    <definedName name="DESC108C" localSheetId="14">[38]Data!#REF!</definedName>
    <definedName name="DESC108C" localSheetId="16">[38]Data!#REF!</definedName>
    <definedName name="DESC108C" localSheetId="13">[38]Data!#REF!</definedName>
    <definedName name="DESC108C" localSheetId="18">[38]Data!#REF!</definedName>
    <definedName name="DESC108C" localSheetId="17">[38]Data!#REF!</definedName>
    <definedName name="DESC108C">[38]Data!#REF!</definedName>
    <definedName name="DESC108D" localSheetId="15">[38]Data!#REF!</definedName>
    <definedName name="DESC108D" localSheetId="19">[38]Data!#REF!</definedName>
    <definedName name="DESC108D" localSheetId="20">[38]Data!#REF!</definedName>
    <definedName name="DESC108D" localSheetId="21">[38]Data!#REF!</definedName>
    <definedName name="DESC108D" localSheetId="22">[38]Data!#REF!</definedName>
    <definedName name="DESC108D" localSheetId="23">[38]Data!#REF!</definedName>
    <definedName name="DESC108D" localSheetId="24">[38]Data!#REF!</definedName>
    <definedName name="DESC108D" localSheetId="25">[38]Data!#REF!</definedName>
    <definedName name="DESC108D" localSheetId="26">[38]Data!#REF!</definedName>
    <definedName name="DESC108D" localSheetId="1">[38]Data!#REF!</definedName>
    <definedName name="DESC108D" localSheetId="7">[38]Data!#REF!</definedName>
    <definedName name="DESC108D" localSheetId="11">[38]Data!#REF!</definedName>
    <definedName name="DESC108D" localSheetId="9">[38]Data!#REF!</definedName>
    <definedName name="DESC108D" localSheetId="27">[38]Data!#REF!</definedName>
    <definedName name="DESC108D" localSheetId="14">[38]Data!#REF!</definedName>
    <definedName name="DESC108D" localSheetId="16">[38]Data!#REF!</definedName>
    <definedName name="DESC108D" localSheetId="13">[38]Data!#REF!</definedName>
    <definedName name="DESC108D" localSheetId="18">[38]Data!#REF!</definedName>
    <definedName name="DESC108D" localSheetId="17">[38]Data!#REF!</definedName>
    <definedName name="DESC108D">[38]Data!#REF!</definedName>
    <definedName name="DESC108E" localSheetId="15">[38]Data!#REF!</definedName>
    <definedName name="DESC108E" localSheetId="19">[38]Data!#REF!</definedName>
    <definedName name="DESC108E" localSheetId="20">[38]Data!#REF!</definedName>
    <definedName name="DESC108E" localSheetId="21">[38]Data!#REF!</definedName>
    <definedName name="DESC108E" localSheetId="22">[38]Data!#REF!</definedName>
    <definedName name="DESC108E" localSheetId="23">[38]Data!#REF!</definedName>
    <definedName name="DESC108E" localSheetId="24">[38]Data!#REF!</definedName>
    <definedName name="DESC108E" localSheetId="25">[38]Data!#REF!</definedName>
    <definedName name="DESC108E" localSheetId="26">[38]Data!#REF!</definedName>
    <definedName name="DESC108E" localSheetId="1">[38]Data!#REF!</definedName>
    <definedName name="DESC108E" localSheetId="7">[38]Data!#REF!</definedName>
    <definedName name="DESC108E" localSheetId="11">[38]Data!#REF!</definedName>
    <definedName name="DESC108E" localSheetId="9">[38]Data!#REF!</definedName>
    <definedName name="DESC108E" localSheetId="27">[38]Data!#REF!</definedName>
    <definedName name="DESC108E" localSheetId="14">[38]Data!#REF!</definedName>
    <definedName name="DESC108E" localSheetId="16">[38]Data!#REF!</definedName>
    <definedName name="DESC108E" localSheetId="13">[38]Data!#REF!</definedName>
    <definedName name="DESC108E" localSheetId="18">[38]Data!#REF!</definedName>
    <definedName name="DESC108E" localSheetId="17">[38]Data!#REF!</definedName>
    <definedName name="DESC108E">[38]Data!#REF!</definedName>
    <definedName name="DESC108F" localSheetId="15">[38]Data!#REF!</definedName>
    <definedName name="DESC108F" localSheetId="19">[38]Data!#REF!</definedName>
    <definedName name="DESC108F" localSheetId="20">[38]Data!#REF!</definedName>
    <definedName name="DESC108F" localSheetId="21">[38]Data!#REF!</definedName>
    <definedName name="DESC108F" localSheetId="22">[38]Data!#REF!</definedName>
    <definedName name="DESC108F" localSheetId="23">[38]Data!#REF!</definedName>
    <definedName name="DESC108F" localSheetId="24">[38]Data!#REF!</definedName>
    <definedName name="DESC108F" localSheetId="25">[38]Data!#REF!</definedName>
    <definedName name="DESC108F" localSheetId="26">[38]Data!#REF!</definedName>
    <definedName name="DESC108F" localSheetId="1">[38]Data!#REF!</definedName>
    <definedName name="DESC108F" localSheetId="7">[38]Data!#REF!</definedName>
    <definedName name="DESC108F" localSheetId="11">[38]Data!#REF!</definedName>
    <definedName name="DESC108F" localSheetId="9">[38]Data!#REF!</definedName>
    <definedName name="DESC108F" localSheetId="27">[38]Data!#REF!</definedName>
    <definedName name="DESC108F" localSheetId="14">[38]Data!#REF!</definedName>
    <definedName name="DESC108F" localSheetId="16">[38]Data!#REF!</definedName>
    <definedName name="DESC108F" localSheetId="13">[38]Data!#REF!</definedName>
    <definedName name="DESC108F" localSheetId="18">[38]Data!#REF!</definedName>
    <definedName name="DESC108F" localSheetId="17">[38]Data!#REF!</definedName>
    <definedName name="DESC108F">[38]Data!#REF!</definedName>
    <definedName name="DESC108G" localSheetId="15">[38]Data!#REF!</definedName>
    <definedName name="DESC108G" localSheetId="19">[38]Data!#REF!</definedName>
    <definedName name="DESC108G" localSheetId="20">[38]Data!#REF!</definedName>
    <definedName name="DESC108G" localSheetId="21">[38]Data!#REF!</definedName>
    <definedName name="DESC108G" localSheetId="22">[38]Data!#REF!</definedName>
    <definedName name="DESC108G" localSheetId="23">[38]Data!#REF!</definedName>
    <definedName name="DESC108G" localSheetId="24">[38]Data!#REF!</definedName>
    <definedName name="DESC108G" localSheetId="25">[38]Data!#REF!</definedName>
    <definedName name="DESC108G" localSheetId="26">[38]Data!#REF!</definedName>
    <definedName name="DESC108G" localSheetId="1">[38]Data!#REF!</definedName>
    <definedName name="DESC108G" localSheetId="7">[38]Data!#REF!</definedName>
    <definedName name="DESC108G" localSheetId="11">[38]Data!#REF!</definedName>
    <definedName name="DESC108G" localSheetId="9">[38]Data!#REF!</definedName>
    <definedName name="DESC108G" localSheetId="27">[38]Data!#REF!</definedName>
    <definedName name="DESC108G" localSheetId="14">[38]Data!#REF!</definedName>
    <definedName name="DESC108G" localSheetId="16">[38]Data!#REF!</definedName>
    <definedName name="DESC108G" localSheetId="13">[38]Data!#REF!</definedName>
    <definedName name="DESC108G" localSheetId="18">[38]Data!#REF!</definedName>
    <definedName name="DESC108G" localSheetId="17">[38]Data!#REF!</definedName>
    <definedName name="DESC108G">[38]Data!#REF!</definedName>
    <definedName name="DESC108H" localSheetId="15">[38]Data!#REF!</definedName>
    <definedName name="DESC108H" localSheetId="19">[38]Data!#REF!</definedName>
    <definedName name="DESC108H" localSheetId="20">[38]Data!#REF!</definedName>
    <definedName name="DESC108H" localSheetId="21">[38]Data!#REF!</definedName>
    <definedName name="DESC108H" localSheetId="22">[38]Data!#REF!</definedName>
    <definedName name="DESC108H" localSheetId="23">[38]Data!#REF!</definedName>
    <definedName name="DESC108H" localSheetId="24">[38]Data!#REF!</definedName>
    <definedName name="DESC108H" localSheetId="25">[38]Data!#REF!</definedName>
    <definedName name="DESC108H" localSheetId="26">[38]Data!#REF!</definedName>
    <definedName name="DESC108H" localSheetId="1">[38]Data!#REF!</definedName>
    <definedName name="DESC108H" localSheetId="7">[38]Data!#REF!</definedName>
    <definedName name="DESC108H" localSheetId="11">[38]Data!#REF!</definedName>
    <definedName name="DESC108H" localSheetId="9">[38]Data!#REF!</definedName>
    <definedName name="DESC108H" localSheetId="27">[38]Data!#REF!</definedName>
    <definedName name="DESC108H" localSheetId="14">[38]Data!#REF!</definedName>
    <definedName name="DESC108H" localSheetId="16">[38]Data!#REF!</definedName>
    <definedName name="DESC108H" localSheetId="13">[38]Data!#REF!</definedName>
    <definedName name="DESC108H" localSheetId="18">[38]Data!#REF!</definedName>
    <definedName name="DESC108H" localSheetId="17">[38]Data!#REF!</definedName>
    <definedName name="DESC108H">[38]Data!#REF!</definedName>
    <definedName name="DESC108I" localSheetId="15">[38]Data!#REF!</definedName>
    <definedName name="DESC108I" localSheetId="19">[38]Data!#REF!</definedName>
    <definedName name="DESC108I" localSheetId="20">[38]Data!#REF!</definedName>
    <definedName name="DESC108I" localSheetId="21">[38]Data!#REF!</definedName>
    <definedName name="DESC108I" localSheetId="22">[38]Data!#REF!</definedName>
    <definedName name="DESC108I" localSheetId="23">[38]Data!#REF!</definedName>
    <definedName name="DESC108I" localSheetId="24">[38]Data!#REF!</definedName>
    <definedName name="DESC108I" localSheetId="25">[38]Data!#REF!</definedName>
    <definedName name="DESC108I" localSheetId="26">[38]Data!#REF!</definedName>
    <definedName name="DESC108I" localSheetId="1">[38]Data!#REF!</definedName>
    <definedName name="DESC108I" localSheetId="7">[38]Data!#REF!</definedName>
    <definedName name="DESC108I" localSheetId="11">[38]Data!#REF!</definedName>
    <definedName name="DESC108I" localSheetId="9">[38]Data!#REF!</definedName>
    <definedName name="DESC108I" localSheetId="27">[38]Data!#REF!</definedName>
    <definedName name="DESC108I" localSheetId="14">[38]Data!#REF!</definedName>
    <definedName name="DESC108I" localSheetId="16">[38]Data!#REF!</definedName>
    <definedName name="DESC108I" localSheetId="13">[38]Data!#REF!</definedName>
    <definedName name="DESC108I" localSheetId="18">[38]Data!#REF!</definedName>
    <definedName name="DESC108I" localSheetId="17">[38]Data!#REF!</definedName>
    <definedName name="DESC108I">[38]Data!#REF!</definedName>
    <definedName name="DESC108J" localSheetId="15">[38]Data!#REF!</definedName>
    <definedName name="DESC108J" localSheetId="19">[38]Data!#REF!</definedName>
    <definedName name="DESC108J" localSheetId="20">[38]Data!#REF!</definedName>
    <definedName name="DESC108J" localSheetId="21">[38]Data!#REF!</definedName>
    <definedName name="DESC108J" localSheetId="22">[38]Data!#REF!</definedName>
    <definedName name="DESC108J" localSheetId="23">[38]Data!#REF!</definedName>
    <definedName name="DESC108J" localSheetId="24">[38]Data!#REF!</definedName>
    <definedName name="DESC108J" localSheetId="25">[38]Data!#REF!</definedName>
    <definedName name="DESC108J" localSheetId="26">[38]Data!#REF!</definedName>
    <definedName name="DESC108J" localSheetId="1">[38]Data!#REF!</definedName>
    <definedName name="DESC108J" localSheetId="7">[38]Data!#REF!</definedName>
    <definedName name="DESC108J" localSheetId="11">[38]Data!#REF!</definedName>
    <definedName name="DESC108J" localSheetId="9">[38]Data!#REF!</definedName>
    <definedName name="DESC108J" localSheetId="27">[38]Data!#REF!</definedName>
    <definedName name="DESC108J" localSheetId="14">[38]Data!#REF!</definedName>
    <definedName name="DESC108J" localSheetId="16">[38]Data!#REF!</definedName>
    <definedName name="DESC108J" localSheetId="13">[38]Data!#REF!</definedName>
    <definedName name="DESC108J" localSheetId="18">[38]Data!#REF!</definedName>
    <definedName name="DESC108J" localSheetId="17">[38]Data!#REF!</definedName>
    <definedName name="DESC108J">[38]Data!#REF!</definedName>
    <definedName name="DESC108K" localSheetId="15">[38]Data!#REF!</definedName>
    <definedName name="DESC108K" localSheetId="19">[38]Data!#REF!</definedName>
    <definedName name="DESC108K" localSheetId="20">[38]Data!#REF!</definedName>
    <definedName name="DESC108K" localSheetId="21">[38]Data!#REF!</definedName>
    <definedName name="DESC108K" localSheetId="22">[38]Data!#REF!</definedName>
    <definedName name="DESC108K" localSheetId="23">[38]Data!#REF!</definedName>
    <definedName name="DESC108K" localSheetId="24">[38]Data!#REF!</definedName>
    <definedName name="DESC108K" localSheetId="25">[38]Data!#REF!</definedName>
    <definedName name="DESC108K" localSheetId="26">[38]Data!#REF!</definedName>
    <definedName name="DESC108K" localSheetId="1">[38]Data!#REF!</definedName>
    <definedName name="DESC108K" localSheetId="7">[38]Data!#REF!</definedName>
    <definedName name="DESC108K" localSheetId="11">[38]Data!#REF!</definedName>
    <definedName name="DESC108K" localSheetId="9">[38]Data!#REF!</definedName>
    <definedName name="DESC108K" localSheetId="27">[38]Data!#REF!</definedName>
    <definedName name="DESC108K" localSheetId="14">[38]Data!#REF!</definedName>
    <definedName name="DESC108K" localSheetId="16">[38]Data!#REF!</definedName>
    <definedName name="DESC108K" localSheetId="13">[38]Data!#REF!</definedName>
    <definedName name="DESC108K" localSheetId="18">[38]Data!#REF!</definedName>
    <definedName name="DESC108K" localSheetId="17">[38]Data!#REF!</definedName>
    <definedName name="DESC108K">[38]Data!#REF!</definedName>
    <definedName name="DESC108L" localSheetId="15">[38]Data!#REF!</definedName>
    <definedName name="DESC108L" localSheetId="19">[38]Data!#REF!</definedName>
    <definedName name="DESC108L" localSheetId="20">[38]Data!#REF!</definedName>
    <definedName name="DESC108L" localSheetId="21">[38]Data!#REF!</definedName>
    <definedName name="DESC108L" localSheetId="22">[38]Data!#REF!</definedName>
    <definedName name="DESC108L" localSheetId="23">[38]Data!#REF!</definedName>
    <definedName name="DESC108L" localSheetId="24">[38]Data!#REF!</definedName>
    <definedName name="DESC108L" localSheetId="25">[38]Data!#REF!</definedName>
    <definedName name="DESC108L" localSheetId="26">[38]Data!#REF!</definedName>
    <definedName name="DESC108L" localSheetId="1">[38]Data!#REF!</definedName>
    <definedName name="DESC108L" localSheetId="7">[38]Data!#REF!</definedName>
    <definedName name="DESC108L" localSheetId="11">[38]Data!#REF!</definedName>
    <definedName name="DESC108L" localSheetId="9">[38]Data!#REF!</definedName>
    <definedName name="DESC108L" localSheetId="27">[38]Data!#REF!</definedName>
    <definedName name="DESC108L" localSheetId="14">[38]Data!#REF!</definedName>
    <definedName name="DESC108L" localSheetId="16">[38]Data!#REF!</definedName>
    <definedName name="DESC108L" localSheetId="13">[38]Data!#REF!</definedName>
    <definedName name="DESC108L" localSheetId="18">[38]Data!#REF!</definedName>
    <definedName name="DESC108L" localSheetId="17">[38]Data!#REF!</definedName>
    <definedName name="DESC108L">[38]Data!#REF!</definedName>
    <definedName name="DESC108M" localSheetId="15">[38]Data!#REF!</definedName>
    <definedName name="DESC108M" localSheetId="19">[38]Data!#REF!</definedName>
    <definedName name="DESC108M" localSheetId="20">[38]Data!#REF!</definedName>
    <definedName name="DESC108M" localSheetId="21">[38]Data!#REF!</definedName>
    <definedName name="DESC108M" localSheetId="22">[38]Data!#REF!</definedName>
    <definedName name="DESC108M" localSheetId="23">[38]Data!#REF!</definedName>
    <definedName name="DESC108M" localSheetId="24">[38]Data!#REF!</definedName>
    <definedName name="DESC108M" localSheetId="25">[38]Data!#REF!</definedName>
    <definedName name="DESC108M" localSheetId="26">[38]Data!#REF!</definedName>
    <definedName name="DESC108M" localSheetId="1">[38]Data!#REF!</definedName>
    <definedName name="DESC108M" localSheetId="7">[38]Data!#REF!</definedName>
    <definedName name="DESC108M" localSheetId="11">[38]Data!#REF!</definedName>
    <definedName name="DESC108M" localSheetId="9">[38]Data!#REF!</definedName>
    <definedName name="DESC108M" localSheetId="27">[38]Data!#REF!</definedName>
    <definedName name="DESC108M" localSheetId="14">[38]Data!#REF!</definedName>
    <definedName name="DESC108M" localSheetId="16">[38]Data!#REF!</definedName>
    <definedName name="DESC108M" localSheetId="13">[38]Data!#REF!</definedName>
    <definedName name="DESC108M" localSheetId="18">[38]Data!#REF!</definedName>
    <definedName name="DESC108M" localSheetId="17">[38]Data!#REF!</definedName>
    <definedName name="DESC108M">[38]Data!#REF!</definedName>
    <definedName name="DESC108N" localSheetId="15">[38]Data!#REF!</definedName>
    <definedName name="DESC108N" localSheetId="19">[38]Data!#REF!</definedName>
    <definedName name="DESC108N" localSheetId="20">[38]Data!#REF!</definedName>
    <definedName name="DESC108N" localSheetId="21">[38]Data!#REF!</definedName>
    <definedName name="DESC108N" localSheetId="22">[38]Data!#REF!</definedName>
    <definedName name="DESC108N" localSheetId="23">[38]Data!#REF!</definedName>
    <definedName name="DESC108N" localSheetId="24">[38]Data!#REF!</definedName>
    <definedName name="DESC108N" localSheetId="25">[38]Data!#REF!</definedName>
    <definedName name="DESC108N" localSheetId="26">[38]Data!#REF!</definedName>
    <definedName name="DESC108N" localSheetId="1">[38]Data!#REF!</definedName>
    <definedName name="DESC108N" localSheetId="7">[38]Data!#REF!</definedName>
    <definedName name="DESC108N" localSheetId="11">[38]Data!#REF!</definedName>
    <definedName name="DESC108N" localSheetId="9">[38]Data!#REF!</definedName>
    <definedName name="DESC108N" localSheetId="27">[38]Data!#REF!</definedName>
    <definedName name="DESC108N" localSheetId="14">[38]Data!#REF!</definedName>
    <definedName name="DESC108N" localSheetId="16">[38]Data!#REF!</definedName>
    <definedName name="DESC108N" localSheetId="13">[38]Data!#REF!</definedName>
    <definedName name="DESC108N" localSheetId="18">[38]Data!#REF!</definedName>
    <definedName name="DESC108N" localSheetId="17">[38]Data!#REF!</definedName>
    <definedName name="DESC108N">[38]Data!#REF!</definedName>
    <definedName name="DESC108O" localSheetId="15">[38]Data!#REF!</definedName>
    <definedName name="DESC108O" localSheetId="19">[38]Data!#REF!</definedName>
    <definedName name="DESC108O" localSheetId="20">[38]Data!#REF!</definedName>
    <definedName name="DESC108O" localSheetId="21">[38]Data!#REF!</definedName>
    <definedName name="DESC108O" localSheetId="22">[38]Data!#REF!</definedName>
    <definedName name="DESC108O" localSheetId="23">[38]Data!#REF!</definedName>
    <definedName name="DESC108O" localSheetId="24">[38]Data!#REF!</definedName>
    <definedName name="DESC108O" localSheetId="25">[38]Data!#REF!</definedName>
    <definedName name="DESC108O" localSheetId="26">[38]Data!#REF!</definedName>
    <definedName name="DESC108O" localSheetId="1">[38]Data!#REF!</definedName>
    <definedName name="DESC108O" localSheetId="7">[38]Data!#REF!</definedName>
    <definedName name="DESC108O" localSheetId="11">[38]Data!#REF!</definedName>
    <definedName name="DESC108O" localSheetId="9">[38]Data!#REF!</definedName>
    <definedName name="DESC108O" localSheetId="27">[38]Data!#REF!</definedName>
    <definedName name="DESC108O" localSheetId="14">[38]Data!#REF!</definedName>
    <definedName name="DESC108O" localSheetId="16">[38]Data!#REF!</definedName>
    <definedName name="DESC108O" localSheetId="13">[38]Data!#REF!</definedName>
    <definedName name="DESC108O" localSheetId="18">[38]Data!#REF!</definedName>
    <definedName name="DESC108O" localSheetId="17">[38]Data!#REF!</definedName>
    <definedName name="DESC108O">[38]Data!#REF!</definedName>
    <definedName name="DESC108P" localSheetId="15">[38]Data!#REF!</definedName>
    <definedName name="DESC108P" localSheetId="19">[38]Data!#REF!</definedName>
    <definedName name="DESC108P" localSheetId="20">[38]Data!#REF!</definedName>
    <definedName name="DESC108P" localSheetId="21">[38]Data!#REF!</definedName>
    <definedName name="DESC108P" localSheetId="22">[38]Data!#REF!</definedName>
    <definedName name="DESC108P" localSheetId="23">[38]Data!#REF!</definedName>
    <definedName name="DESC108P" localSheetId="24">[38]Data!#REF!</definedName>
    <definedName name="DESC108P" localSheetId="25">[38]Data!#REF!</definedName>
    <definedName name="DESC108P" localSheetId="26">[38]Data!#REF!</definedName>
    <definedName name="DESC108P" localSheetId="1">[38]Data!#REF!</definedName>
    <definedName name="DESC108P" localSheetId="7">[38]Data!#REF!</definedName>
    <definedName name="DESC108P" localSheetId="11">[38]Data!#REF!</definedName>
    <definedName name="DESC108P" localSheetId="9">[38]Data!#REF!</definedName>
    <definedName name="DESC108P" localSheetId="27">[38]Data!#REF!</definedName>
    <definedName name="DESC108P" localSheetId="14">[38]Data!#REF!</definedName>
    <definedName name="DESC108P" localSheetId="16">[38]Data!#REF!</definedName>
    <definedName name="DESC108P" localSheetId="13">[38]Data!#REF!</definedName>
    <definedName name="DESC108P" localSheetId="18">[38]Data!#REF!</definedName>
    <definedName name="DESC108P" localSheetId="17">[38]Data!#REF!</definedName>
    <definedName name="DESC108P">[38]Data!#REF!</definedName>
    <definedName name="DESC109" localSheetId="15">[38]Data!#REF!</definedName>
    <definedName name="DESC109" localSheetId="19">[38]Data!#REF!</definedName>
    <definedName name="DESC109" localSheetId="20">[38]Data!#REF!</definedName>
    <definedName name="DESC109" localSheetId="21">[38]Data!#REF!</definedName>
    <definedName name="DESC109" localSheetId="22">[38]Data!#REF!</definedName>
    <definedName name="DESC109" localSheetId="23">[38]Data!#REF!</definedName>
    <definedName name="DESC109" localSheetId="24">[38]Data!#REF!</definedName>
    <definedName name="DESC109" localSheetId="25">[38]Data!#REF!</definedName>
    <definedName name="DESC109" localSheetId="26">[38]Data!#REF!</definedName>
    <definedName name="DESC109" localSheetId="1">[38]Data!#REF!</definedName>
    <definedName name="DESC109" localSheetId="7">[38]Data!#REF!</definedName>
    <definedName name="DESC109" localSheetId="11">[38]Data!#REF!</definedName>
    <definedName name="DESC109" localSheetId="9">[38]Data!#REF!</definedName>
    <definedName name="DESC109" localSheetId="27">[38]Data!#REF!</definedName>
    <definedName name="DESC109" localSheetId="14">[38]Data!#REF!</definedName>
    <definedName name="DESC109" localSheetId="16">[38]Data!#REF!</definedName>
    <definedName name="DESC109" localSheetId="13">[38]Data!#REF!</definedName>
    <definedName name="DESC109" localSheetId="18">[38]Data!#REF!</definedName>
    <definedName name="DESC109" localSheetId="17">[38]Data!#REF!</definedName>
    <definedName name="DESC109">[38]Data!#REF!</definedName>
    <definedName name="DESC109A" localSheetId="15">[38]Data!#REF!</definedName>
    <definedName name="DESC109A" localSheetId="19">[38]Data!#REF!</definedName>
    <definedName name="DESC109A" localSheetId="20">[38]Data!#REF!</definedName>
    <definedName name="DESC109A" localSheetId="21">[38]Data!#REF!</definedName>
    <definedName name="DESC109A" localSheetId="22">[38]Data!#REF!</definedName>
    <definedName name="DESC109A" localSheetId="23">[38]Data!#REF!</definedName>
    <definedName name="DESC109A" localSheetId="24">[38]Data!#REF!</definedName>
    <definedName name="DESC109A" localSheetId="25">[38]Data!#REF!</definedName>
    <definedName name="DESC109A" localSheetId="26">[38]Data!#REF!</definedName>
    <definedName name="DESC109A" localSheetId="1">[38]Data!#REF!</definedName>
    <definedName name="DESC109A" localSheetId="7">[38]Data!#REF!</definedName>
    <definedName name="DESC109A" localSheetId="11">[38]Data!#REF!</definedName>
    <definedName name="DESC109A" localSheetId="9">[38]Data!#REF!</definedName>
    <definedName name="DESC109A" localSheetId="27">[38]Data!#REF!</definedName>
    <definedName name="DESC109A" localSheetId="14">[38]Data!#REF!</definedName>
    <definedName name="DESC109A" localSheetId="16">[38]Data!#REF!</definedName>
    <definedName name="DESC109A" localSheetId="13">[38]Data!#REF!</definedName>
    <definedName name="DESC109A" localSheetId="18">[38]Data!#REF!</definedName>
    <definedName name="DESC109A" localSheetId="17">[38]Data!#REF!</definedName>
    <definedName name="DESC109A">[38]Data!#REF!</definedName>
    <definedName name="DESC109B" localSheetId="15">[38]Data!#REF!</definedName>
    <definedName name="DESC109B" localSheetId="19">[38]Data!#REF!</definedName>
    <definedName name="DESC109B" localSheetId="20">[38]Data!#REF!</definedName>
    <definedName name="DESC109B" localSheetId="21">[38]Data!#REF!</definedName>
    <definedName name="DESC109B" localSheetId="22">[38]Data!#REF!</definedName>
    <definedName name="DESC109B" localSheetId="23">[38]Data!#REF!</definedName>
    <definedName name="DESC109B" localSheetId="24">[38]Data!#REF!</definedName>
    <definedName name="DESC109B" localSheetId="25">[38]Data!#REF!</definedName>
    <definedName name="DESC109B" localSheetId="26">[38]Data!#REF!</definedName>
    <definedName name="DESC109B" localSheetId="1">[38]Data!#REF!</definedName>
    <definedName name="DESC109B" localSheetId="7">[38]Data!#REF!</definedName>
    <definedName name="DESC109B" localSheetId="11">[38]Data!#REF!</definedName>
    <definedName name="DESC109B" localSheetId="9">[38]Data!#REF!</definedName>
    <definedName name="DESC109B" localSheetId="27">[38]Data!#REF!</definedName>
    <definedName name="DESC109B" localSheetId="14">[38]Data!#REF!</definedName>
    <definedName name="DESC109B" localSheetId="16">[38]Data!#REF!</definedName>
    <definedName name="DESC109B" localSheetId="13">[38]Data!#REF!</definedName>
    <definedName name="DESC109B" localSheetId="18">[38]Data!#REF!</definedName>
    <definedName name="DESC109B" localSheetId="17">[38]Data!#REF!</definedName>
    <definedName name="DESC109B">[38]Data!#REF!</definedName>
    <definedName name="DESC109C" localSheetId="15">[38]Data!#REF!</definedName>
    <definedName name="DESC109C" localSheetId="19">[38]Data!#REF!</definedName>
    <definedName name="DESC109C" localSheetId="20">[38]Data!#REF!</definedName>
    <definedName name="DESC109C" localSheetId="21">[38]Data!#REF!</definedName>
    <definedName name="DESC109C" localSheetId="22">[38]Data!#REF!</definedName>
    <definedName name="DESC109C" localSheetId="23">[38]Data!#REF!</definedName>
    <definedName name="DESC109C" localSheetId="24">[38]Data!#REF!</definedName>
    <definedName name="DESC109C" localSheetId="25">[38]Data!#REF!</definedName>
    <definedName name="DESC109C" localSheetId="26">[38]Data!#REF!</definedName>
    <definedName name="DESC109C" localSheetId="1">[38]Data!#REF!</definedName>
    <definedName name="DESC109C" localSheetId="7">[38]Data!#REF!</definedName>
    <definedName name="DESC109C" localSheetId="11">[38]Data!#REF!</definedName>
    <definedName name="DESC109C" localSheetId="9">[38]Data!#REF!</definedName>
    <definedName name="DESC109C" localSheetId="27">[38]Data!#REF!</definedName>
    <definedName name="DESC109C" localSheetId="14">[38]Data!#REF!</definedName>
    <definedName name="DESC109C" localSheetId="16">[38]Data!#REF!</definedName>
    <definedName name="DESC109C" localSheetId="13">[38]Data!#REF!</definedName>
    <definedName name="DESC109C" localSheetId="18">[38]Data!#REF!</definedName>
    <definedName name="DESC109C" localSheetId="17">[38]Data!#REF!</definedName>
    <definedName name="DESC109C">[38]Data!#REF!</definedName>
    <definedName name="DESC109D" localSheetId="15">[38]Data!#REF!</definedName>
    <definedName name="DESC109D" localSheetId="19">[38]Data!#REF!</definedName>
    <definedName name="DESC109D" localSheetId="20">[38]Data!#REF!</definedName>
    <definedName name="DESC109D" localSheetId="21">[38]Data!#REF!</definedName>
    <definedName name="DESC109D" localSheetId="22">[38]Data!#REF!</definedName>
    <definedName name="DESC109D" localSheetId="23">[38]Data!#REF!</definedName>
    <definedName name="DESC109D" localSheetId="24">[38]Data!#REF!</definedName>
    <definedName name="DESC109D" localSheetId="25">[38]Data!#REF!</definedName>
    <definedName name="DESC109D" localSheetId="26">[38]Data!#REF!</definedName>
    <definedName name="DESC109D" localSheetId="1">[38]Data!#REF!</definedName>
    <definedName name="DESC109D" localSheetId="7">[38]Data!#REF!</definedName>
    <definedName name="DESC109D" localSheetId="11">[38]Data!#REF!</definedName>
    <definedName name="DESC109D" localSheetId="9">[38]Data!#REF!</definedName>
    <definedName name="DESC109D" localSheetId="27">[38]Data!#REF!</definedName>
    <definedName name="DESC109D" localSheetId="14">[38]Data!#REF!</definedName>
    <definedName name="DESC109D" localSheetId="16">[38]Data!#REF!</definedName>
    <definedName name="DESC109D" localSheetId="13">[38]Data!#REF!</definedName>
    <definedName name="DESC109D" localSheetId="18">[38]Data!#REF!</definedName>
    <definedName name="DESC109D" localSheetId="17">[38]Data!#REF!</definedName>
    <definedName name="DESC109D">[38]Data!#REF!</definedName>
    <definedName name="DESC109E" localSheetId="15">[38]Data!#REF!</definedName>
    <definedName name="DESC109E" localSheetId="19">[38]Data!#REF!</definedName>
    <definedName name="DESC109E" localSheetId="20">[38]Data!#REF!</definedName>
    <definedName name="DESC109E" localSheetId="21">[38]Data!#REF!</definedName>
    <definedName name="DESC109E" localSheetId="22">[38]Data!#REF!</definedName>
    <definedName name="DESC109E" localSheetId="23">[38]Data!#REF!</definedName>
    <definedName name="DESC109E" localSheetId="24">[38]Data!#REF!</definedName>
    <definedName name="DESC109E" localSheetId="25">[38]Data!#REF!</definedName>
    <definedName name="DESC109E" localSheetId="26">[38]Data!#REF!</definedName>
    <definedName name="DESC109E" localSheetId="1">[38]Data!#REF!</definedName>
    <definedName name="DESC109E" localSheetId="7">[38]Data!#REF!</definedName>
    <definedName name="DESC109E" localSheetId="11">[38]Data!#REF!</definedName>
    <definedName name="DESC109E" localSheetId="9">[38]Data!#REF!</definedName>
    <definedName name="DESC109E" localSheetId="27">[38]Data!#REF!</definedName>
    <definedName name="DESC109E" localSheetId="14">[38]Data!#REF!</definedName>
    <definedName name="DESC109E" localSheetId="16">[38]Data!#REF!</definedName>
    <definedName name="DESC109E" localSheetId="13">[38]Data!#REF!</definedName>
    <definedName name="DESC109E" localSheetId="18">[38]Data!#REF!</definedName>
    <definedName name="DESC109E" localSheetId="17">[38]Data!#REF!</definedName>
    <definedName name="DESC109E">[38]Data!#REF!</definedName>
    <definedName name="DESC109F" localSheetId="15">[38]Data!#REF!</definedName>
    <definedName name="DESC109F" localSheetId="19">[38]Data!#REF!</definedName>
    <definedName name="DESC109F" localSheetId="20">[38]Data!#REF!</definedName>
    <definedName name="DESC109F" localSheetId="21">[38]Data!#REF!</definedName>
    <definedName name="DESC109F" localSheetId="22">[38]Data!#REF!</definedName>
    <definedName name="DESC109F" localSheetId="23">[38]Data!#REF!</definedName>
    <definedName name="DESC109F" localSheetId="24">[38]Data!#REF!</definedName>
    <definedName name="DESC109F" localSheetId="25">[38]Data!#REF!</definedName>
    <definedName name="DESC109F" localSheetId="26">[38]Data!#REF!</definedName>
    <definedName name="DESC109F" localSheetId="1">[38]Data!#REF!</definedName>
    <definedName name="DESC109F" localSheetId="7">[38]Data!#REF!</definedName>
    <definedName name="DESC109F" localSheetId="11">[38]Data!#REF!</definedName>
    <definedName name="DESC109F" localSheetId="9">[38]Data!#REF!</definedName>
    <definedName name="DESC109F" localSheetId="27">[38]Data!#REF!</definedName>
    <definedName name="DESC109F" localSheetId="14">[38]Data!#REF!</definedName>
    <definedName name="DESC109F" localSheetId="16">[38]Data!#REF!</definedName>
    <definedName name="DESC109F" localSheetId="13">[38]Data!#REF!</definedName>
    <definedName name="DESC109F" localSheetId="18">[38]Data!#REF!</definedName>
    <definedName name="DESC109F" localSheetId="17">[38]Data!#REF!</definedName>
    <definedName name="DESC109F">[38]Data!#REF!</definedName>
    <definedName name="DESC109G" localSheetId="15">[38]Data!#REF!</definedName>
    <definedName name="DESC109G" localSheetId="19">[38]Data!#REF!</definedName>
    <definedName name="DESC109G" localSheetId="20">[38]Data!#REF!</definedName>
    <definedName name="DESC109G" localSheetId="21">[38]Data!#REF!</definedName>
    <definedName name="DESC109G" localSheetId="22">[38]Data!#REF!</definedName>
    <definedName name="DESC109G" localSheetId="23">[38]Data!#REF!</definedName>
    <definedName name="DESC109G" localSheetId="24">[38]Data!#REF!</definedName>
    <definedName name="DESC109G" localSheetId="25">[38]Data!#REF!</definedName>
    <definedName name="DESC109G" localSheetId="26">[38]Data!#REF!</definedName>
    <definedName name="DESC109G" localSheetId="1">[38]Data!#REF!</definedName>
    <definedName name="DESC109G" localSheetId="7">[38]Data!#REF!</definedName>
    <definedName name="DESC109G" localSheetId="11">[38]Data!#REF!</definedName>
    <definedName name="DESC109G" localSheetId="9">[38]Data!#REF!</definedName>
    <definedName name="DESC109G" localSheetId="27">[38]Data!#REF!</definedName>
    <definedName name="DESC109G" localSheetId="14">[38]Data!#REF!</definedName>
    <definedName name="DESC109G" localSheetId="16">[38]Data!#REF!</definedName>
    <definedName name="DESC109G" localSheetId="13">[38]Data!#REF!</definedName>
    <definedName name="DESC109G" localSheetId="18">[38]Data!#REF!</definedName>
    <definedName name="DESC109G" localSheetId="17">[38]Data!#REF!</definedName>
    <definedName name="DESC109G">[38]Data!#REF!</definedName>
    <definedName name="DESC109H" localSheetId="15">[38]Data!#REF!</definedName>
    <definedName name="DESC109H" localSheetId="19">[38]Data!#REF!</definedName>
    <definedName name="DESC109H" localSheetId="20">[38]Data!#REF!</definedName>
    <definedName name="DESC109H" localSheetId="21">[38]Data!#REF!</definedName>
    <definedName name="DESC109H" localSheetId="22">[38]Data!#REF!</definedName>
    <definedName name="DESC109H" localSheetId="23">[38]Data!#REF!</definedName>
    <definedName name="DESC109H" localSheetId="24">[38]Data!#REF!</definedName>
    <definedName name="DESC109H" localSheetId="25">[38]Data!#REF!</definedName>
    <definedName name="DESC109H" localSheetId="26">[38]Data!#REF!</definedName>
    <definedName name="DESC109H" localSheetId="1">[38]Data!#REF!</definedName>
    <definedName name="DESC109H" localSheetId="7">[38]Data!#REF!</definedName>
    <definedName name="DESC109H" localSheetId="11">[38]Data!#REF!</definedName>
    <definedName name="DESC109H" localSheetId="9">[38]Data!#REF!</definedName>
    <definedName name="DESC109H" localSheetId="27">[38]Data!#REF!</definedName>
    <definedName name="DESC109H" localSheetId="14">[38]Data!#REF!</definedName>
    <definedName name="DESC109H" localSheetId="16">[38]Data!#REF!</definedName>
    <definedName name="DESC109H" localSheetId="13">[38]Data!#REF!</definedName>
    <definedName name="DESC109H" localSheetId="18">[38]Data!#REF!</definedName>
    <definedName name="DESC109H" localSheetId="17">[38]Data!#REF!</definedName>
    <definedName name="DESC109H">[38]Data!#REF!</definedName>
    <definedName name="DESC109I" localSheetId="15">[38]Data!#REF!</definedName>
    <definedName name="DESC109I" localSheetId="19">[38]Data!#REF!</definedName>
    <definedName name="DESC109I" localSheetId="20">[38]Data!#REF!</definedName>
    <definedName name="DESC109I" localSheetId="21">[38]Data!#REF!</definedName>
    <definedName name="DESC109I" localSheetId="22">[38]Data!#REF!</definedName>
    <definedName name="DESC109I" localSheetId="23">[38]Data!#REF!</definedName>
    <definedName name="DESC109I" localSheetId="24">[38]Data!#REF!</definedName>
    <definedName name="DESC109I" localSheetId="25">[38]Data!#REF!</definedName>
    <definedName name="DESC109I" localSheetId="26">[38]Data!#REF!</definedName>
    <definedName name="DESC109I" localSheetId="1">[38]Data!#REF!</definedName>
    <definedName name="DESC109I" localSheetId="7">[38]Data!#REF!</definedName>
    <definedName name="DESC109I" localSheetId="11">[38]Data!#REF!</definedName>
    <definedName name="DESC109I" localSheetId="9">[38]Data!#REF!</definedName>
    <definedName name="DESC109I" localSheetId="27">[38]Data!#REF!</definedName>
    <definedName name="DESC109I" localSheetId="14">[38]Data!#REF!</definedName>
    <definedName name="DESC109I" localSheetId="16">[38]Data!#REF!</definedName>
    <definedName name="DESC109I" localSheetId="13">[38]Data!#REF!</definedName>
    <definedName name="DESC109I" localSheetId="18">[38]Data!#REF!</definedName>
    <definedName name="DESC109I" localSheetId="17">[38]Data!#REF!</definedName>
    <definedName name="DESC109I">[38]Data!#REF!</definedName>
    <definedName name="DESC109J" localSheetId="15">[38]Data!#REF!</definedName>
    <definedName name="DESC109J" localSheetId="19">[38]Data!#REF!</definedName>
    <definedName name="DESC109J" localSheetId="20">[38]Data!#REF!</definedName>
    <definedName name="DESC109J" localSheetId="21">[38]Data!#REF!</definedName>
    <definedName name="DESC109J" localSheetId="22">[38]Data!#REF!</definedName>
    <definedName name="DESC109J" localSheetId="23">[38]Data!#REF!</definedName>
    <definedName name="DESC109J" localSheetId="24">[38]Data!#REF!</definedName>
    <definedName name="DESC109J" localSheetId="25">[38]Data!#REF!</definedName>
    <definedName name="DESC109J" localSheetId="26">[38]Data!#REF!</definedName>
    <definedName name="DESC109J" localSheetId="1">[38]Data!#REF!</definedName>
    <definedName name="DESC109J" localSheetId="7">[38]Data!#REF!</definedName>
    <definedName name="DESC109J" localSheetId="11">[38]Data!#REF!</definedName>
    <definedName name="DESC109J" localSheetId="9">[38]Data!#REF!</definedName>
    <definedName name="DESC109J" localSheetId="27">[38]Data!#REF!</definedName>
    <definedName name="DESC109J" localSheetId="14">[38]Data!#REF!</definedName>
    <definedName name="DESC109J" localSheetId="16">[38]Data!#REF!</definedName>
    <definedName name="DESC109J" localSheetId="13">[38]Data!#REF!</definedName>
    <definedName name="DESC109J" localSheetId="18">[38]Data!#REF!</definedName>
    <definedName name="DESC109J" localSheetId="17">[38]Data!#REF!</definedName>
    <definedName name="DESC109J">[38]Data!#REF!</definedName>
    <definedName name="DESC109K" localSheetId="15">[38]Data!#REF!</definedName>
    <definedName name="DESC109K" localSheetId="19">[38]Data!#REF!</definedName>
    <definedName name="DESC109K" localSheetId="20">[38]Data!#REF!</definedName>
    <definedName name="DESC109K" localSheetId="21">[38]Data!#REF!</definedName>
    <definedName name="DESC109K" localSheetId="22">[38]Data!#REF!</definedName>
    <definedName name="DESC109K" localSheetId="23">[38]Data!#REF!</definedName>
    <definedName name="DESC109K" localSheetId="24">[38]Data!#REF!</definedName>
    <definedName name="DESC109K" localSheetId="25">[38]Data!#REF!</definedName>
    <definedName name="DESC109K" localSheetId="26">[38]Data!#REF!</definedName>
    <definedName name="DESC109K" localSheetId="1">[38]Data!#REF!</definedName>
    <definedName name="DESC109K" localSheetId="7">[38]Data!#REF!</definedName>
    <definedName name="DESC109K" localSheetId="11">[38]Data!#REF!</definedName>
    <definedName name="DESC109K" localSheetId="9">[38]Data!#REF!</definedName>
    <definedName name="DESC109K" localSheetId="27">[38]Data!#REF!</definedName>
    <definedName name="DESC109K" localSheetId="14">[38]Data!#REF!</definedName>
    <definedName name="DESC109K" localSheetId="16">[38]Data!#REF!</definedName>
    <definedName name="DESC109K" localSheetId="13">[38]Data!#REF!</definedName>
    <definedName name="DESC109K" localSheetId="18">[38]Data!#REF!</definedName>
    <definedName name="DESC109K" localSheetId="17">[38]Data!#REF!</definedName>
    <definedName name="DESC109K">[38]Data!#REF!</definedName>
    <definedName name="DESC109L" localSheetId="15">[38]Data!#REF!</definedName>
    <definedName name="DESC109L" localSheetId="19">[38]Data!#REF!</definedName>
    <definedName name="DESC109L" localSheetId="20">[38]Data!#REF!</definedName>
    <definedName name="DESC109L" localSheetId="21">[38]Data!#REF!</definedName>
    <definedName name="DESC109L" localSheetId="22">[38]Data!#REF!</definedName>
    <definedName name="DESC109L" localSheetId="23">[38]Data!#REF!</definedName>
    <definedName name="DESC109L" localSheetId="24">[38]Data!#REF!</definedName>
    <definedName name="DESC109L" localSheetId="25">[38]Data!#REF!</definedName>
    <definedName name="DESC109L" localSheetId="26">[38]Data!#REF!</definedName>
    <definedName name="DESC109L" localSheetId="1">[38]Data!#REF!</definedName>
    <definedName name="DESC109L" localSheetId="7">[38]Data!#REF!</definedName>
    <definedName name="DESC109L" localSheetId="11">[38]Data!#REF!</definedName>
    <definedName name="DESC109L" localSheetId="9">[38]Data!#REF!</definedName>
    <definedName name="DESC109L" localSheetId="27">[38]Data!#REF!</definedName>
    <definedName name="DESC109L" localSheetId="14">[38]Data!#REF!</definedName>
    <definedName name="DESC109L" localSheetId="16">[38]Data!#REF!</definedName>
    <definedName name="DESC109L" localSheetId="13">[38]Data!#REF!</definedName>
    <definedName name="DESC109L" localSheetId="18">[38]Data!#REF!</definedName>
    <definedName name="DESC109L" localSheetId="17">[38]Data!#REF!</definedName>
    <definedName name="DESC109L">[38]Data!#REF!</definedName>
    <definedName name="DESC109M" localSheetId="15">[38]Data!#REF!</definedName>
    <definedName name="DESC109M" localSheetId="19">[38]Data!#REF!</definedName>
    <definedName name="DESC109M" localSheetId="20">[38]Data!#REF!</definedName>
    <definedName name="DESC109M" localSheetId="21">[38]Data!#REF!</definedName>
    <definedName name="DESC109M" localSheetId="22">[38]Data!#REF!</definedName>
    <definedName name="DESC109M" localSheetId="23">[38]Data!#REF!</definedName>
    <definedName name="DESC109M" localSheetId="24">[38]Data!#REF!</definedName>
    <definedName name="DESC109M" localSheetId="25">[38]Data!#REF!</definedName>
    <definedName name="DESC109M" localSheetId="26">[38]Data!#REF!</definedName>
    <definedName name="DESC109M" localSheetId="1">[38]Data!#REF!</definedName>
    <definedName name="DESC109M" localSheetId="7">[38]Data!#REF!</definedName>
    <definedName name="DESC109M" localSheetId="11">[38]Data!#REF!</definedName>
    <definedName name="DESC109M" localSheetId="9">[38]Data!#REF!</definedName>
    <definedName name="DESC109M" localSheetId="27">[38]Data!#REF!</definedName>
    <definedName name="DESC109M" localSheetId="14">[38]Data!#REF!</definedName>
    <definedName name="DESC109M" localSheetId="16">[38]Data!#REF!</definedName>
    <definedName name="DESC109M" localSheetId="13">[38]Data!#REF!</definedName>
    <definedName name="DESC109M" localSheetId="18">[38]Data!#REF!</definedName>
    <definedName name="DESC109M" localSheetId="17">[38]Data!#REF!</definedName>
    <definedName name="DESC109M">[38]Data!#REF!</definedName>
    <definedName name="DESC109N" localSheetId="15">[38]Data!#REF!</definedName>
    <definedName name="DESC109N" localSheetId="19">[38]Data!#REF!</definedName>
    <definedName name="DESC109N" localSheetId="20">[38]Data!#REF!</definedName>
    <definedName name="DESC109N" localSheetId="21">[38]Data!#REF!</definedName>
    <definedName name="DESC109N" localSheetId="22">[38]Data!#REF!</definedName>
    <definedName name="DESC109N" localSheetId="23">[38]Data!#REF!</definedName>
    <definedName name="DESC109N" localSheetId="24">[38]Data!#REF!</definedName>
    <definedName name="DESC109N" localSheetId="25">[38]Data!#REF!</definedName>
    <definedName name="DESC109N" localSheetId="26">[38]Data!#REF!</definedName>
    <definedName name="DESC109N" localSheetId="1">[38]Data!#REF!</definedName>
    <definedName name="DESC109N" localSheetId="7">[38]Data!#REF!</definedName>
    <definedName name="DESC109N" localSheetId="11">[38]Data!#REF!</definedName>
    <definedName name="DESC109N" localSheetId="9">[38]Data!#REF!</definedName>
    <definedName name="DESC109N" localSheetId="27">[38]Data!#REF!</definedName>
    <definedName name="DESC109N" localSheetId="14">[38]Data!#REF!</definedName>
    <definedName name="DESC109N" localSheetId="16">[38]Data!#REF!</definedName>
    <definedName name="DESC109N" localSheetId="13">[38]Data!#REF!</definedName>
    <definedName name="DESC109N" localSheetId="18">[38]Data!#REF!</definedName>
    <definedName name="DESC109N" localSheetId="17">[38]Data!#REF!</definedName>
    <definedName name="DESC109N">[38]Data!#REF!</definedName>
    <definedName name="DESC109O" localSheetId="15">[38]Data!#REF!</definedName>
    <definedName name="DESC109O" localSheetId="19">[38]Data!#REF!</definedName>
    <definedName name="DESC109O" localSheetId="20">[38]Data!#REF!</definedName>
    <definedName name="DESC109O" localSheetId="21">[38]Data!#REF!</definedName>
    <definedName name="DESC109O" localSheetId="22">[38]Data!#REF!</definedName>
    <definedName name="DESC109O" localSheetId="23">[38]Data!#REF!</definedName>
    <definedName name="DESC109O" localSheetId="24">[38]Data!#REF!</definedName>
    <definedName name="DESC109O" localSheetId="25">[38]Data!#REF!</definedName>
    <definedName name="DESC109O" localSheetId="26">[38]Data!#REF!</definedName>
    <definedName name="DESC109O" localSheetId="1">[38]Data!#REF!</definedName>
    <definedName name="DESC109O" localSheetId="7">[38]Data!#REF!</definedName>
    <definedName name="DESC109O" localSheetId="11">[38]Data!#REF!</definedName>
    <definedName name="DESC109O" localSheetId="9">[38]Data!#REF!</definedName>
    <definedName name="DESC109O" localSheetId="27">[38]Data!#REF!</definedName>
    <definedName name="DESC109O" localSheetId="14">[38]Data!#REF!</definedName>
    <definedName name="DESC109O" localSheetId="16">[38]Data!#REF!</definedName>
    <definedName name="DESC109O" localSheetId="13">[38]Data!#REF!</definedName>
    <definedName name="DESC109O" localSheetId="18">[38]Data!#REF!</definedName>
    <definedName name="DESC109O" localSheetId="17">[38]Data!#REF!</definedName>
    <definedName name="DESC109O">[38]Data!#REF!</definedName>
    <definedName name="DESC109P" localSheetId="15">[38]Data!#REF!</definedName>
    <definedName name="DESC109P" localSheetId="19">[38]Data!#REF!</definedName>
    <definedName name="DESC109P" localSheetId="20">[38]Data!#REF!</definedName>
    <definedName name="DESC109P" localSheetId="21">[38]Data!#REF!</definedName>
    <definedName name="DESC109P" localSheetId="22">[38]Data!#REF!</definedName>
    <definedName name="DESC109P" localSheetId="23">[38]Data!#REF!</definedName>
    <definedName name="DESC109P" localSheetId="24">[38]Data!#REF!</definedName>
    <definedName name="DESC109P" localSheetId="25">[38]Data!#REF!</definedName>
    <definedName name="DESC109P" localSheetId="26">[38]Data!#REF!</definedName>
    <definedName name="DESC109P" localSheetId="1">[38]Data!#REF!</definedName>
    <definedName name="DESC109P" localSheetId="7">[38]Data!#REF!</definedName>
    <definedName name="DESC109P" localSheetId="11">[38]Data!#REF!</definedName>
    <definedName name="DESC109P" localSheetId="9">[38]Data!#REF!</definedName>
    <definedName name="DESC109P" localSheetId="27">[38]Data!#REF!</definedName>
    <definedName name="DESC109P" localSheetId="14">[38]Data!#REF!</definedName>
    <definedName name="DESC109P" localSheetId="16">[38]Data!#REF!</definedName>
    <definedName name="DESC109P" localSheetId="13">[38]Data!#REF!</definedName>
    <definedName name="DESC109P" localSheetId="18">[38]Data!#REF!</definedName>
    <definedName name="DESC109P" localSheetId="17">[38]Data!#REF!</definedName>
    <definedName name="DESC109P">[38]Data!#REF!</definedName>
    <definedName name="DESC110" localSheetId="15">[38]Data!#REF!</definedName>
    <definedName name="DESC110" localSheetId="19">[38]Data!#REF!</definedName>
    <definedName name="DESC110" localSheetId="20">[38]Data!#REF!</definedName>
    <definedName name="DESC110" localSheetId="21">[38]Data!#REF!</definedName>
    <definedName name="DESC110" localSheetId="22">[38]Data!#REF!</definedName>
    <definedName name="DESC110" localSheetId="23">[38]Data!#REF!</definedName>
    <definedName name="DESC110" localSheetId="24">[38]Data!#REF!</definedName>
    <definedName name="DESC110" localSheetId="25">[38]Data!#REF!</definedName>
    <definedName name="DESC110" localSheetId="26">[38]Data!#REF!</definedName>
    <definedName name="DESC110" localSheetId="1">[38]Data!#REF!</definedName>
    <definedName name="DESC110" localSheetId="7">[38]Data!#REF!</definedName>
    <definedName name="DESC110" localSheetId="11">[38]Data!#REF!</definedName>
    <definedName name="DESC110" localSheetId="9">[38]Data!#REF!</definedName>
    <definedName name="DESC110" localSheetId="27">[38]Data!#REF!</definedName>
    <definedName name="DESC110" localSheetId="14">[38]Data!#REF!</definedName>
    <definedName name="DESC110" localSheetId="16">[38]Data!#REF!</definedName>
    <definedName name="DESC110" localSheetId="13">[38]Data!#REF!</definedName>
    <definedName name="DESC110" localSheetId="18">[38]Data!#REF!</definedName>
    <definedName name="DESC110" localSheetId="17">[38]Data!#REF!</definedName>
    <definedName name="DESC110">[38]Data!#REF!</definedName>
    <definedName name="DESC110A" localSheetId="15">[38]Data!#REF!</definedName>
    <definedName name="DESC110A" localSheetId="19">[38]Data!#REF!</definedName>
    <definedName name="DESC110A" localSheetId="20">[38]Data!#REF!</definedName>
    <definedName name="DESC110A" localSheetId="21">[38]Data!#REF!</definedName>
    <definedName name="DESC110A" localSheetId="22">[38]Data!#REF!</definedName>
    <definedName name="DESC110A" localSheetId="23">[38]Data!#REF!</definedName>
    <definedName name="DESC110A" localSheetId="24">[38]Data!#REF!</definedName>
    <definedName name="DESC110A" localSheetId="25">[38]Data!#REF!</definedName>
    <definedName name="DESC110A" localSheetId="26">[38]Data!#REF!</definedName>
    <definedName name="DESC110A" localSheetId="1">[38]Data!#REF!</definedName>
    <definedName name="DESC110A" localSheetId="7">[38]Data!#REF!</definedName>
    <definedName name="DESC110A" localSheetId="11">[38]Data!#REF!</definedName>
    <definedName name="DESC110A" localSheetId="9">[38]Data!#REF!</definedName>
    <definedName name="DESC110A" localSheetId="27">[38]Data!#REF!</definedName>
    <definedName name="DESC110A" localSheetId="14">[38]Data!#REF!</definedName>
    <definedName name="DESC110A" localSheetId="16">[38]Data!#REF!</definedName>
    <definedName name="DESC110A" localSheetId="13">[38]Data!#REF!</definedName>
    <definedName name="DESC110A" localSheetId="18">[38]Data!#REF!</definedName>
    <definedName name="DESC110A" localSheetId="17">[38]Data!#REF!</definedName>
    <definedName name="DESC110A">[38]Data!#REF!</definedName>
    <definedName name="DESC110B" localSheetId="15">[38]Data!#REF!</definedName>
    <definedName name="DESC110B" localSheetId="19">[38]Data!#REF!</definedName>
    <definedName name="DESC110B" localSheetId="20">[38]Data!#REF!</definedName>
    <definedName name="DESC110B" localSheetId="21">[38]Data!#REF!</definedName>
    <definedName name="DESC110B" localSheetId="22">[38]Data!#REF!</definedName>
    <definedName name="DESC110B" localSheetId="23">[38]Data!#REF!</definedName>
    <definedName name="DESC110B" localSheetId="24">[38]Data!#REF!</definedName>
    <definedName name="DESC110B" localSheetId="25">[38]Data!#REF!</definedName>
    <definedName name="DESC110B" localSheetId="26">[38]Data!#REF!</definedName>
    <definedName name="DESC110B" localSheetId="1">[38]Data!#REF!</definedName>
    <definedName name="DESC110B" localSheetId="7">[38]Data!#REF!</definedName>
    <definedName name="DESC110B" localSheetId="11">[38]Data!#REF!</definedName>
    <definedName name="DESC110B" localSheetId="9">[38]Data!#REF!</definedName>
    <definedName name="DESC110B" localSheetId="27">[38]Data!#REF!</definedName>
    <definedName name="DESC110B" localSheetId="14">[38]Data!#REF!</definedName>
    <definedName name="DESC110B" localSheetId="16">[38]Data!#REF!</definedName>
    <definedName name="DESC110B" localSheetId="13">[38]Data!#REF!</definedName>
    <definedName name="DESC110B" localSheetId="18">[38]Data!#REF!</definedName>
    <definedName name="DESC110B" localSheetId="17">[38]Data!#REF!</definedName>
    <definedName name="DESC110B">[38]Data!#REF!</definedName>
    <definedName name="DESC110C" localSheetId="15">[38]Data!#REF!</definedName>
    <definedName name="DESC110C" localSheetId="19">[38]Data!#REF!</definedName>
    <definedName name="DESC110C" localSheetId="20">[38]Data!#REF!</definedName>
    <definedName name="DESC110C" localSheetId="21">[38]Data!#REF!</definedName>
    <definedName name="DESC110C" localSheetId="22">[38]Data!#REF!</definedName>
    <definedName name="DESC110C" localSheetId="23">[38]Data!#REF!</definedName>
    <definedName name="DESC110C" localSheetId="24">[38]Data!#REF!</definedName>
    <definedName name="DESC110C" localSheetId="25">[38]Data!#REF!</definedName>
    <definedName name="DESC110C" localSheetId="26">[38]Data!#REF!</definedName>
    <definedName name="DESC110C" localSheetId="1">[38]Data!#REF!</definedName>
    <definedName name="DESC110C" localSheetId="7">[38]Data!#REF!</definedName>
    <definedName name="DESC110C" localSheetId="11">[38]Data!#REF!</definedName>
    <definedName name="DESC110C" localSheetId="9">[38]Data!#REF!</definedName>
    <definedName name="DESC110C" localSheetId="27">[38]Data!#REF!</definedName>
    <definedName name="DESC110C" localSheetId="14">[38]Data!#REF!</definedName>
    <definedName name="DESC110C" localSheetId="16">[38]Data!#REF!</definedName>
    <definedName name="DESC110C" localSheetId="13">[38]Data!#REF!</definedName>
    <definedName name="DESC110C" localSheetId="18">[38]Data!#REF!</definedName>
    <definedName name="DESC110C" localSheetId="17">[38]Data!#REF!</definedName>
    <definedName name="DESC110C">[38]Data!#REF!</definedName>
    <definedName name="DESC110D" localSheetId="15">[38]Data!#REF!</definedName>
    <definedName name="DESC110D" localSheetId="19">[38]Data!#REF!</definedName>
    <definedName name="DESC110D" localSheetId="20">[38]Data!#REF!</definedName>
    <definedName name="DESC110D" localSheetId="21">[38]Data!#REF!</definedName>
    <definedName name="DESC110D" localSheetId="22">[38]Data!#REF!</definedName>
    <definedName name="DESC110D" localSheetId="23">[38]Data!#REF!</definedName>
    <definedName name="DESC110D" localSheetId="24">[38]Data!#REF!</definedName>
    <definedName name="DESC110D" localSheetId="25">[38]Data!#REF!</definedName>
    <definedName name="DESC110D" localSheetId="26">[38]Data!#REF!</definedName>
    <definedName name="DESC110D" localSheetId="1">[38]Data!#REF!</definedName>
    <definedName name="DESC110D" localSheetId="7">[38]Data!#REF!</definedName>
    <definedName name="DESC110D" localSheetId="11">[38]Data!#REF!</definedName>
    <definedName name="DESC110D" localSheetId="9">[38]Data!#REF!</definedName>
    <definedName name="DESC110D" localSheetId="27">[38]Data!#REF!</definedName>
    <definedName name="DESC110D" localSheetId="14">[38]Data!#REF!</definedName>
    <definedName name="DESC110D" localSheetId="16">[38]Data!#REF!</definedName>
    <definedName name="DESC110D" localSheetId="13">[38]Data!#REF!</definedName>
    <definedName name="DESC110D" localSheetId="18">[38]Data!#REF!</definedName>
    <definedName name="DESC110D" localSheetId="17">[38]Data!#REF!</definedName>
    <definedName name="DESC110D">[38]Data!#REF!</definedName>
    <definedName name="DESC110E" localSheetId="15">[38]Data!#REF!</definedName>
    <definedName name="DESC110E" localSheetId="19">[38]Data!#REF!</definedName>
    <definedName name="DESC110E" localSheetId="20">[38]Data!#REF!</definedName>
    <definedName name="DESC110E" localSheetId="21">[38]Data!#REF!</definedName>
    <definedName name="DESC110E" localSheetId="22">[38]Data!#REF!</definedName>
    <definedName name="DESC110E" localSheetId="23">[38]Data!#REF!</definedName>
    <definedName name="DESC110E" localSheetId="24">[38]Data!#REF!</definedName>
    <definedName name="DESC110E" localSheetId="25">[38]Data!#REF!</definedName>
    <definedName name="DESC110E" localSheetId="26">[38]Data!#REF!</definedName>
    <definedName name="DESC110E" localSheetId="1">[38]Data!#REF!</definedName>
    <definedName name="DESC110E" localSheetId="7">[38]Data!#REF!</definedName>
    <definedName name="DESC110E" localSheetId="11">[38]Data!#REF!</definedName>
    <definedName name="DESC110E" localSheetId="9">[38]Data!#REF!</definedName>
    <definedName name="DESC110E" localSheetId="27">[38]Data!#REF!</definedName>
    <definedName name="DESC110E" localSheetId="14">[38]Data!#REF!</definedName>
    <definedName name="DESC110E" localSheetId="16">[38]Data!#REF!</definedName>
    <definedName name="DESC110E" localSheetId="13">[38]Data!#REF!</definedName>
    <definedName name="DESC110E" localSheetId="18">[38]Data!#REF!</definedName>
    <definedName name="DESC110E" localSheetId="17">[38]Data!#REF!</definedName>
    <definedName name="DESC110E">[38]Data!#REF!</definedName>
    <definedName name="DESC110F" localSheetId="15">[38]Data!#REF!</definedName>
    <definedName name="DESC110F" localSheetId="19">[38]Data!#REF!</definedName>
    <definedName name="DESC110F" localSheetId="20">[38]Data!#REF!</definedName>
    <definedName name="DESC110F" localSheetId="21">[38]Data!#REF!</definedName>
    <definedName name="DESC110F" localSheetId="22">[38]Data!#REF!</definedName>
    <definedName name="DESC110F" localSheetId="23">[38]Data!#REF!</definedName>
    <definedName name="DESC110F" localSheetId="24">[38]Data!#REF!</definedName>
    <definedName name="DESC110F" localSheetId="25">[38]Data!#REF!</definedName>
    <definedName name="DESC110F" localSheetId="26">[38]Data!#REF!</definedName>
    <definedName name="DESC110F" localSheetId="1">[38]Data!#REF!</definedName>
    <definedName name="DESC110F" localSheetId="7">[38]Data!#REF!</definedName>
    <definedName name="DESC110F" localSheetId="11">[38]Data!#REF!</definedName>
    <definedName name="DESC110F" localSheetId="9">[38]Data!#REF!</definedName>
    <definedName name="DESC110F" localSheetId="27">[38]Data!#REF!</definedName>
    <definedName name="DESC110F" localSheetId="14">[38]Data!#REF!</definedName>
    <definedName name="DESC110F" localSheetId="16">[38]Data!#REF!</definedName>
    <definedName name="DESC110F" localSheetId="13">[38]Data!#REF!</definedName>
    <definedName name="DESC110F" localSheetId="18">[38]Data!#REF!</definedName>
    <definedName name="DESC110F" localSheetId="17">[38]Data!#REF!</definedName>
    <definedName name="DESC110F">[38]Data!#REF!</definedName>
    <definedName name="DESC110G" localSheetId="15">[38]Data!#REF!</definedName>
    <definedName name="DESC110G" localSheetId="19">[38]Data!#REF!</definedName>
    <definedName name="DESC110G" localSheetId="20">[38]Data!#REF!</definedName>
    <definedName name="DESC110G" localSheetId="21">[38]Data!#REF!</definedName>
    <definedName name="DESC110G" localSheetId="22">[38]Data!#REF!</definedName>
    <definedName name="DESC110G" localSheetId="23">[38]Data!#REF!</definedName>
    <definedName name="DESC110G" localSheetId="24">[38]Data!#REF!</definedName>
    <definedName name="DESC110G" localSheetId="25">[38]Data!#REF!</definedName>
    <definedName name="DESC110G" localSheetId="26">[38]Data!#REF!</definedName>
    <definedName name="DESC110G" localSheetId="1">[38]Data!#REF!</definedName>
    <definedName name="DESC110G" localSheetId="7">[38]Data!#REF!</definedName>
    <definedName name="DESC110G" localSheetId="11">[38]Data!#REF!</definedName>
    <definedName name="DESC110G" localSheetId="9">[38]Data!#REF!</definedName>
    <definedName name="DESC110G" localSheetId="27">[38]Data!#REF!</definedName>
    <definedName name="DESC110G" localSheetId="14">[38]Data!#REF!</definedName>
    <definedName name="DESC110G" localSheetId="16">[38]Data!#REF!</definedName>
    <definedName name="DESC110G" localSheetId="13">[38]Data!#REF!</definedName>
    <definedName name="DESC110G" localSheetId="18">[38]Data!#REF!</definedName>
    <definedName name="DESC110G" localSheetId="17">[38]Data!#REF!</definedName>
    <definedName name="DESC110G">[38]Data!#REF!</definedName>
    <definedName name="DESC110H" localSheetId="15">[38]Data!#REF!</definedName>
    <definedName name="DESC110H" localSheetId="19">[38]Data!#REF!</definedName>
    <definedName name="DESC110H" localSheetId="20">[38]Data!#REF!</definedName>
    <definedName name="DESC110H" localSheetId="21">[38]Data!#REF!</definedName>
    <definedName name="DESC110H" localSheetId="22">[38]Data!#REF!</definedName>
    <definedName name="DESC110H" localSheetId="23">[38]Data!#REF!</definedName>
    <definedName name="DESC110H" localSheetId="24">[38]Data!#REF!</definedName>
    <definedName name="DESC110H" localSheetId="25">[38]Data!#REF!</definedName>
    <definedName name="DESC110H" localSheetId="26">[38]Data!#REF!</definedName>
    <definedName name="DESC110H" localSheetId="1">[38]Data!#REF!</definedName>
    <definedName name="DESC110H" localSheetId="7">[38]Data!#REF!</definedName>
    <definedName name="DESC110H" localSheetId="11">[38]Data!#REF!</definedName>
    <definedName name="DESC110H" localSheetId="9">[38]Data!#REF!</definedName>
    <definedName name="DESC110H" localSheetId="27">[38]Data!#REF!</definedName>
    <definedName name="DESC110H" localSheetId="14">[38]Data!#REF!</definedName>
    <definedName name="DESC110H" localSheetId="16">[38]Data!#REF!</definedName>
    <definedName name="DESC110H" localSheetId="13">[38]Data!#REF!</definedName>
    <definedName name="DESC110H" localSheetId="18">[38]Data!#REF!</definedName>
    <definedName name="DESC110H" localSheetId="17">[38]Data!#REF!</definedName>
    <definedName name="DESC110H">[38]Data!#REF!</definedName>
    <definedName name="DESC110I" localSheetId="15">[38]Data!#REF!</definedName>
    <definedName name="DESC110I" localSheetId="19">[38]Data!#REF!</definedName>
    <definedName name="DESC110I" localSheetId="20">[38]Data!#REF!</definedName>
    <definedName name="DESC110I" localSheetId="21">[38]Data!#REF!</definedName>
    <definedName name="DESC110I" localSheetId="22">[38]Data!#REF!</definedName>
    <definedName name="DESC110I" localSheetId="23">[38]Data!#REF!</definedName>
    <definedName name="DESC110I" localSheetId="24">[38]Data!#REF!</definedName>
    <definedName name="DESC110I" localSheetId="25">[38]Data!#REF!</definedName>
    <definedName name="DESC110I" localSheetId="26">[38]Data!#REF!</definedName>
    <definedName name="DESC110I" localSheetId="1">[38]Data!#REF!</definedName>
    <definedName name="DESC110I" localSheetId="7">[38]Data!#REF!</definedName>
    <definedName name="DESC110I" localSheetId="11">[38]Data!#REF!</definedName>
    <definedName name="DESC110I" localSheetId="9">[38]Data!#REF!</definedName>
    <definedName name="DESC110I" localSheetId="27">[38]Data!#REF!</definedName>
    <definedName name="DESC110I" localSheetId="14">[38]Data!#REF!</definedName>
    <definedName name="DESC110I" localSheetId="16">[38]Data!#REF!</definedName>
    <definedName name="DESC110I" localSheetId="13">[38]Data!#REF!</definedName>
    <definedName name="DESC110I" localSheetId="18">[38]Data!#REF!</definedName>
    <definedName name="DESC110I" localSheetId="17">[38]Data!#REF!</definedName>
    <definedName name="DESC110I">[38]Data!#REF!</definedName>
    <definedName name="DESC110J" localSheetId="15">[38]Data!#REF!</definedName>
    <definedName name="DESC110J" localSheetId="19">[38]Data!#REF!</definedName>
    <definedName name="DESC110J" localSheetId="20">[38]Data!#REF!</definedName>
    <definedName name="DESC110J" localSheetId="21">[38]Data!#REF!</definedName>
    <definedName name="DESC110J" localSheetId="22">[38]Data!#REF!</definedName>
    <definedName name="DESC110J" localSheetId="23">[38]Data!#REF!</definedName>
    <definedName name="DESC110J" localSheetId="24">[38]Data!#REF!</definedName>
    <definedName name="DESC110J" localSheetId="25">[38]Data!#REF!</definedName>
    <definedName name="DESC110J" localSheetId="26">[38]Data!#REF!</definedName>
    <definedName name="DESC110J" localSheetId="1">[38]Data!#REF!</definedName>
    <definedName name="DESC110J" localSheetId="7">[38]Data!#REF!</definedName>
    <definedName name="DESC110J" localSheetId="11">[38]Data!#REF!</definedName>
    <definedName name="DESC110J" localSheetId="9">[38]Data!#REF!</definedName>
    <definedName name="DESC110J" localSheetId="27">[38]Data!#REF!</definedName>
    <definedName name="DESC110J" localSheetId="14">[38]Data!#REF!</definedName>
    <definedName name="DESC110J" localSheetId="16">[38]Data!#REF!</definedName>
    <definedName name="DESC110J" localSheetId="13">[38]Data!#REF!</definedName>
    <definedName name="DESC110J" localSheetId="18">[38]Data!#REF!</definedName>
    <definedName name="DESC110J" localSheetId="17">[38]Data!#REF!</definedName>
    <definedName name="DESC110J">[38]Data!#REF!</definedName>
    <definedName name="DESC110K" localSheetId="15">[38]Data!#REF!</definedName>
    <definedName name="DESC110K" localSheetId="19">[38]Data!#REF!</definedName>
    <definedName name="DESC110K" localSheetId="20">[38]Data!#REF!</definedName>
    <definedName name="DESC110K" localSheetId="21">[38]Data!#REF!</definedName>
    <definedName name="DESC110K" localSheetId="22">[38]Data!#REF!</definedName>
    <definedName name="DESC110K" localSheetId="23">[38]Data!#REF!</definedName>
    <definedName name="DESC110K" localSheetId="24">[38]Data!#REF!</definedName>
    <definedName name="DESC110K" localSheetId="25">[38]Data!#REF!</definedName>
    <definedName name="DESC110K" localSheetId="26">[38]Data!#REF!</definedName>
    <definedName name="DESC110K" localSheetId="1">[38]Data!#REF!</definedName>
    <definedName name="DESC110K" localSheetId="7">[38]Data!#REF!</definedName>
    <definedName name="DESC110K" localSheetId="11">[38]Data!#REF!</definedName>
    <definedName name="DESC110K" localSheetId="9">[38]Data!#REF!</definedName>
    <definedName name="DESC110K" localSheetId="27">[38]Data!#REF!</definedName>
    <definedName name="DESC110K" localSheetId="14">[38]Data!#REF!</definedName>
    <definedName name="DESC110K" localSheetId="16">[38]Data!#REF!</definedName>
    <definedName name="DESC110K" localSheetId="13">[38]Data!#REF!</definedName>
    <definedName name="DESC110K" localSheetId="18">[38]Data!#REF!</definedName>
    <definedName name="DESC110K" localSheetId="17">[38]Data!#REF!</definedName>
    <definedName name="DESC110K">[38]Data!#REF!</definedName>
    <definedName name="DESC110L" localSheetId="15">[38]Data!#REF!</definedName>
    <definedName name="DESC110L" localSheetId="19">[38]Data!#REF!</definedName>
    <definedName name="DESC110L" localSheetId="20">[38]Data!#REF!</definedName>
    <definedName name="DESC110L" localSheetId="21">[38]Data!#REF!</definedName>
    <definedName name="DESC110L" localSheetId="22">[38]Data!#REF!</definedName>
    <definedName name="DESC110L" localSheetId="23">[38]Data!#REF!</definedName>
    <definedName name="DESC110L" localSheetId="24">[38]Data!#REF!</definedName>
    <definedName name="DESC110L" localSheetId="25">[38]Data!#REF!</definedName>
    <definedName name="DESC110L" localSheetId="26">[38]Data!#REF!</definedName>
    <definedName name="DESC110L" localSheetId="1">[38]Data!#REF!</definedName>
    <definedName name="DESC110L" localSheetId="7">[38]Data!#REF!</definedName>
    <definedName name="DESC110L" localSheetId="11">[38]Data!#REF!</definedName>
    <definedName name="DESC110L" localSheetId="9">[38]Data!#REF!</definedName>
    <definedName name="DESC110L" localSheetId="27">[38]Data!#REF!</definedName>
    <definedName name="DESC110L" localSheetId="14">[38]Data!#REF!</definedName>
    <definedName name="DESC110L" localSheetId="16">[38]Data!#REF!</definedName>
    <definedName name="DESC110L" localSheetId="13">[38]Data!#REF!</definedName>
    <definedName name="DESC110L" localSheetId="18">[38]Data!#REF!</definedName>
    <definedName name="DESC110L" localSheetId="17">[38]Data!#REF!</definedName>
    <definedName name="DESC110L">[38]Data!#REF!</definedName>
    <definedName name="DESC110M" localSheetId="15">[38]Data!#REF!</definedName>
    <definedName name="DESC110M" localSheetId="19">[38]Data!#REF!</definedName>
    <definedName name="DESC110M" localSheetId="20">[38]Data!#REF!</definedName>
    <definedName name="DESC110M" localSheetId="21">[38]Data!#REF!</definedName>
    <definedName name="DESC110M" localSheetId="22">[38]Data!#REF!</definedName>
    <definedName name="DESC110M" localSheetId="23">[38]Data!#REF!</definedName>
    <definedName name="DESC110M" localSheetId="24">[38]Data!#REF!</definedName>
    <definedName name="DESC110M" localSheetId="25">[38]Data!#REF!</definedName>
    <definedName name="DESC110M" localSheetId="26">[38]Data!#REF!</definedName>
    <definedName name="DESC110M" localSheetId="1">[38]Data!#REF!</definedName>
    <definedName name="DESC110M" localSheetId="7">[38]Data!#REF!</definedName>
    <definedName name="DESC110M" localSheetId="11">[38]Data!#REF!</definedName>
    <definedName name="DESC110M" localSheetId="9">[38]Data!#REF!</definedName>
    <definedName name="DESC110M" localSheetId="27">[38]Data!#REF!</definedName>
    <definedName name="DESC110M" localSheetId="14">[38]Data!#REF!</definedName>
    <definedName name="DESC110M" localSheetId="16">[38]Data!#REF!</definedName>
    <definedName name="DESC110M" localSheetId="13">[38]Data!#REF!</definedName>
    <definedName name="DESC110M" localSheetId="18">[38]Data!#REF!</definedName>
    <definedName name="DESC110M" localSheetId="17">[38]Data!#REF!</definedName>
    <definedName name="DESC110M">[38]Data!#REF!</definedName>
    <definedName name="DESC110N" localSheetId="15">[38]Data!#REF!</definedName>
    <definedName name="DESC110N" localSheetId="19">[38]Data!#REF!</definedName>
    <definedName name="DESC110N" localSheetId="20">[38]Data!#REF!</definedName>
    <definedName name="DESC110N" localSheetId="21">[38]Data!#REF!</definedName>
    <definedName name="DESC110N" localSheetId="22">[38]Data!#REF!</definedName>
    <definedName name="DESC110N" localSheetId="23">[38]Data!#REF!</definedName>
    <definedName name="DESC110N" localSheetId="24">[38]Data!#REF!</definedName>
    <definedName name="DESC110N" localSheetId="25">[38]Data!#REF!</definedName>
    <definedName name="DESC110N" localSheetId="26">[38]Data!#REF!</definedName>
    <definedName name="DESC110N" localSheetId="1">[38]Data!#REF!</definedName>
    <definedName name="DESC110N" localSheetId="7">[38]Data!#REF!</definedName>
    <definedName name="DESC110N" localSheetId="11">[38]Data!#REF!</definedName>
    <definedName name="DESC110N" localSheetId="9">[38]Data!#REF!</definedName>
    <definedName name="DESC110N" localSheetId="27">[38]Data!#REF!</definedName>
    <definedName name="DESC110N" localSheetId="14">[38]Data!#REF!</definedName>
    <definedName name="DESC110N" localSheetId="16">[38]Data!#REF!</definedName>
    <definedName name="DESC110N" localSheetId="13">[38]Data!#REF!</definedName>
    <definedName name="DESC110N" localSheetId="18">[38]Data!#REF!</definedName>
    <definedName name="DESC110N" localSheetId="17">[38]Data!#REF!</definedName>
    <definedName name="DESC110N">[38]Data!#REF!</definedName>
    <definedName name="DESC110O" localSheetId="15">[38]Data!#REF!</definedName>
    <definedName name="DESC110O" localSheetId="19">[38]Data!#REF!</definedName>
    <definedName name="DESC110O" localSheetId="20">[38]Data!#REF!</definedName>
    <definedName name="DESC110O" localSheetId="21">[38]Data!#REF!</definedName>
    <definedName name="DESC110O" localSheetId="22">[38]Data!#REF!</definedName>
    <definedName name="DESC110O" localSheetId="23">[38]Data!#REF!</definedName>
    <definedName name="DESC110O" localSheetId="24">[38]Data!#REF!</definedName>
    <definedName name="DESC110O" localSheetId="25">[38]Data!#REF!</definedName>
    <definedName name="DESC110O" localSheetId="26">[38]Data!#REF!</definedName>
    <definedName name="DESC110O" localSheetId="1">[38]Data!#REF!</definedName>
    <definedName name="DESC110O" localSheetId="7">[38]Data!#REF!</definedName>
    <definedName name="DESC110O" localSheetId="11">[38]Data!#REF!</definedName>
    <definedName name="DESC110O" localSheetId="9">[38]Data!#REF!</definedName>
    <definedName name="DESC110O" localSheetId="27">[38]Data!#REF!</definedName>
    <definedName name="DESC110O" localSheetId="14">[38]Data!#REF!</definedName>
    <definedName name="DESC110O" localSheetId="16">[38]Data!#REF!</definedName>
    <definedName name="DESC110O" localSheetId="13">[38]Data!#REF!</definedName>
    <definedName name="DESC110O" localSheetId="18">[38]Data!#REF!</definedName>
    <definedName name="DESC110O" localSheetId="17">[38]Data!#REF!</definedName>
    <definedName name="DESC110O">[38]Data!#REF!</definedName>
    <definedName name="DESC110P" localSheetId="15">[38]Data!#REF!</definedName>
    <definedName name="DESC110P" localSheetId="19">[38]Data!#REF!</definedName>
    <definedName name="DESC110P" localSheetId="20">[38]Data!#REF!</definedName>
    <definedName name="DESC110P" localSheetId="21">[38]Data!#REF!</definedName>
    <definedName name="DESC110P" localSheetId="22">[38]Data!#REF!</definedName>
    <definedName name="DESC110P" localSheetId="23">[38]Data!#REF!</definedName>
    <definedName name="DESC110P" localSheetId="24">[38]Data!#REF!</definedName>
    <definedName name="DESC110P" localSheetId="25">[38]Data!#REF!</definedName>
    <definedName name="DESC110P" localSheetId="26">[38]Data!#REF!</definedName>
    <definedName name="DESC110P" localSheetId="1">[38]Data!#REF!</definedName>
    <definedName name="DESC110P" localSheetId="7">[38]Data!#REF!</definedName>
    <definedName name="DESC110P" localSheetId="11">[38]Data!#REF!</definedName>
    <definedName name="DESC110P" localSheetId="9">[38]Data!#REF!</definedName>
    <definedName name="DESC110P" localSheetId="27">[38]Data!#REF!</definedName>
    <definedName name="DESC110P" localSheetId="14">[38]Data!#REF!</definedName>
    <definedName name="DESC110P" localSheetId="16">[38]Data!#REF!</definedName>
    <definedName name="DESC110P" localSheetId="13">[38]Data!#REF!</definedName>
    <definedName name="DESC110P" localSheetId="18">[38]Data!#REF!</definedName>
    <definedName name="DESC110P" localSheetId="17">[38]Data!#REF!</definedName>
    <definedName name="DESC110P">[38]Data!#REF!</definedName>
    <definedName name="DESC111" localSheetId="15">[38]Data!#REF!</definedName>
    <definedName name="DESC111" localSheetId="19">[38]Data!#REF!</definedName>
    <definedName name="DESC111" localSheetId="20">[38]Data!#REF!</definedName>
    <definedName name="DESC111" localSheetId="21">[38]Data!#REF!</definedName>
    <definedName name="DESC111" localSheetId="22">[38]Data!#REF!</definedName>
    <definedName name="DESC111" localSheetId="23">[38]Data!#REF!</definedName>
    <definedName name="DESC111" localSheetId="24">[38]Data!#REF!</definedName>
    <definedName name="DESC111" localSheetId="25">[38]Data!#REF!</definedName>
    <definedName name="DESC111" localSheetId="26">[38]Data!#REF!</definedName>
    <definedName name="DESC111" localSheetId="1">[38]Data!#REF!</definedName>
    <definedName name="DESC111" localSheetId="7">[38]Data!#REF!</definedName>
    <definedName name="DESC111" localSheetId="11">[38]Data!#REF!</definedName>
    <definedName name="DESC111" localSheetId="9">[38]Data!#REF!</definedName>
    <definedName name="DESC111" localSheetId="27">[38]Data!#REF!</definedName>
    <definedName name="DESC111" localSheetId="14">[38]Data!#REF!</definedName>
    <definedName name="DESC111" localSheetId="16">[38]Data!#REF!</definedName>
    <definedName name="DESC111" localSheetId="13">[38]Data!#REF!</definedName>
    <definedName name="DESC111" localSheetId="18">[38]Data!#REF!</definedName>
    <definedName name="DESC111" localSheetId="17">[38]Data!#REF!</definedName>
    <definedName name="DESC111">[38]Data!#REF!</definedName>
    <definedName name="DESC111A" localSheetId="15">[38]Data!#REF!</definedName>
    <definedName name="DESC111A" localSheetId="19">[38]Data!#REF!</definedName>
    <definedName name="DESC111A" localSheetId="20">[38]Data!#REF!</definedName>
    <definedName name="DESC111A" localSheetId="21">[38]Data!#REF!</definedName>
    <definedName name="DESC111A" localSheetId="22">[38]Data!#REF!</definedName>
    <definedName name="DESC111A" localSheetId="23">[38]Data!#REF!</definedName>
    <definedName name="DESC111A" localSheetId="24">[38]Data!#REF!</definedName>
    <definedName name="DESC111A" localSheetId="25">[38]Data!#REF!</definedName>
    <definedName name="DESC111A" localSheetId="26">[38]Data!#REF!</definedName>
    <definedName name="DESC111A" localSheetId="1">[38]Data!#REF!</definedName>
    <definedName name="DESC111A" localSheetId="7">[38]Data!#REF!</definedName>
    <definedName name="DESC111A" localSheetId="11">[38]Data!#REF!</definedName>
    <definedName name="DESC111A" localSheetId="9">[38]Data!#REF!</definedName>
    <definedName name="DESC111A" localSheetId="27">[38]Data!#REF!</definedName>
    <definedName name="DESC111A" localSheetId="14">[38]Data!#REF!</definedName>
    <definedName name="DESC111A" localSheetId="16">[38]Data!#REF!</definedName>
    <definedName name="DESC111A" localSheetId="13">[38]Data!#REF!</definedName>
    <definedName name="DESC111A" localSheetId="18">[38]Data!#REF!</definedName>
    <definedName name="DESC111A" localSheetId="17">[38]Data!#REF!</definedName>
    <definedName name="DESC111A">[38]Data!#REF!</definedName>
    <definedName name="DESC111B" localSheetId="15">[38]Data!#REF!</definedName>
    <definedName name="DESC111B" localSheetId="19">[38]Data!#REF!</definedName>
    <definedName name="DESC111B" localSheetId="20">[38]Data!#REF!</definedName>
    <definedName name="DESC111B" localSheetId="21">[38]Data!#REF!</definedName>
    <definedName name="DESC111B" localSheetId="22">[38]Data!#REF!</definedName>
    <definedName name="DESC111B" localSheetId="23">[38]Data!#REF!</definedName>
    <definedName name="DESC111B" localSheetId="24">[38]Data!#REF!</definedName>
    <definedName name="DESC111B" localSheetId="25">[38]Data!#REF!</definedName>
    <definedName name="DESC111B" localSheetId="26">[38]Data!#REF!</definedName>
    <definedName name="DESC111B" localSheetId="1">[38]Data!#REF!</definedName>
    <definedName name="DESC111B" localSheetId="7">[38]Data!#REF!</definedName>
    <definedName name="DESC111B" localSheetId="11">[38]Data!#REF!</definedName>
    <definedName name="DESC111B" localSheetId="9">[38]Data!#REF!</definedName>
    <definedName name="DESC111B" localSheetId="27">[38]Data!#REF!</definedName>
    <definedName name="DESC111B" localSheetId="14">[38]Data!#REF!</definedName>
    <definedName name="DESC111B" localSheetId="16">[38]Data!#REF!</definedName>
    <definedName name="DESC111B" localSheetId="13">[38]Data!#REF!</definedName>
    <definedName name="DESC111B" localSheetId="18">[38]Data!#REF!</definedName>
    <definedName name="DESC111B" localSheetId="17">[38]Data!#REF!</definedName>
    <definedName name="DESC111B">[38]Data!#REF!</definedName>
    <definedName name="DESC111C" localSheetId="15">[38]Data!#REF!</definedName>
    <definedName name="DESC111C" localSheetId="19">[38]Data!#REF!</definedName>
    <definedName name="DESC111C" localSheetId="20">[38]Data!#REF!</definedName>
    <definedName name="DESC111C" localSheetId="21">[38]Data!#REF!</definedName>
    <definedName name="DESC111C" localSheetId="22">[38]Data!#REF!</definedName>
    <definedName name="DESC111C" localSheetId="23">[38]Data!#REF!</definedName>
    <definedName name="DESC111C" localSheetId="24">[38]Data!#REF!</definedName>
    <definedName name="DESC111C" localSheetId="25">[38]Data!#REF!</definedName>
    <definedName name="DESC111C" localSheetId="26">[38]Data!#REF!</definedName>
    <definedName name="DESC111C" localSheetId="1">[38]Data!#REF!</definedName>
    <definedName name="DESC111C" localSheetId="7">[38]Data!#REF!</definedName>
    <definedName name="DESC111C" localSheetId="11">[38]Data!#REF!</definedName>
    <definedName name="DESC111C" localSheetId="9">[38]Data!#REF!</definedName>
    <definedName name="DESC111C" localSheetId="27">[38]Data!#REF!</definedName>
    <definedName name="DESC111C" localSheetId="14">[38]Data!#REF!</definedName>
    <definedName name="DESC111C" localSheetId="16">[38]Data!#REF!</definedName>
    <definedName name="DESC111C" localSheetId="13">[38]Data!#REF!</definedName>
    <definedName name="DESC111C" localSheetId="18">[38]Data!#REF!</definedName>
    <definedName name="DESC111C" localSheetId="17">[38]Data!#REF!</definedName>
    <definedName name="DESC111C">[38]Data!#REF!</definedName>
    <definedName name="DESC111D" localSheetId="15">[38]Data!#REF!</definedName>
    <definedName name="DESC111D" localSheetId="19">[38]Data!#REF!</definedName>
    <definedName name="DESC111D" localSheetId="20">[38]Data!#REF!</definedName>
    <definedName name="DESC111D" localSheetId="21">[38]Data!#REF!</definedName>
    <definedName name="DESC111D" localSheetId="22">[38]Data!#REF!</definedName>
    <definedName name="DESC111D" localSheetId="23">[38]Data!#REF!</definedName>
    <definedName name="DESC111D" localSheetId="24">[38]Data!#REF!</definedName>
    <definedName name="DESC111D" localSheetId="25">[38]Data!#REF!</definedName>
    <definedName name="DESC111D" localSheetId="26">[38]Data!#REF!</definedName>
    <definedName name="DESC111D" localSheetId="1">[38]Data!#REF!</definedName>
    <definedName name="DESC111D" localSheetId="7">[38]Data!#REF!</definedName>
    <definedName name="DESC111D" localSheetId="11">[38]Data!#REF!</definedName>
    <definedName name="DESC111D" localSheetId="9">[38]Data!#REF!</definedName>
    <definedName name="DESC111D" localSheetId="27">[38]Data!#REF!</definedName>
    <definedName name="DESC111D" localSheetId="14">[38]Data!#REF!</definedName>
    <definedName name="DESC111D" localSheetId="16">[38]Data!#REF!</definedName>
    <definedName name="DESC111D" localSheetId="13">[38]Data!#REF!</definedName>
    <definedName name="DESC111D" localSheetId="18">[38]Data!#REF!</definedName>
    <definedName name="DESC111D" localSheetId="17">[38]Data!#REF!</definedName>
    <definedName name="DESC111D">[38]Data!#REF!</definedName>
    <definedName name="DESC111E" localSheetId="15">[38]Data!#REF!</definedName>
    <definedName name="DESC111E" localSheetId="19">[38]Data!#REF!</definedName>
    <definedName name="DESC111E" localSheetId="20">[38]Data!#REF!</definedName>
    <definedName name="DESC111E" localSheetId="21">[38]Data!#REF!</definedName>
    <definedName name="DESC111E" localSheetId="22">[38]Data!#REF!</definedName>
    <definedName name="DESC111E" localSheetId="23">[38]Data!#REF!</definedName>
    <definedName name="DESC111E" localSheetId="24">[38]Data!#REF!</definedName>
    <definedName name="DESC111E" localSheetId="25">[38]Data!#REF!</definedName>
    <definedName name="DESC111E" localSheetId="26">[38]Data!#REF!</definedName>
    <definedName name="DESC111E" localSheetId="1">[38]Data!#REF!</definedName>
    <definedName name="DESC111E" localSheetId="7">[38]Data!#REF!</definedName>
    <definedName name="DESC111E" localSheetId="11">[38]Data!#REF!</definedName>
    <definedName name="DESC111E" localSheetId="9">[38]Data!#REF!</definedName>
    <definedName name="DESC111E" localSheetId="27">[38]Data!#REF!</definedName>
    <definedName name="DESC111E" localSheetId="14">[38]Data!#REF!</definedName>
    <definedName name="DESC111E" localSheetId="16">[38]Data!#REF!</definedName>
    <definedName name="DESC111E" localSheetId="13">[38]Data!#REF!</definedName>
    <definedName name="DESC111E" localSheetId="18">[38]Data!#REF!</definedName>
    <definedName name="DESC111E" localSheetId="17">[38]Data!#REF!</definedName>
    <definedName name="DESC111E">[38]Data!#REF!</definedName>
    <definedName name="DESC111F" localSheetId="15">[38]Data!#REF!</definedName>
    <definedName name="DESC111F" localSheetId="19">[38]Data!#REF!</definedName>
    <definedName name="DESC111F" localSheetId="20">[38]Data!#REF!</definedName>
    <definedName name="DESC111F" localSheetId="21">[38]Data!#REF!</definedName>
    <definedName name="DESC111F" localSheetId="22">[38]Data!#REF!</definedName>
    <definedName name="DESC111F" localSheetId="23">[38]Data!#REF!</definedName>
    <definedName name="DESC111F" localSheetId="24">[38]Data!#REF!</definedName>
    <definedName name="DESC111F" localSheetId="25">[38]Data!#REF!</definedName>
    <definedName name="DESC111F" localSheetId="26">[38]Data!#REF!</definedName>
    <definedName name="DESC111F" localSheetId="1">[38]Data!#REF!</definedName>
    <definedName name="DESC111F" localSheetId="7">[38]Data!#REF!</definedName>
    <definedName name="DESC111F" localSheetId="11">[38]Data!#REF!</definedName>
    <definedName name="DESC111F" localSheetId="9">[38]Data!#REF!</definedName>
    <definedName name="DESC111F" localSheetId="27">[38]Data!#REF!</definedName>
    <definedName name="DESC111F" localSheetId="14">[38]Data!#REF!</definedName>
    <definedName name="DESC111F" localSheetId="16">[38]Data!#REF!</definedName>
    <definedName name="DESC111F" localSheetId="13">[38]Data!#REF!</definedName>
    <definedName name="DESC111F" localSheetId="18">[38]Data!#REF!</definedName>
    <definedName name="DESC111F" localSheetId="17">[38]Data!#REF!</definedName>
    <definedName name="DESC111F">[38]Data!#REF!</definedName>
    <definedName name="DESC111G" localSheetId="15">[38]Data!#REF!</definedName>
    <definedName name="DESC111G" localSheetId="19">[38]Data!#REF!</definedName>
    <definedName name="DESC111G" localSheetId="20">[38]Data!#REF!</definedName>
    <definedName name="DESC111G" localSheetId="21">[38]Data!#REF!</definedName>
    <definedName name="DESC111G" localSheetId="22">[38]Data!#REF!</definedName>
    <definedName name="DESC111G" localSheetId="23">[38]Data!#REF!</definedName>
    <definedName name="DESC111G" localSheetId="24">[38]Data!#REF!</definedName>
    <definedName name="DESC111G" localSheetId="25">[38]Data!#REF!</definedName>
    <definedName name="DESC111G" localSheetId="26">[38]Data!#REF!</definedName>
    <definedName name="DESC111G" localSheetId="1">[38]Data!#REF!</definedName>
    <definedName name="DESC111G" localSheetId="7">[38]Data!#REF!</definedName>
    <definedName name="DESC111G" localSheetId="11">[38]Data!#REF!</definedName>
    <definedName name="DESC111G" localSheetId="9">[38]Data!#REF!</definedName>
    <definedName name="DESC111G" localSheetId="27">[38]Data!#REF!</definedName>
    <definedName name="DESC111G" localSheetId="14">[38]Data!#REF!</definedName>
    <definedName name="DESC111G" localSheetId="16">[38]Data!#REF!</definedName>
    <definedName name="DESC111G" localSheetId="13">[38]Data!#REF!</definedName>
    <definedName name="DESC111G" localSheetId="18">[38]Data!#REF!</definedName>
    <definedName name="DESC111G" localSheetId="17">[38]Data!#REF!</definedName>
    <definedName name="DESC111G">[38]Data!#REF!</definedName>
    <definedName name="DESC111H" localSheetId="15">[38]Data!#REF!</definedName>
    <definedName name="DESC111H" localSheetId="19">[38]Data!#REF!</definedName>
    <definedName name="DESC111H" localSheetId="20">[38]Data!#REF!</definedName>
    <definedName name="DESC111H" localSheetId="21">[38]Data!#REF!</definedName>
    <definedName name="DESC111H" localSheetId="22">[38]Data!#REF!</definedName>
    <definedName name="DESC111H" localSheetId="23">[38]Data!#REF!</definedName>
    <definedName name="DESC111H" localSheetId="24">[38]Data!#REF!</definedName>
    <definedName name="DESC111H" localSheetId="25">[38]Data!#REF!</definedName>
    <definedName name="DESC111H" localSheetId="26">[38]Data!#REF!</definedName>
    <definedName name="DESC111H" localSheetId="1">[38]Data!#REF!</definedName>
    <definedName name="DESC111H" localSheetId="7">[38]Data!#REF!</definedName>
    <definedName name="DESC111H" localSheetId="11">[38]Data!#REF!</definedName>
    <definedName name="DESC111H" localSheetId="9">[38]Data!#REF!</definedName>
    <definedName name="DESC111H" localSheetId="27">[38]Data!#REF!</definedName>
    <definedName name="DESC111H" localSheetId="14">[38]Data!#REF!</definedName>
    <definedName name="DESC111H" localSheetId="16">[38]Data!#REF!</definedName>
    <definedName name="DESC111H" localSheetId="13">[38]Data!#REF!</definedName>
    <definedName name="DESC111H" localSheetId="18">[38]Data!#REF!</definedName>
    <definedName name="DESC111H" localSheetId="17">[38]Data!#REF!</definedName>
    <definedName name="DESC111H">[38]Data!#REF!</definedName>
    <definedName name="DESC111I" localSheetId="15">[38]Data!#REF!</definedName>
    <definedName name="DESC111I" localSheetId="19">[38]Data!#REF!</definedName>
    <definedName name="DESC111I" localSheetId="20">[38]Data!#REF!</definedName>
    <definedName name="DESC111I" localSheetId="21">[38]Data!#REF!</definedName>
    <definedName name="DESC111I" localSheetId="22">[38]Data!#REF!</definedName>
    <definedName name="DESC111I" localSheetId="23">[38]Data!#REF!</definedName>
    <definedName name="DESC111I" localSheetId="24">[38]Data!#REF!</definedName>
    <definedName name="DESC111I" localSheetId="25">[38]Data!#REF!</definedName>
    <definedName name="DESC111I" localSheetId="26">[38]Data!#REF!</definedName>
    <definedName name="DESC111I" localSheetId="1">[38]Data!#REF!</definedName>
    <definedName name="DESC111I" localSheetId="7">[38]Data!#REF!</definedName>
    <definedName name="DESC111I" localSheetId="11">[38]Data!#REF!</definedName>
    <definedName name="DESC111I" localSheetId="9">[38]Data!#REF!</definedName>
    <definedName name="DESC111I" localSheetId="27">[38]Data!#REF!</definedName>
    <definedName name="DESC111I" localSheetId="14">[38]Data!#REF!</definedName>
    <definedName name="DESC111I" localSheetId="16">[38]Data!#REF!</definedName>
    <definedName name="DESC111I" localSheetId="13">[38]Data!#REF!</definedName>
    <definedName name="DESC111I" localSheetId="18">[38]Data!#REF!</definedName>
    <definedName name="DESC111I" localSheetId="17">[38]Data!#REF!</definedName>
    <definedName name="DESC111I">[38]Data!#REF!</definedName>
    <definedName name="DESC111J" localSheetId="15">[38]Data!#REF!</definedName>
    <definedName name="DESC111J" localSheetId="19">[38]Data!#REF!</definedName>
    <definedName name="DESC111J" localSheetId="20">[38]Data!#REF!</definedName>
    <definedName name="DESC111J" localSheetId="21">[38]Data!#REF!</definedName>
    <definedName name="DESC111J" localSheetId="22">[38]Data!#REF!</definedName>
    <definedName name="DESC111J" localSheetId="23">[38]Data!#REF!</definedName>
    <definedName name="DESC111J" localSheetId="24">[38]Data!#REF!</definedName>
    <definedName name="DESC111J" localSheetId="25">[38]Data!#REF!</definedName>
    <definedName name="DESC111J" localSheetId="26">[38]Data!#REF!</definedName>
    <definedName name="DESC111J" localSheetId="1">[38]Data!#REF!</definedName>
    <definedName name="DESC111J" localSheetId="7">[38]Data!#REF!</definedName>
    <definedName name="DESC111J" localSheetId="11">[38]Data!#REF!</definedName>
    <definedName name="DESC111J" localSheetId="9">[38]Data!#REF!</definedName>
    <definedName name="DESC111J" localSheetId="27">[38]Data!#REF!</definedName>
    <definedName name="DESC111J" localSheetId="14">[38]Data!#REF!</definedName>
    <definedName name="DESC111J" localSheetId="16">[38]Data!#REF!</definedName>
    <definedName name="DESC111J" localSheetId="13">[38]Data!#REF!</definedName>
    <definedName name="DESC111J" localSheetId="18">[38]Data!#REF!</definedName>
    <definedName name="DESC111J" localSheetId="17">[38]Data!#REF!</definedName>
    <definedName name="DESC111J">[38]Data!#REF!</definedName>
    <definedName name="DESC111K" localSheetId="15">[38]Data!#REF!</definedName>
    <definedName name="DESC111K" localSheetId="19">[38]Data!#REF!</definedName>
    <definedName name="DESC111K" localSheetId="20">[38]Data!#REF!</definedName>
    <definedName name="DESC111K" localSheetId="21">[38]Data!#REF!</definedName>
    <definedName name="DESC111K" localSheetId="22">[38]Data!#REF!</definedName>
    <definedName name="DESC111K" localSheetId="23">[38]Data!#REF!</definedName>
    <definedName name="DESC111K" localSheetId="24">[38]Data!#REF!</definedName>
    <definedName name="DESC111K" localSheetId="25">[38]Data!#REF!</definedName>
    <definedName name="DESC111K" localSheetId="26">[38]Data!#REF!</definedName>
    <definedName name="DESC111K" localSheetId="1">[38]Data!#REF!</definedName>
    <definedName name="DESC111K" localSheetId="7">[38]Data!#REF!</definedName>
    <definedName name="DESC111K" localSheetId="11">[38]Data!#REF!</definedName>
    <definedName name="DESC111K" localSheetId="9">[38]Data!#REF!</definedName>
    <definedName name="DESC111K" localSheetId="27">[38]Data!#REF!</definedName>
    <definedName name="DESC111K" localSheetId="14">[38]Data!#REF!</definedName>
    <definedName name="DESC111K" localSheetId="16">[38]Data!#REF!</definedName>
    <definedName name="DESC111K" localSheetId="13">[38]Data!#REF!</definedName>
    <definedName name="DESC111K" localSheetId="18">[38]Data!#REF!</definedName>
    <definedName name="DESC111K" localSheetId="17">[38]Data!#REF!</definedName>
    <definedName name="DESC111K">[38]Data!#REF!</definedName>
    <definedName name="DESC111L" localSheetId="15">[38]Data!#REF!</definedName>
    <definedName name="DESC111L" localSheetId="19">[38]Data!#REF!</definedName>
    <definedName name="DESC111L" localSheetId="20">[38]Data!#REF!</definedName>
    <definedName name="DESC111L" localSheetId="21">[38]Data!#REF!</definedName>
    <definedName name="DESC111L" localSheetId="22">[38]Data!#REF!</definedName>
    <definedName name="DESC111L" localSheetId="23">[38]Data!#REF!</definedName>
    <definedName name="DESC111L" localSheetId="24">[38]Data!#REF!</definedName>
    <definedName name="DESC111L" localSheetId="25">[38]Data!#REF!</definedName>
    <definedName name="DESC111L" localSheetId="26">[38]Data!#REF!</definedName>
    <definedName name="DESC111L" localSheetId="1">[38]Data!#REF!</definedName>
    <definedName name="DESC111L" localSheetId="7">[38]Data!#REF!</definedName>
    <definedName name="DESC111L" localSheetId="11">[38]Data!#REF!</definedName>
    <definedName name="DESC111L" localSheetId="9">[38]Data!#REF!</definedName>
    <definedName name="DESC111L" localSheetId="27">[38]Data!#REF!</definedName>
    <definedName name="DESC111L" localSheetId="14">[38]Data!#REF!</definedName>
    <definedName name="DESC111L" localSheetId="16">[38]Data!#REF!</definedName>
    <definedName name="DESC111L" localSheetId="13">[38]Data!#REF!</definedName>
    <definedName name="DESC111L" localSheetId="18">[38]Data!#REF!</definedName>
    <definedName name="DESC111L" localSheetId="17">[38]Data!#REF!</definedName>
    <definedName name="DESC111L">[38]Data!#REF!</definedName>
    <definedName name="DESC111M" localSheetId="15">[38]Data!#REF!</definedName>
    <definedName name="DESC111M" localSheetId="19">[38]Data!#REF!</definedName>
    <definedName name="DESC111M" localSheetId="20">[38]Data!#REF!</definedName>
    <definedName name="DESC111M" localSheetId="21">[38]Data!#REF!</definedName>
    <definedName name="DESC111M" localSheetId="22">[38]Data!#REF!</definedName>
    <definedName name="DESC111M" localSheetId="23">[38]Data!#REF!</definedName>
    <definedName name="DESC111M" localSheetId="24">[38]Data!#REF!</definedName>
    <definedName name="DESC111M" localSheetId="25">[38]Data!#REF!</definedName>
    <definedName name="DESC111M" localSheetId="26">[38]Data!#REF!</definedName>
    <definedName name="DESC111M" localSheetId="1">[38]Data!#REF!</definedName>
    <definedName name="DESC111M" localSheetId="7">[38]Data!#REF!</definedName>
    <definedName name="DESC111M" localSheetId="11">[38]Data!#REF!</definedName>
    <definedName name="DESC111M" localSheetId="9">[38]Data!#REF!</definedName>
    <definedName name="DESC111M" localSheetId="27">[38]Data!#REF!</definedName>
    <definedName name="DESC111M" localSheetId="14">[38]Data!#REF!</definedName>
    <definedName name="DESC111M" localSheetId="16">[38]Data!#REF!</definedName>
    <definedName name="DESC111M" localSheetId="13">[38]Data!#REF!</definedName>
    <definedName name="DESC111M" localSheetId="18">[38]Data!#REF!</definedName>
    <definedName name="DESC111M" localSheetId="17">[38]Data!#REF!</definedName>
    <definedName name="DESC111M">[38]Data!#REF!</definedName>
    <definedName name="DESC111N" localSheetId="15">[38]Data!#REF!</definedName>
    <definedName name="DESC111N" localSheetId="19">[38]Data!#REF!</definedName>
    <definedName name="DESC111N" localSheetId="20">[38]Data!#REF!</definedName>
    <definedName name="DESC111N" localSheetId="21">[38]Data!#REF!</definedName>
    <definedName name="DESC111N" localSheetId="22">[38]Data!#REF!</definedName>
    <definedName name="DESC111N" localSheetId="23">[38]Data!#REF!</definedName>
    <definedName name="DESC111N" localSheetId="24">[38]Data!#REF!</definedName>
    <definedName name="DESC111N" localSheetId="25">[38]Data!#REF!</definedName>
    <definedName name="DESC111N" localSheetId="26">[38]Data!#REF!</definedName>
    <definedName name="DESC111N" localSheetId="1">[38]Data!#REF!</definedName>
    <definedName name="DESC111N" localSheetId="7">[38]Data!#REF!</definedName>
    <definedName name="DESC111N" localSheetId="11">[38]Data!#REF!</definedName>
    <definedName name="DESC111N" localSheetId="9">[38]Data!#REF!</definedName>
    <definedName name="DESC111N" localSheetId="27">[38]Data!#REF!</definedName>
    <definedName name="DESC111N" localSheetId="14">[38]Data!#REF!</definedName>
    <definedName name="DESC111N" localSheetId="16">[38]Data!#REF!</definedName>
    <definedName name="DESC111N" localSheetId="13">[38]Data!#REF!</definedName>
    <definedName name="DESC111N" localSheetId="18">[38]Data!#REF!</definedName>
    <definedName name="DESC111N" localSheetId="17">[38]Data!#REF!</definedName>
    <definedName name="DESC111N">[38]Data!#REF!</definedName>
    <definedName name="DESC111O" localSheetId="15">[38]Data!#REF!</definedName>
    <definedName name="DESC111O" localSheetId="19">[38]Data!#REF!</definedName>
    <definedName name="DESC111O" localSheetId="20">[38]Data!#REF!</definedName>
    <definedName name="DESC111O" localSheetId="21">[38]Data!#REF!</definedName>
    <definedName name="DESC111O" localSheetId="22">[38]Data!#REF!</definedName>
    <definedName name="DESC111O" localSheetId="23">[38]Data!#REF!</definedName>
    <definedName name="DESC111O" localSheetId="24">[38]Data!#REF!</definedName>
    <definedName name="DESC111O" localSheetId="25">[38]Data!#REF!</definedName>
    <definedName name="DESC111O" localSheetId="26">[38]Data!#REF!</definedName>
    <definedName name="DESC111O" localSheetId="1">[38]Data!#REF!</definedName>
    <definedName name="DESC111O" localSheetId="7">[38]Data!#REF!</definedName>
    <definedName name="DESC111O" localSheetId="11">[38]Data!#REF!</definedName>
    <definedName name="DESC111O" localSheetId="9">[38]Data!#REF!</definedName>
    <definedName name="DESC111O" localSheetId="27">[38]Data!#REF!</definedName>
    <definedName name="DESC111O" localSheetId="14">[38]Data!#REF!</definedName>
    <definedName name="DESC111O" localSheetId="16">[38]Data!#REF!</definedName>
    <definedName name="DESC111O" localSheetId="13">[38]Data!#REF!</definedName>
    <definedName name="DESC111O" localSheetId="18">[38]Data!#REF!</definedName>
    <definedName name="DESC111O" localSheetId="17">[38]Data!#REF!</definedName>
    <definedName name="DESC111O">[38]Data!#REF!</definedName>
    <definedName name="DESC111P" localSheetId="15">[38]Data!#REF!</definedName>
    <definedName name="DESC111P" localSheetId="19">[38]Data!#REF!</definedName>
    <definedName name="DESC111P" localSheetId="20">[38]Data!#REF!</definedName>
    <definedName name="DESC111P" localSheetId="21">[38]Data!#REF!</definedName>
    <definedName name="DESC111P" localSheetId="22">[38]Data!#REF!</definedName>
    <definedName name="DESC111P" localSheetId="23">[38]Data!#REF!</definedName>
    <definedName name="DESC111P" localSheetId="24">[38]Data!#REF!</definedName>
    <definedName name="DESC111P" localSheetId="25">[38]Data!#REF!</definedName>
    <definedName name="DESC111P" localSheetId="26">[38]Data!#REF!</definedName>
    <definedName name="DESC111P" localSheetId="1">[38]Data!#REF!</definedName>
    <definedName name="DESC111P" localSheetId="7">[38]Data!#REF!</definedName>
    <definedName name="DESC111P" localSheetId="11">[38]Data!#REF!</definedName>
    <definedName name="DESC111P" localSheetId="9">[38]Data!#REF!</definedName>
    <definedName name="DESC111P" localSheetId="27">[38]Data!#REF!</definedName>
    <definedName name="DESC111P" localSheetId="14">[38]Data!#REF!</definedName>
    <definedName name="DESC111P" localSheetId="16">[38]Data!#REF!</definedName>
    <definedName name="DESC111P" localSheetId="13">[38]Data!#REF!</definedName>
    <definedName name="DESC111P" localSheetId="18">[38]Data!#REF!</definedName>
    <definedName name="DESC111P" localSheetId="17">[38]Data!#REF!</definedName>
    <definedName name="DESC111P">[38]Data!#REF!</definedName>
    <definedName name="DESC112" localSheetId="15">[38]Data!#REF!</definedName>
    <definedName name="DESC112" localSheetId="19">[38]Data!#REF!</definedName>
    <definedName name="DESC112" localSheetId="20">[38]Data!#REF!</definedName>
    <definedName name="DESC112" localSheetId="21">[38]Data!#REF!</definedName>
    <definedName name="DESC112" localSheetId="22">[38]Data!#REF!</definedName>
    <definedName name="DESC112" localSheetId="23">[38]Data!#REF!</definedName>
    <definedName name="DESC112" localSheetId="24">[38]Data!#REF!</definedName>
    <definedName name="DESC112" localSheetId="25">[38]Data!#REF!</definedName>
    <definedName name="DESC112" localSheetId="26">[38]Data!#REF!</definedName>
    <definedName name="DESC112" localSheetId="1">[38]Data!#REF!</definedName>
    <definedName name="DESC112" localSheetId="7">[38]Data!#REF!</definedName>
    <definedName name="DESC112" localSheetId="11">[38]Data!#REF!</definedName>
    <definedName name="DESC112" localSheetId="9">[38]Data!#REF!</definedName>
    <definedName name="DESC112" localSheetId="27">[38]Data!#REF!</definedName>
    <definedName name="DESC112" localSheetId="14">[38]Data!#REF!</definedName>
    <definedName name="DESC112" localSheetId="16">[38]Data!#REF!</definedName>
    <definedName name="DESC112" localSheetId="13">[38]Data!#REF!</definedName>
    <definedName name="DESC112" localSheetId="18">[38]Data!#REF!</definedName>
    <definedName name="DESC112" localSheetId="17">[38]Data!#REF!</definedName>
    <definedName name="DESC112">[38]Data!#REF!</definedName>
    <definedName name="DESC112A" localSheetId="15">[38]Data!#REF!</definedName>
    <definedName name="DESC112A" localSheetId="19">[38]Data!#REF!</definedName>
    <definedName name="DESC112A" localSheetId="20">[38]Data!#REF!</definedName>
    <definedName name="DESC112A" localSheetId="21">[38]Data!#REF!</definedName>
    <definedName name="DESC112A" localSheetId="22">[38]Data!#REF!</definedName>
    <definedName name="DESC112A" localSheetId="23">[38]Data!#REF!</definedName>
    <definedName name="DESC112A" localSheetId="24">[38]Data!#REF!</definedName>
    <definedName name="DESC112A" localSheetId="25">[38]Data!#REF!</definedName>
    <definedName name="DESC112A" localSheetId="26">[38]Data!#REF!</definedName>
    <definedName name="DESC112A" localSheetId="1">[38]Data!#REF!</definedName>
    <definedName name="DESC112A" localSheetId="7">[38]Data!#REF!</definedName>
    <definedName name="DESC112A" localSheetId="11">[38]Data!#REF!</definedName>
    <definedName name="DESC112A" localSheetId="9">[38]Data!#REF!</definedName>
    <definedName name="DESC112A" localSheetId="27">[38]Data!#REF!</definedName>
    <definedName name="DESC112A" localSheetId="14">[38]Data!#REF!</definedName>
    <definedName name="DESC112A" localSheetId="16">[38]Data!#REF!</definedName>
    <definedName name="DESC112A" localSheetId="13">[38]Data!#REF!</definedName>
    <definedName name="DESC112A" localSheetId="18">[38]Data!#REF!</definedName>
    <definedName name="DESC112A" localSheetId="17">[38]Data!#REF!</definedName>
    <definedName name="DESC112A">[38]Data!#REF!</definedName>
    <definedName name="DESC112B" localSheetId="15">[38]Data!#REF!</definedName>
    <definedName name="DESC112B" localSheetId="19">[38]Data!#REF!</definedName>
    <definedName name="DESC112B" localSheetId="20">[38]Data!#REF!</definedName>
    <definedName name="DESC112B" localSheetId="21">[38]Data!#REF!</definedName>
    <definedName name="DESC112B" localSheetId="22">[38]Data!#REF!</definedName>
    <definedName name="DESC112B" localSheetId="23">[38]Data!#REF!</definedName>
    <definedName name="DESC112B" localSheetId="24">[38]Data!#REF!</definedName>
    <definedName name="DESC112B" localSheetId="25">[38]Data!#REF!</definedName>
    <definedName name="DESC112B" localSheetId="26">[38]Data!#REF!</definedName>
    <definedName name="DESC112B" localSheetId="1">[38]Data!#REF!</definedName>
    <definedName name="DESC112B" localSheetId="7">[38]Data!#REF!</definedName>
    <definedName name="DESC112B" localSheetId="11">[38]Data!#REF!</definedName>
    <definedName name="DESC112B" localSheetId="9">[38]Data!#REF!</definedName>
    <definedName name="DESC112B" localSheetId="27">[38]Data!#REF!</definedName>
    <definedName name="DESC112B" localSheetId="14">[38]Data!#REF!</definedName>
    <definedName name="DESC112B" localSheetId="16">[38]Data!#REF!</definedName>
    <definedName name="DESC112B" localSheetId="13">[38]Data!#REF!</definedName>
    <definedName name="DESC112B" localSheetId="18">[38]Data!#REF!</definedName>
    <definedName name="DESC112B" localSheetId="17">[38]Data!#REF!</definedName>
    <definedName name="DESC112B">[38]Data!#REF!</definedName>
    <definedName name="DESC112C" localSheetId="15">[38]Data!#REF!</definedName>
    <definedName name="DESC112C" localSheetId="19">[38]Data!#REF!</definedName>
    <definedName name="DESC112C" localSheetId="20">[38]Data!#REF!</definedName>
    <definedName name="DESC112C" localSheetId="21">[38]Data!#REF!</definedName>
    <definedName name="DESC112C" localSheetId="22">[38]Data!#REF!</definedName>
    <definedName name="DESC112C" localSheetId="23">[38]Data!#REF!</definedName>
    <definedName name="DESC112C" localSheetId="24">[38]Data!#REF!</definedName>
    <definedName name="DESC112C" localSheetId="25">[38]Data!#REF!</definedName>
    <definedName name="DESC112C" localSheetId="26">[38]Data!#REF!</definedName>
    <definedName name="DESC112C" localSheetId="1">[38]Data!#REF!</definedName>
    <definedName name="DESC112C" localSheetId="7">[38]Data!#REF!</definedName>
    <definedName name="DESC112C" localSheetId="11">[38]Data!#REF!</definedName>
    <definedName name="DESC112C" localSheetId="9">[38]Data!#REF!</definedName>
    <definedName name="DESC112C" localSheetId="27">[38]Data!#REF!</definedName>
    <definedName name="DESC112C" localSheetId="14">[38]Data!#REF!</definedName>
    <definedName name="DESC112C" localSheetId="16">[38]Data!#REF!</definedName>
    <definedName name="DESC112C" localSheetId="13">[38]Data!#REF!</definedName>
    <definedName name="DESC112C" localSheetId="18">[38]Data!#REF!</definedName>
    <definedName name="DESC112C" localSheetId="17">[38]Data!#REF!</definedName>
    <definedName name="DESC112C">[38]Data!#REF!</definedName>
    <definedName name="DESC112D" localSheetId="15">[38]Data!#REF!</definedName>
    <definedName name="DESC112D" localSheetId="19">[38]Data!#REF!</definedName>
    <definedName name="DESC112D" localSheetId="20">[38]Data!#REF!</definedName>
    <definedName name="DESC112D" localSheetId="21">[38]Data!#REF!</definedName>
    <definedName name="DESC112D" localSheetId="22">[38]Data!#REF!</definedName>
    <definedName name="DESC112D" localSheetId="23">[38]Data!#REF!</definedName>
    <definedName name="DESC112D" localSheetId="24">[38]Data!#REF!</definedName>
    <definedName name="DESC112D" localSheetId="25">[38]Data!#REF!</definedName>
    <definedName name="DESC112D" localSheetId="26">[38]Data!#REF!</definedName>
    <definedName name="DESC112D" localSheetId="1">[38]Data!#REF!</definedName>
    <definedName name="DESC112D" localSheetId="7">[38]Data!#REF!</definedName>
    <definedName name="DESC112D" localSheetId="11">[38]Data!#REF!</definedName>
    <definedName name="DESC112D" localSheetId="9">[38]Data!#REF!</definedName>
    <definedName name="DESC112D" localSheetId="27">[38]Data!#REF!</definedName>
    <definedName name="DESC112D" localSheetId="14">[38]Data!#REF!</definedName>
    <definedName name="DESC112D" localSheetId="16">[38]Data!#REF!</definedName>
    <definedName name="DESC112D" localSheetId="13">[38]Data!#REF!</definedName>
    <definedName name="DESC112D" localSheetId="18">[38]Data!#REF!</definedName>
    <definedName name="DESC112D" localSheetId="17">[38]Data!#REF!</definedName>
    <definedName name="DESC112D">[38]Data!#REF!</definedName>
    <definedName name="DESC112E" localSheetId="15">[38]Data!#REF!</definedName>
    <definedName name="DESC112E" localSheetId="19">[38]Data!#REF!</definedName>
    <definedName name="DESC112E" localSheetId="20">[38]Data!#REF!</definedName>
    <definedName name="DESC112E" localSheetId="21">[38]Data!#REF!</definedName>
    <definedName name="DESC112E" localSheetId="22">[38]Data!#REF!</definedName>
    <definedName name="DESC112E" localSheetId="23">[38]Data!#REF!</definedName>
    <definedName name="DESC112E" localSheetId="24">[38]Data!#REF!</definedName>
    <definedName name="DESC112E" localSheetId="25">[38]Data!#REF!</definedName>
    <definedName name="DESC112E" localSheetId="26">[38]Data!#REF!</definedName>
    <definedName name="DESC112E" localSheetId="1">[38]Data!#REF!</definedName>
    <definedName name="DESC112E" localSheetId="7">[38]Data!#REF!</definedName>
    <definedName name="DESC112E" localSheetId="11">[38]Data!#REF!</definedName>
    <definedName name="DESC112E" localSheetId="9">[38]Data!#REF!</definedName>
    <definedName name="DESC112E" localSheetId="27">[38]Data!#REF!</definedName>
    <definedName name="DESC112E" localSheetId="14">[38]Data!#REF!</definedName>
    <definedName name="DESC112E" localSheetId="16">[38]Data!#REF!</definedName>
    <definedName name="DESC112E" localSheetId="13">[38]Data!#REF!</definedName>
    <definedName name="DESC112E" localSheetId="18">[38]Data!#REF!</definedName>
    <definedName name="DESC112E" localSheetId="17">[38]Data!#REF!</definedName>
    <definedName name="DESC112E">[38]Data!#REF!</definedName>
    <definedName name="DESC112F" localSheetId="15">[38]Data!#REF!</definedName>
    <definedName name="DESC112F" localSheetId="19">[38]Data!#REF!</definedName>
    <definedName name="DESC112F" localSheetId="20">[38]Data!#REF!</definedName>
    <definedName name="DESC112F" localSheetId="21">[38]Data!#REF!</definedName>
    <definedName name="DESC112F" localSheetId="22">[38]Data!#REF!</definedName>
    <definedName name="DESC112F" localSheetId="23">[38]Data!#REF!</definedName>
    <definedName name="DESC112F" localSheetId="24">[38]Data!#REF!</definedName>
    <definedName name="DESC112F" localSheetId="25">[38]Data!#REF!</definedName>
    <definedName name="DESC112F" localSheetId="26">[38]Data!#REF!</definedName>
    <definedName name="DESC112F" localSheetId="1">[38]Data!#REF!</definedName>
    <definedName name="DESC112F" localSheetId="7">[38]Data!#REF!</definedName>
    <definedName name="DESC112F" localSheetId="11">[38]Data!#REF!</definedName>
    <definedName name="DESC112F" localSheetId="9">[38]Data!#REF!</definedName>
    <definedName name="DESC112F" localSheetId="27">[38]Data!#REF!</definedName>
    <definedName name="DESC112F" localSheetId="14">[38]Data!#REF!</definedName>
    <definedName name="DESC112F" localSheetId="16">[38]Data!#REF!</definedName>
    <definedName name="DESC112F" localSheetId="13">[38]Data!#REF!</definedName>
    <definedName name="DESC112F" localSheetId="18">[38]Data!#REF!</definedName>
    <definedName name="DESC112F" localSheetId="17">[38]Data!#REF!</definedName>
    <definedName name="DESC112F">[38]Data!#REF!</definedName>
    <definedName name="DESC112G" localSheetId="15">[38]Data!#REF!</definedName>
    <definedName name="DESC112G" localSheetId="19">[38]Data!#REF!</definedName>
    <definedName name="DESC112G" localSheetId="20">[38]Data!#REF!</definedName>
    <definedName name="DESC112G" localSheetId="21">[38]Data!#REF!</definedName>
    <definedName name="DESC112G" localSheetId="22">[38]Data!#REF!</definedName>
    <definedName name="DESC112G" localSheetId="23">[38]Data!#REF!</definedName>
    <definedName name="DESC112G" localSheetId="24">[38]Data!#REF!</definedName>
    <definedName name="DESC112G" localSheetId="25">[38]Data!#REF!</definedName>
    <definedName name="DESC112G" localSheetId="26">[38]Data!#REF!</definedName>
    <definedName name="DESC112G" localSheetId="1">[38]Data!#REF!</definedName>
    <definedName name="DESC112G" localSheetId="7">[38]Data!#REF!</definedName>
    <definedName name="DESC112G" localSheetId="11">[38]Data!#REF!</definedName>
    <definedName name="DESC112G" localSheetId="9">[38]Data!#REF!</definedName>
    <definedName name="DESC112G" localSheetId="27">[38]Data!#REF!</definedName>
    <definedName name="DESC112G" localSheetId="14">[38]Data!#REF!</definedName>
    <definedName name="DESC112G" localSheetId="16">[38]Data!#REF!</definedName>
    <definedName name="DESC112G" localSheetId="13">[38]Data!#REF!</definedName>
    <definedName name="DESC112G" localSheetId="18">[38]Data!#REF!</definedName>
    <definedName name="DESC112G" localSheetId="17">[38]Data!#REF!</definedName>
    <definedName name="DESC112G">[38]Data!#REF!</definedName>
    <definedName name="DESC112H" localSheetId="15">[38]Data!#REF!</definedName>
    <definedName name="DESC112H" localSheetId="19">[38]Data!#REF!</definedName>
    <definedName name="DESC112H" localSheetId="20">[38]Data!#REF!</definedName>
    <definedName name="DESC112H" localSheetId="21">[38]Data!#REF!</definedName>
    <definedName name="DESC112H" localSheetId="22">[38]Data!#REF!</definedName>
    <definedName name="DESC112H" localSheetId="23">[38]Data!#REF!</definedName>
    <definedName name="DESC112H" localSheetId="24">[38]Data!#REF!</definedName>
    <definedName name="DESC112H" localSheetId="25">[38]Data!#REF!</definedName>
    <definedName name="DESC112H" localSheetId="26">[38]Data!#REF!</definedName>
    <definedName name="DESC112H" localSheetId="1">[38]Data!#REF!</definedName>
    <definedName name="DESC112H" localSheetId="7">[38]Data!#REF!</definedName>
    <definedName name="DESC112H" localSheetId="11">[38]Data!#REF!</definedName>
    <definedName name="DESC112H" localSheetId="9">[38]Data!#REF!</definedName>
    <definedName name="DESC112H" localSheetId="27">[38]Data!#REF!</definedName>
    <definedName name="DESC112H" localSheetId="14">[38]Data!#REF!</definedName>
    <definedName name="DESC112H" localSheetId="16">[38]Data!#REF!</definedName>
    <definedName name="DESC112H" localSheetId="13">[38]Data!#REF!</definedName>
    <definedName name="DESC112H" localSheetId="18">[38]Data!#REF!</definedName>
    <definedName name="DESC112H" localSheetId="17">[38]Data!#REF!</definedName>
    <definedName name="DESC112H">[38]Data!#REF!</definedName>
    <definedName name="DESC112I" localSheetId="15">[38]Data!#REF!</definedName>
    <definedName name="DESC112I" localSheetId="19">[38]Data!#REF!</definedName>
    <definedName name="DESC112I" localSheetId="20">[38]Data!#REF!</definedName>
    <definedName name="DESC112I" localSheetId="21">[38]Data!#REF!</definedName>
    <definedName name="DESC112I" localSheetId="22">[38]Data!#REF!</definedName>
    <definedName name="DESC112I" localSheetId="23">[38]Data!#REF!</definedName>
    <definedName name="DESC112I" localSheetId="24">[38]Data!#REF!</definedName>
    <definedName name="DESC112I" localSheetId="25">[38]Data!#REF!</definedName>
    <definedName name="DESC112I" localSheetId="26">[38]Data!#REF!</definedName>
    <definedName name="DESC112I" localSheetId="1">[38]Data!#REF!</definedName>
    <definedName name="DESC112I" localSheetId="7">[38]Data!#REF!</definedName>
    <definedName name="DESC112I" localSheetId="11">[38]Data!#REF!</definedName>
    <definedName name="DESC112I" localSheetId="9">[38]Data!#REF!</definedName>
    <definedName name="DESC112I" localSheetId="27">[38]Data!#REF!</definedName>
    <definedName name="DESC112I" localSheetId="14">[38]Data!#REF!</definedName>
    <definedName name="DESC112I" localSheetId="16">[38]Data!#REF!</definedName>
    <definedName name="DESC112I" localSheetId="13">[38]Data!#REF!</definedName>
    <definedName name="DESC112I" localSheetId="18">[38]Data!#REF!</definedName>
    <definedName name="DESC112I" localSheetId="17">[38]Data!#REF!</definedName>
    <definedName name="DESC112I">[38]Data!#REF!</definedName>
    <definedName name="DESC112J" localSheetId="15">[38]Data!#REF!</definedName>
    <definedName name="DESC112J" localSheetId="19">[38]Data!#REF!</definedName>
    <definedName name="DESC112J" localSheetId="20">[38]Data!#REF!</definedName>
    <definedName name="DESC112J" localSheetId="21">[38]Data!#REF!</definedName>
    <definedName name="DESC112J" localSheetId="22">[38]Data!#REF!</definedName>
    <definedName name="DESC112J" localSheetId="23">[38]Data!#REF!</definedName>
    <definedName name="DESC112J" localSheetId="24">[38]Data!#REF!</definedName>
    <definedName name="DESC112J" localSheetId="25">[38]Data!#REF!</definedName>
    <definedName name="DESC112J" localSheetId="26">[38]Data!#REF!</definedName>
    <definedName name="DESC112J" localSheetId="1">[38]Data!#REF!</definedName>
    <definedName name="DESC112J" localSheetId="7">[38]Data!#REF!</definedName>
    <definedName name="DESC112J" localSheetId="11">[38]Data!#REF!</definedName>
    <definedName name="DESC112J" localSheetId="9">[38]Data!#REF!</definedName>
    <definedName name="DESC112J" localSheetId="27">[38]Data!#REF!</definedName>
    <definedName name="DESC112J" localSheetId="14">[38]Data!#REF!</definedName>
    <definedName name="DESC112J" localSheetId="16">[38]Data!#REF!</definedName>
    <definedName name="DESC112J" localSheetId="13">[38]Data!#REF!</definedName>
    <definedName name="DESC112J" localSheetId="18">[38]Data!#REF!</definedName>
    <definedName name="DESC112J" localSheetId="17">[38]Data!#REF!</definedName>
    <definedName name="DESC112J">[38]Data!#REF!</definedName>
    <definedName name="DESC112K" localSheetId="15">[38]Data!#REF!</definedName>
    <definedName name="DESC112K" localSheetId="19">[38]Data!#REF!</definedName>
    <definedName name="DESC112K" localSheetId="20">[38]Data!#REF!</definedName>
    <definedName name="DESC112K" localSheetId="21">[38]Data!#REF!</definedName>
    <definedName name="DESC112K" localSheetId="22">[38]Data!#REF!</definedName>
    <definedName name="DESC112K" localSheetId="23">[38]Data!#REF!</definedName>
    <definedName name="DESC112K" localSheetId="24">[38]Data!#REF!</definedName>
    <definedName name="DESC112K" localSheetId="25">[38]Data!#REF!</definedName>
    <definedName name="DESC112K" localSheetId="26">[38]Data!#REF!</definedName>
    <definedName name="DESC112K" localSheetId="1">[38]Data!#REF!</definedName>
    <definedName name="DESC112K" localSheetId="7">[38]Data!#REF!</definedName>
    <definedName name="DESC112K" localSheetId="11">[38]Data!#REF!</definedName>
    <definedName name="DESC112K" localSheetId="9">[38]Data!#REF!</definedName>
    <definedName name="DESC112K" localSheetId="27">[38]Data!#REF!</definedName>
    <definedName name="DESC112K" localSheetId="14">[38]Data!#REF!</definedName>
    <definedName name="DESC112K" localSheetId="16">[38]Data!#REF!</definedName>
    <definedName name="DESC112K" localSheetId="13">[38]Data!#REF!</definedName>
    <definedName name="DESC112K" localSheetId="18">[38]Data!#REF!</definedName>
    <definedName name="DESC112K" localSheetId="17">[38]Data!#REF!</definedName>
    <definedName name="DESC112K">[38]Data!#REF!</definedName>
    <definedName name="DESC112L" localSheetId="15">[38]Data!#REF!</definedName>
    <definedName name="DESC112L" localSheetId="19">[38]Data!#REF!</definedName>
    <definedName name="DESC112L" localSheetId="20">[38]Data!#REF!</definedName>
    <definedName name="DESC112L" localSheetId="21">[38]Data!#REF!</definedName>
    <definedName name="DESC112L" localSheetId="22">[38]Data!#REF!</definedName>
    <definedName name="DESC112L" localSheetId="23">[38]Data!#REF!</definedName>
    <definedName name="DESC112L" localSheetId="24">[38]Data!#REF!</definedName>
    <definedName name="DESC112L" localSheetId="25">[38]Data!#REF!</definedName>
    <definedName name="DESC112L" localSheetId="26">[38]Data!#REF!</definedName>
    <definedName name="DESC112L" localSheetId="1">[38]Data!#REF!</definedName>
    <definedName name="DESC112L" localSheetId="7">[38]Data!#REF!</definedName>
    <definedName name="DESC112L" localSheetId="11">[38]Data!#REF!</definedName>
    <definedName name="DESC112L" localSheetId="9">[38]Data!#REF!</definedName>
    <definedName name="DESC112L" localSheetId="27">[38]Data!#REF!</definedName>
    <definedName name="DESC112L" localSheetId="14">[38]Data!#REF!</definedName>
    <definedName name="DESC112L" localSheetId="16">[38]Data!#REF!</definedName>
    <definedName name="DESC112L" localSheetId="13">[38]Data!#REF!</definedName>
    <definedName name="DESC112L" localSheetId="18">[38]Data!#REF!</definedName>
    <definedName name="DESC112L" localSheetId="17">[38]Data!#REF!</definedName>
    <definedName name="DESC112L">[38]Data!#REF!</definedName>
    <definedName name="DESC112M" localSheetId="15">[38]Data!#REF!</definedName>
    <definedName name="DESC112M" localSheetId="19">[38]Data!#REF!</definedName>
    <definedName name="DESC112M" localSheetId="20">[38]Data!#REF!</definedName>
    <definedName name="DESC112M" localSheetId="21">[38]Data!#REF!</definedName>
    <definedName name="DESC112M" localSheetId="22">[38]Data!#REF!</definedName>
    <definedName name="DESC112M" localSheetId="23">[38]Data!#REF!</definedName>
    <definedName name="DESC112M" localSheetId="24">[38]Data!#REF!</definedName>
    <definedName name="DESC112M" localSheetId="25">[38]Data!#REF!</definedName>
    <definedName name="DESC112M" localSheetId="26">[38]Data!#REF!</definedName>
    <definedName name="DESC112M" localSheetId="1">[38]Data!#REF!</definedName>
    <definedName name="DESC112M" localSheetId="7">[38]Data!#REF!</definedName>
    <definedName name="DESC112M" localSheetId="11">[38]Data!#REF!</definedName>
    <definedName name="DESC112M" localSheetId="9">[38]Data!#REF!</definedName>
    <definedName name="DESC112M" localSheetId="27">[38]Data!#REF!</definedName>
    <definedName name="DESC112M" localSheetId="14">[38]Data!#REF!</definedName>
    <definedName name="DESC112M" localSheetId="16">[38]Data!#REF!</definedName>
    <definedName name="DESC112M" localSheetId="13">[38]Data!#REF!</definedName>
    <definedName name="DESC112M" localSheetId="18">[38]Data!#REF!</definedName>
    <definedName name="DESC112M" localSheetId="17">[38]Data!#REF!</definedName>
    <definedName name="DESC112M">[38]Data!#REF!</definedName>
    <definedName name="DESC112N" localSheetId="15">[38]Data!#REF!</definedName>
    <definedName name="DESC112N" localSheetId="19">[38]Data!#REF!</definedName>
    <definedName name="DESC112N" localSheetId="20">[38]Data!#REF!</definedName>
    <definedName name="DESC112N" localSheetId="21">[38]Data!#REF!</definedName>
    <definedName name="DESC112N" localSheetId="22">[38]Data!#REF!</definedName>
    <definedName name="DESC112N" localSheetId="23">[38]Data!#REF!</definedName>
    <definedName name="DESC112N" localSheetId="24">[38]Data!#REF!</definedName>
    <definedName name="DESC112N" localSheetId="25">[38]Data!#REF!</definedName>
    <definedName name="DESC112N" localSheetId="26">[38]Data!#REF!</definedName>
    <definedName name="DESC112N" localSheetId="1">[38]Data!#REF!</definedName>
    <definedName name="DESC112N" localSheetId="7">[38]Data!#REF!</definedName>
    <definedName name="DESC112N" localSheetId="11">[38]Data!#REF!</definedName>
    <definedName name="DESC112N" localSheetId="9">[38]Data!#REF!</definedName>
    <definedName name="DESC112N" localSheetId="27">[38]Data!#REF!</definedName>
    <definedName name="DESC112N" localSheetId="14">[38]Data!#REF!</definedName>
    <definedName name="DESC112N" localSheetId="16">[38]Data!#REF!</definedName>
    <definedName name="DESC112N" localSheetId="13">[38]Data!#REF!</definedName>
    <definedName name="DESC112N" localSheetId="18">[38]Data!#REF!</definedName>
    <definedName name="DESC112N" localSheetId="17">[38]Data!#REF!</definedName>
    <definedName name="DESC112N">[38]Data!#REF!</definedName>
    <definedName name="DESC112O" localSheetId="15">[38]Data!#REF!</definedName>
    <definedName name="DESC112O" localSheetId="19">[38]Data!#REF!</definedName>
    <definedName name="DESC112O" localSheetId="20">[38]Data!#REF!</definedName>
    <definedName name="DESC112O" localSheetId="21">[38]Data!#REF!</definedName>
    <definedName name="DESC112O" localSheetId="22">[38]Data!#REF!</definedName>
    <definedName name="DESC112O" localSheetId="23">[38]Data!#REF!</definedName>
    <definedName name="DESC112O" localSheetId="24">[38]Data!#REF!</definedName>
    <definedName name="DESC112O" localSheetId="25">[38]Data!#REF!</definedName>
    <definedName name="DESC112O" localSheetId="26">[38]Data!#REF!</definedName>
    <definedName name="DESC112O" localSheetId="1">[38]Data!#REF!</definedName>
    <definedName name="DESC112O" localSheetId="7">[38]Data!#REF!</definedName>
    <definedName name="DESC112O" localSheetId="11">[38]Data!#REF!</definedName>
    <definedName name="DESC112O" localSheetId="9">[38]Data!#REF!</definedName>
    <definedName name="DESC112O" localSheetId="27">[38]Data!#REF!</definedName>
    <definedName name="DESC112O" localSheetId="14">[38]Data!#REF!</definedName>
    <definedName name="DESC112O" localSheetId="16">[38]Data!#REF!</definedName>
    <definedName name="DESC112O" localSheetId="13">[38]Data!#REF!</definedName>
    <definedName name="DESC112O" localSheetId="18">[38]Data!#REF!</definedName>
    <definedName name="DESC112O" localSheetId="17">[38]Data!#REF!</definedName>
    <definedName name="DESC112O">[38]Data!#REF!</definedName>
    <definedName name="DESC112P" localSheetId="15">[38]Data!#REF!</definedName>
    <definedName name="DESC112P" localSheetId="19">[38]Data!#REF!</definedName>
    <definedName name="DESC112P" localSheetId="20">[38]Data!#REF!</definedName>
    <definedName name="DESC112P" localSheetId="21">[38]Data!#REF!</definedName>
    <definedName name="DESC112P" localSheetId="22">[38]Data!#REF!</definedName>
    <definedName name="DESC112P" localSheetId="23">[38]Data!#REF!</definedName>
    <definedName name="DESC112P" localSheetId="24">[38]Data!#REF!</definedName>
    <definedName name="DESC112P" localSheetId="25">[38]Data!#REF!</definedName>
    <definedName name="DESC112P" localSheetId="26">[38]Data!#REF!</definedName>
    <definedName name="DESC112P" localSheetId="1">[38]Data!#REF!</definedName>
    <definedName name="DESC112P" localSheetId="7">[38]Data!#REF!</definedName>
    <definedName name="DESC112P" localSheetId="11">[38]Data!#REF!</definedName>
    <definedName name="DESC112P" localSheetId="9">[38]Data!#REF!</definedName>
    <definedName name="DESC112P" localSheetId="27">[38]Data!#REF!</definedName>
    <definedName name="DESC112P" localSheetId="14">[38]Data!#REF!</definedName>
    <definedName name="DESC112P" localSheetId="16">[38]Data!#REF!</definedName>
    <definedName name="DESC112P" localSheetId="13">[38]Data!#REF!</definedName>
    <definedName name="DESC112P" localSheetId="18">[38]Data!#REF!</definedName>
    <definedName name="DESC112P" localSheetId="17">[38]Data!#REF!</definedName>
    <definedName name="DESC112P">[38]Data!#REF!</definedName>
    <definedName name="DESC113" localSheetId="15">[38]Data!#REF!</definedName>
    <definedName name="DESC113" localSheetId="19">[38]Data!#REF!</definedName>
    <definedName name="DESC113" localSheetId="20">[38]Data!#REF!</definedName>
    <definedName name="DESC113" localSheetId="21">[38]Data!#REF!</definedName>
    <definedName name="DESC113" localSheetId="22">[38]Data!#REF!</definedName>
    <definedName name="DESC113" localSheetId="23">[38]Data!#REF!</definedName>
    <definedName name="DESC113" localSheetId="24">[38]Data!#REF!</definedName>
    <definedName name="DESC113" localSheetId="25">[38]Data!#REF!</definedName>
    <definedName name="DESC113" localSheetId="26">[38]Data!#REF!</definedName>
    <definedName name="DESC113" localSheetId="1">[38]Data!#REF!</definedName>
    <definedName name="DESC113" localSheetId="7">[38]Data!#REF!</definedName>
    <definedName name="DESC113" localSheetId="11">[38]Data!#REF!</definedName>
    <definedName name="DESC113" localSheetId="9">[38]Data!#REF!</definedName>
    <definedName name="DESC113" localSheetId="27">[38]Data!#REF!</definedName>
    <definedName name="DESC113" localSheetId="14">[38]Data!#REF!</definedName>
    <definedName name="DESC113" localSheetId="16">[38]Data!#REF!</definedName>
    <definedName name="DESC113" localSheetId="13">[38]Data!#REF!</definedName>
    <definedName name="DESC113" localSheetId="18">[38]Data!#REF!</definedName>
    <definedName name="DESC113" localSheetId="17">[38]Data!#REF!</definedName>
    <definedName name="DESC113">[38]Data!#REF!</definedName>
    <definedName name="DESC113A" localSheetId="15">[38]Data!#REF!</definedName>
    <definedName name="DESC113A" localSheetId="19">[38]Data!#REF!</definedName>
    <definedName name="DESC113A" localSheetId="20">[38]Data!#REF!</definedName>
    <definedName name="DESC113A" localSheetId="21">[38]Data!#REF!</definedName>
    <definedName name="DESC113A" localSheetId="22">[38]Data!#REF!</definedName>
    <definedName name="DESC113A" localSheetId="23">[38]Data!#REF!</definedName>
    <definedName name="DESC113A" localSheetId="24">[38]Data!#REF!</definedName>
    <definedName name="DESC113A" localSheetId="25">[38]Data!#REF!</definedName>
    <definedName name="DESC113A" localSheetId="26">[38]Data!#REF!</definedName>
    <definedName name="DESC113A" localSheetId="1">[38]Data!#REF!</definedName>
    <definedName name="DESC113A" localSheetId="7">[38]Data!#REF!</definedName>
    <definedName name="DESC113A" localSheetId="11">[38]Data!#REF!</definedName>
    <definedName name="DESC113A" localSheetId="9">[38]Data!#REF!</definedName>
    <definedName name="DESC113A" localSheetId="27">[38]Data!#REF!</definedName>
    <definedName name="DESC113A" localSheetId="14">[38]Data!#REF!</definedName>
    <definedName name="DESC113A" localSheetId="16">[38]Data!#REF!</definedName>
    <definedName name="DESC113A" localSheetId="13">[38]Data!#REF!</definedName>
    <definedName name="DESC113A" localSheetId="18">[38]Data!#REF!</definedName>
    <definedName name="DESC113A" localSheetId="17">[38]Data!#REF!</definedName>
    <definedName name="DESC113A">[38]Data!#REF!</definedName>
    <definedName name="DESC113B" localSheetId="15">[38]Data!#REF!</definedName>
    <definedName name="DESC113B" localSheetId="19">[38]Data!#REF!</definedName>
    <definedName name="DESC113B" localSheetId="20">[38]Data!#REF!</definedName>
    <definedName name="DESC113B" localSheetId="21">[38]Data!#REF!</definedName>
    <definedName name="DESC113B" localSheetId="22">[38]Data!#REF!</definedName>
    <definedName name="DESC113B" localSheetId="23">[38]Data!#REF!</definedName>
    <definedName name="DESC113B" localSheetId="24">[38]Data!#REF!</definedName>
    <definedName name="DESC113B" localSheetId="25">[38]Data!#REF!</definedName>
    <definedName name="DESC113B" localSheetId="26">[38]Data!#REF!</definedName>
    <definedName name="DESC113B" localSheetId="1">[38]Data!#REF!</definedName>
    <definedName name="DESC113B" localSheetId="7">[38]Data!#REF!</definedName>
    <definedName name="DESC113B" localSheetId="11">[38]Data!#REF!</definedName>
    <definedName name="DESC113B" localSheetId="9">[38]Data!#REF!</definedName>
    <definedName name="DESC113B" localSheetId="27">[38]Data!#REF!</definedName>
    <definedName name="DESC113B" localSheetId="14">[38]Data!#REF!</definedName>
    <definedName name="DESC113B" localSheetId="16">[38]Data!#REF!</definedName>
    <definedName name="DESC113B" localSheetId="13">[38]Data!#REF!</definedName>
    <definedName name="DESC113B" localSheetId="18">[38]Data!#REF!</definedName>
    <definedName name="DESC113B" localSheetId="17">[38]Data!#REF!</definedName>
    <definedName name="DESC113B">[38]Data!#REF!</definedName>
    <definedName name="DESC113C" localSheetId="15">[38]Data!#REF!</definedName>
    <definedName name="DESC113C" localSheetId="19">[38]Data!#REF!</definedName>
    <definedName name="DESC113C" localSheetId="20">[38]Data!#REF!</definedName>
    <definedName name="DESC113C" localSheetId="21">[38]Data!#REF!</definedName>
    <definedName name="DESC113C" localSheetId="22">[38]Data!#REF!</definedName>
    <definedName name="DESC113C" localSheetId="23">[38]Data!#REF!</definedName>
    <definedName name="DESC113C" localSheetId="24">[38]Data!#REF!</definedName>
    <definedName name="DESC113C" localSheetId="25">[38]Data!#REF!</definedName>
    <definedName name="DESC113C" localSheetId="26">[38]Data!#REF!</definedName>
    <definedName name="DESC113C" localSheetId="1">[38]Data!#REF!</definedName>
    <definedName name="DESC113C" localSheetId="7">[38]Data!#REF!</definedName>
    <definedName name="DESC113C" localSheetId="11">[38]Data!#REF!</definedName>
    <definedName name="DESC113C" localSheetId="9">[38]Data!#REF!</definedName>
    <definedName name="DESC113C" localSheetId="27">[38]Data!#REF!</definedName>
    <definedName name="DESC113C" localSheetId="14">[38]Data!#REF!</definedName>
    <definedName name="DESC113C" localSheetId="16">[38]Data!#REF!</definedName>
    <definedName name="DESC113C" localSheetId="13">[38]Data!#REF!</definedName>
    <definedName name="DESC113C" localSheetId="18">[38]Data!#REF!</definedName>
    <definedName name="DESC113C" localSheetId="17">[38]Data!#REF!</definedName>
    <definedName name="DESC113C">[38]Data!#REF!</definedName>
    <definedName name="DESC113D" localSheetId="15">[38]Data!#REF!</definedName>
    <definedName name="DESC113D" localSheetId="19">[38]Data!#REF!</definedName>
    <definedName name="DESC113D" localSheetId="20">[38]Data!#REF!</definedName>
    <definedName name="DESC113D" localSheetId="21">[38]Data!#REF!</definedName>
    <definedName name="DESC113D" localSheetId="22">[38]Data!#REF!</definedName>
    <definedName name="DESC113D" localSheetId="23">[38]Data!#REF!</definedName>
    <definedName name="DESC113D" localSheetId="24">[38]Data!#REF!</definedName>
    <definedName name="DESC113D" localSheetId="25">[38]Data!#REF!</definedName>
    <definedName name="DESC113D" localSheetId="26">[38]Data!#REF!</definedName>
    <definedName name="DESC113D" localSheetId="1">[38]Data!#REF!</definedName>
    <definedName name="DESC113D" localSheetId="7">[38]Data!#REF!</definedName>
    <definedName name="DESC113D" localSheetId="11">[38]Data!#REF!</definedName>
    <definedName name="DESC113D" localSheetId="9">[38]Data!#REF!</definedName>
    <definedName name="DESC113D" localSheetId="27">[38]Data!#REF!</definedName>
    <definedName name="DESC113D" localSheetId="14">[38]Data!#REF!</definedName>
    <definedName name="DESC113D" localSheetId="16">[38]Data!#REF!</definedName>
    <definedName name="DESC113D" localSheetId="13">[38]Data!#REF!</definedName>
    <definedName name="DESC113D" localSheetId="18">[38]Data!#REF!</definedName>
    <definedName name="DESC113D" localSheetId="17">[38]Data!#REF!</definedName>
    <definedName name="DESC113D">[38]Data!#REF!</definedName>
    <definedName name="DESC113E" localSheetId="15">[38]Data!#REF!</definedName>
    <definedName name="DESC113E" localSheetId="19">[38]Data!#REF!</definedName>
    <definedName name="DESC113E" localSheetId="20">[38]Data!#REF!</definedName>
    <definedName name="DESC113E" localSheetId="21">[38]Data!#REF!</definedName>
    <definedName name="DESC113E" localSheetId="22">[38]Data!#REF!</definedName>
    <definedName name="DESC113E" localSheetId="23">[38]Data!#REF!</definedName>
    <definedName name="DESC113E" localSheetId="24">[38]Data!#REF!</definedName>
    <definedName name="DESC113E" localSheetId="25">[38]Data!#REF!</definedName>
    <definedName name="DESC113E" localSheetId="26">[38]Data!#REF!</definedName>
    <definedName name="DESC113E" localSheetId="1">[38]Data!#REF!</definedName>
    <definedName name="DESC113E" localSheetId="7">[38]Data!#REF!</definedName>
    <definedName name="DESC113E" localSheetId="11">[38]Data!#REF!</definedName>
    <definedName name="DESC113E" localSheetId="9">[38]Data!#REF!</definedName>
    <definedName name="DESC113E" localSheetId="27">[38]Data!#REF!</definedName>
    <definedName name="DESC113E" localSheetId="14">[38]Data!#REF!</definedName>
    <definedName name="DESC113E" localSheetId="16">[38]Data!#REF!</definedName>
    <definedName name="DESC113E" localSheetId="13">[38]Data!#REF!</definedName>
    <definedName name="DESC113E" localSheetId="18">[38]Data!#REF!</definedName>
    <definedName name="DESC113E" localSheetId="17">[38]Data!#REF!</definedName>
    <definedName name="DESC113E">[38]Data!#REF!</definedName>
    <definedName name="DESC113F" localSheetId="15">[38]Data!#REF!</definedName>
    <definedName name="DESC113F" localSheetId="19">[38]Data!#REF!</definedName>
    <definedName name="DESC113F" localSheetId="20">[38]Data!#REF!</definedName>
    <definedName name="DESC113F" localSheetId="21">[38]Data!#REF!</definedName>
    <definedName name="DESC113F" localSheetId="22">[38]Data!#REF!</definedName>
    <definedName name="DESC113F" localSheetId="23">[38]Data!#REF!</definedName>
    <definedName name="DESC113F" localSheetId="24">[38]Data!#REF!</definedName>
    <definedName name="DESC113F" localSheetId="25">[38]Data!#REF!</definedName>
    <definedName name="DESC113F" localSheetId="26">[38]Data!#REF!</definedName>
    <definedName name="DESC113F" localSheetId="1">[38]Data!#REF!</definedName>
    <definedName name="DESC113F" localSheetId="7">[38]Data!#REF!</definedName>
    <definedName name="DESC113F" localSheetId="11">[38]Data!#REF!</definedName>
    <definedName name="DESC113F" localSheetId="9">[38]Data!#REF!</definedName>
    <definedName name="DESC113F" localSheetId="27">[38]Data!#REF!</definedName>
    <definedName name="DESC113F" localSheetId="14">[38]Data!#REF!</definedName>
    <definedName name="DESC113F" localSheetId="16">[38]Data!#REF!</definedName>
    <definedName name="DESC113F" localSheetId="13">[38]Data!#REF!</definedName>
    <definedName name="DESC113F" localSheetId="18">[38]Data!#REF!</definedName>
    <definedName name="DESC113F" localSheetId="17">[38]Data!#REF!</definedName>
    <definedName name="DESC113F">[38]Data!#REF!</definedName>
    <definedName name="DESC113G" localSheetId="15">[38]Data!#REF!</definedName>
    <definedName name="DESC113G" localSheetId="19">[38]Data!#REF!</definedName>
    <definedName name="DESC113G" localSheetId="20">[38]Data!#REF!</definedName>
    <definedName name="DESC113G" localSheetId="21">[38]Data!#REF!</definedName>
    <definedName name="DESC113G" localSheetId="22">[38]Data!#REF!</definedName>
    <definedName name="DESC113G" localSheetId="23">[38]Data!#REF!</definedName>
    <definedName name="DESC113G" localSheetId="24">[38]Data!#REF!</definedName>
    <definedName name="DESC113G" localSheetId="25">[38]Data!#REF!</definedName>
    <definedName name="DESC113G" localSheetId="26">[38]Data!#REF!</definedName>
    <definedName name="DESC113G" localSheetId="1">[38]Data!#REF!</definedName>
    <definedName name="DESC113G" localSheetId="7">[38]Data!#REF!</definedName>
    <definedName name="DESC113G" localSheetId="8">[38]Data!#REF!</definedName>
    <definedName name="DESC113G" localSheetId="11">[38]Data!#REF!</definedName>
    <definedName name="DESC113G" localSheetId="12">[38]Data!#REF!</definedName>
    <definedName name="DESC113G" localSheetId="9">[38]Data!#REF!</definedName>
    <definedName name="DESC113G" localSheetId="10">[38]Data!#REF!</definedName>
    <definedName name="DESC113G" localSheetId="27">[38]Data!#REF!</definedName>
    <definedName name="DESC113G" localSheetId="14">[38]Data!#REF!</definedName>
    <definedName name="DESC113G" localSheetId="16">[38]Data!#REF!</definedName>
    <definedName name="DESC113G" localSheetId="13">[38]Data!#REF!</definedName>
    <definedName name="DESC113G" localSheetId="18">[38]Data!#REF!</definedName>
    <definedName name="DESC113G" localSheetId="17">[38]Data!#REF!</definedName>
    <definedName name="DESC113G">[38]Data!#REF!</definedName>
    <definedName name="DESC113H" localSheetId="15">[38]Data!#REF!</definedName>
    <definedName name="DESC113H" localSheetId="19">[38]Data!#REF!</definedName>
    <definedName name="DESC113H" localSheetId="20">[38]Data!#REF!</definedName>
    <definedName name="DESC113H" localSheetId="21">[38]Data!#REF!</definedName>
    <definedName name="DESC113H" localSheetId="22">[38]Data!#REF!</definedName>
    <definedName name="DESC113H" localSheetId="23">[38]Data!#REF!</definedName>
    <definedName name="DESC113H" localSheetId="24">[38]Data!#REF!</definedName>
    <definedName name="DESC113H" localSheetId="25">[38]Data!#REF!</definedName>
    <definedName name="DESC113H" localSheetId="26">[38]Data!#REF!</definedName>
    <definedName name="DESC113H" localSheetId="1">[38]Data!#REF!</definedName>
    <definedName name="DESC113H" localSheetId="7">[38]Data!#REF!</definedName>
    <definedName name="DESC113H" localSheetId="8">[38]Data!#REF!</definedName>
    <definedName name="DESC113H" localSheetId="11">[38]Data!#REF!</definedName>
    <definedName name="DESC113H" localSheetId="12">[38]Data!#REF!</definedName>
    <definedName name="DESC113H" localSheetId="9">[38]Data!#REF!</definedName>
    <definedName name="DESC113H" localSheetId="10">[38]Data!#REF!</definedName>
    <definedName name="DESC113H" localSheetId="27">[38]Data!#REF!</definedName>
    <definedName name="DESC113H" localSheetId="14">[38]Data!#REF!</definedName>
    <definedName name="DESC113H" localSheetId="16">[38]Data!#REF!</definedName>
    <definedName name="DESC113H" localSheetId="13">[38]Data!#REF!</definedName>
    <definedName name="DESC113H" localSheetId="18">[38]Data!#REF!</definedName>
    <definedName name="DESC113H" localSheetId="17">[38]Data!#REF!</definedName>
    <definedName name="DESC113H">[38]Data!#REF!</definedName>
    <definedName name="DESC113I" localSheetId="15">[38]Data!#REF!</definedName>
    <definedName name="DESC113I" localSheetId="19">[38]Data!#REF!</definedName>
    <definedName name="DESC113I" localSheetId="20">[38]Data!#REF!</definedName>
    <definedName name="DESC113I" localSheetId="21">[38]Data!#REF!</definedName>
    <definedName name="DESC113I" localSheetId="22">[38]Data!#REF!</definedName>
    <definedName name="DESC113I" localSheetId="23">[38]Data!#REF!</definedName>
    <definedName name="DESC113I" localSheetId="24">[38]Data!#REF!</definedName>
    <definedName name="DESC113I" localSheetId="25">[38]Data!#REF!</definedName>
    <definedName name="DESC113I" localSheetId="26">[38]Data!#REF!</definedName>
    <definedName name="DESC113I" localSheetId="1">[38]Data!#REF!</definedName>
    <definedName name="DESC113I" localSheetId="7">[38]Data!#REF!</definedName>
    <definedName name="DESC113I" localSheetId="8">[38]Data!#REF!</definedName>
    <definedName name="DESC113I" localSheetId="11">[38]Data!#REF!</definedName>
    <definedName name="DESC113I" localSheetId="12">[38]Data!#REF!</definedName>
    <definedName name="DESC113I" localSheetId="9">[38]Data!#REF!</definedName>
    <definedName name="DESC113I" localSheetId="10">[38]Data!#REF!</definedName>
    <definedName name="DESC113I" localSheetId="27">[38]Data!#REF!</definedName>
    <definedName name="DESC113I" localSheetId="14">[38]Data!#REF!</definedName>
    <definedName name="DESC113I" localSheetId="16">[38]Data!#REF!</definedName>
    <definedName name="DESC113I" localSheetId="13">[38]Data!#REF!</definedName>
    <definedName name="DESC113I" localSheetId="18">[38]Data!#REF!</definedName>
    <definedName name="DESC113I" localSheetId="17">[38]Data!#REF!</definedName>
    <definedName name="DESC113I">[38]Data!#REF!</definedName>
    <definedName name="DESC113J" localSheetId="15">[38]Data!#REF!</definedName>
    <definedName name="DESC113J" localSheetId="19">[38]Data!#REF!</definedName>
    <definedName name="DESC113J" localSheetId="20">[38]Data!#REF!</definedName>
    <definedName name="DESC113J" localSheetId="21">[38]Data!#REF!</definedName>
    <definedName name="DESC113J" localSheetId="22">[38]Data!#REF!</definedName>
    <definedName name="DESC113J" localSheetId="23">[38]Data!#REF!</definedName>
    <definedName name="DESC113J" localSheetId="24">[38]Data!#REF!</definedName>
    <definedName name="DESC113J" localSheetId="25">[38]Data!#REF!</definedName>
    <definedName name="DESC113J" localSheetId="26">[38]Data!#REF!</definedName>
    <definedName name="DESC113J" localSheetId="1">[38]Data!#REF!</definedName>
    <definedName name="DESC113J" localSheetId="7">[38]Data!#REF!</definedName>
    <definedName name="DESC113J" localSheetId="8">[38]Data!#REF!</definedName>
    <definedName name="DESC113J" localSheetId="11">[38]Data!#REF!</definedName>
    <definedName name="DESC113J" localSheetId="12">[38]Data!#REF!</definedName>
    <definedName name="DESC113J" localSheetId="9">[38]Data!#REF!</definedName>
    <definedName name="DESC113J" localSheetId="10">[38]Data!#REF!</definedName>
    <definedName name="DESC113J" localSheetId="27">[38]Data!#REF!</definedName>
    <definedName name="DESC113J" localSheetId="14">[38]Data!#REF!</definedName>
    <definedName name="DESC113J" localSheetId="16">[38]Data!#REF!</definedName>
    <definedName name="DESC113J" localSheetId="13">[38]Data!#REF!</definedName>
    <definedName name="DESC113J" localSheetId="18">[38]Data!#REF!</definedName>
    <definedName name="DESC113J" localSheetId="17">[38]Data!#REF!</definedName>
    <definedName name="DESC113J">[38]Data!#REF!</definedName>
    <definedName name="DESC113K" localSheetId="15">[38]Data!#REF!</definedName>
    <definedName name="DESC113K" localSheetId="19">[38]Data!#REF!</definedName>
    <definedName name="DESC113K" localSheetId="20">[38]Data!#REF!</definedName>
    <definedName name="DESC113K" localSheetId="21">[38]Data!#REF!</definedName>
    <definedName name="DESC113K" localSheetId="22">[38]Data!#REF!</definedName>
    <definedName name="DESC113K" localSheetId="23">[38]Data!#REF!</definedName>
    <definedName name="DESC113K" localSheetId="24">[38]Data!#REF!</definedName>
    <definedName name="DESC113K" localSheetId="25">[38]Data!#REF!</definedName>
    <definedName name="DESC113K" localSheetId="26">[38]Data!#REF!</definedName>
    <definedName name="DESC113K" localSheetId="1">[38]Data!#REF!</definedName>
    <definedName name="DESC113K" localSheetId="7">[38]Data!#REF!</definedName>
    <definedName name="DESC113K" localSheetId="8">[38]Data!#REF!</definedName>
    <definedName name="DESC113K" localSheetId="11">[38]Data!#REF!</definedName>
    <definedName name="DESC113K" localSheetId="12">[38]Data!#REF!</definedName>
    <definedName name="DESC113K" localSheetId="9">[38]Data!#REF!</definedName>
    <definedName name="DESC113K" localSheetId="10">[38]Data!#REF!</definedName>
    <definedName name="DESC113K" localSheetId="27">[38]Data!#REF!</definedName>
    <definedName name="DESC113K" localSheetId="14">[38]Data!#REF!</definedName>
    <definedName name="DESC113K" localSheetId="16">[38]Data!#REF!</definedName>
    <definedName name="DESC113K" localSheetId="13">[38]Data!#REF!</definedName>
    <definedName name="DESC113K" localSheetId="18">[38]Data!#REF!</definedName>
    <definedName name="DESC113K" localSheetId="17">[38]Data!#REF!</definedName>
    <definedName name="DESC113K">[38]Data!#REF!</definedName>
    <definedName name="DESC114" localSheetId="15">[38]Data!#REF!</definedName>
    <definedName name="DESC114" localSheetId="19">[38]Data!#REF!</definedName>
    <definedName name="DESC114" localSheetId="20">[38]Data!#REF!</definedName>
    <definedName name="DESC114" localSheetId="21">[38]Data!#REF!</definedName>
    <definedName name="DESC114" localSheetId="22">[38]Data!#REF!</definedName>
    <definedName name="DESC114" localSheetId="23">[38]Data!#REF!</definedName>
    <definedName name="DESC114" localSheetId="24">[38]Data!#REF!</definedName>
    <definedName name="DESC114" localSheetId="25">[38]Data!#REF!</definedName>
    <definedName name="DESC114" localSheetId="26">[38]Data!#REF!</definedName>
    <definedName name="DESC114" localSheetId="1">[38]Data!#REF!</definedName>
    <definedName name="DESC114" localSheetId="7">[38]Data!#REF!</definedName>
    <definedName name="DESC114" localSheetId="8">[38]Data!#REF!</definedName>
    <definedName name="DESC114" localSheetId="11">[38]Data!#REF!</definedName>
    <definedName name="DESC114" localSheetId="12">[38]Data!#REF!</definedName>
    <definedName name="DESC114" localSheetId="9">[38]Data!#REF!</definedName>
    <definedName name="DESC114" localSheetId="10">[38]Data!#REF!</definedName>
    <definedName name="DESC114" localSheetId="27">[38]Data!#REF!</definedName>
    <definedName name="DESC114" localSheetId="14">[38]Data!#REF!</definedName>
    <definedName name="DESC114" localSheetId="16">[38]Data!#REF!</definedName>
    <definedName name="DESC114" localSheetId="13">[38]Data!#REF!</definedName>
    <definedName name="DESC114" localSheetId="18">[38]Data!#REF!</definedName>
    <definedName name="DESC114" localSheetId="17">[38]Data!#REF!</definedName>
    <definedName name="DESC114">[38]Data!#REF!</definedName>
    <definedName name="DESC115" localSheetId="15">[38]Data!#REF!</definedName>
    <definedName name="DESC115" localSheetId="19">[38]Data!#REF!</definedName>
    <definedName name="DESC115" localSheetId="20">[38]Data!#REF!</definedName>
    <definedName name="DESC115" localSheetId="21">[38]Data!#REF!</definedName>
    <definedName name="DESC115" localSheetId="22">[38]Data!#REF!</definedName>
    <definedName name="DESC115" localSheetId="23">[38]Data!#REF!</definedName>
    <definedName name="DESC115" localSheetId="24">[38]Data!#REF!</definedName>
    <definedName name="DESC115" localSheetId="25">[38]Data!#REF!</definedName>
    <definedName name="DESC115" localSheetId="26">[38]Data!#REF!</definedName>
    <definedName name="DESC115" localSheetId="1">[38]Data!#REF!</definedName>
    <definedName name="DESC115" localSheetId="7">[38]Data!#REF!</definedName>
    <definedName name="DESC115" localSheetId="8">[38]Data!#REF!</definedName>
    <definedName name="DESC115" localSheetId="11">[38]Data!#REF!</definedName>
    <definedName name="DESC115" localSheetId="12">[38]Data!#REF!</definedName>
    <definedName name="DESC115" localSheetId="9">[38]Data!#REF!</definedName>
    <definedName name="DESC115" localSheetId="10">[38]Data!#REF!</definedName>
    <definedName name="DESC115" localSheetId="27">[38]Data!#REF!</definedName>
    <definedName name="DESC115" localSheetId="14">[38]Data!#REF!</definedName>
    <definedName name="DESC115" localSheetId="16">[38]Data!#REF!</definedName>
    <definedName name="DESC115" localSheetId="13">[38]Data!#REF!</definedName>
    <definedName name="DESC115" localSheetId="18">[38]Data!#REF!</definedName>
    <definedName name="DESC115" localSheetId="17">[38]Data!#REF!</definedName>
    <definedName name="DESC115">[38]Data!#REF!</definedName>
    <definedName name="DESC116" localSheetId="15">[38]Data!#REF!</definedName>
    <definedName name="DESC116" localSheetId="19">[38]Data!#REF!</definedName>
    <definedName name="DESC116" localSheetId="20">[38]Data!#REF!</definedName>
    <definedName name="DESC116" localSheetId="21">[38]Data!#REF!</definedName>
    <definedName name="DESC116" localSheetId="22">[38]Data!#REF!</definedName>
    <definedName name="DESC116" localSheetId="23">[38]Data!#REF!</definedName>
    <definedName name="DESC116" localSheetId="24">[38]Data!#REF!</definedName>
    <definedName name="DESC116" localSheetId="25">[38]Data!#REF!</definedName>
    <definedName name="DESC116" localSheetId="26">[38]Data!#REF!</definedName>
    <definedName name="DESC116" localSheetId="1">[38]Data!#REF!</definedName>
    <definedName name="DESC116" localSheetId="7">[38]Data!#REF!</definedName>
    <definedName name="DESC116" localSheetId="8">[38]Data!#REF!</definedName>
    <definedName name="DESC116" localSheetId="11">[38]Data!#REF!</definedName>
    <definedName name="DESC116" localSheetId="12">[38]Data!#REF!</definedName>
    <definedName name="DESC116" localSheetId="9">[38]Data!#REF!</definedName>
    <definedName name="DESC116" localSheetId="10">[38]Data!#REF!</definedName>
    <definedName name="DESC116" localSheetId="27">[38]Data!#REF!</definedName>
    <definedName name="DESC116" localSheetId="14">[38]Data!#REF!</definedName>
    <definedName name="DESC116" localSheetId="16">[38]Data!#REF!</definedName>
    <definedName name="DESC116" localSheetId="13">[38]Data!#REF!</definedName>
    <definedName name="DESC116" localSheetId="18">[38]Data!#REF!</definedName>
    <definedName name="DESC116" localSheetId="17">[38]Data!#REF!</definedName>
    <definedName name="DESC116">[38]Data!#REF!</definedName>
    <definedName name="DESC117" localSheetId="15">[38]Data!#REF!</definedName>
    <definedName name="DESC117" localSheetId="19">[38]Data!#REF!</definedName>
    <definedName name="DESC117" localSheetId="20">[38]Data!#REF!</definedName>
    <definedName name="DESC117" localSheetId="21">[38]Data!#REF!</definedName>
    <definedName name="DESC117" localSheetId="22">[38]Data!#REF!</definedName>
    <definedName name="DESC117" localSheetId="23">[38]Data!#REF!</definedName>
    <definedName name="DESC117" localSheetId="24">[38]Data!#REF!</definedName>
    <definedName name="DESC117" localSheetId="25">[38]Data!#REF!</definedName>
    <definedName name="DESC117" localSheetId="26">[38]Data!#REF!</definedName>
    <definedName name="DESC117" localSheetId="1">[38]Data!#REF!</definedName>
    <definedName name="DESC117" localSheetId="7">[38]Data!#REF!</definedName>
    <definedName name="DESC117" localSheetId="8">[38]Data!#REF!</definedName>
    <definedName name="DESC117" localSheetId="11">[38]Data!#REF!</definedName>
    <definedName name="DESC117" localSheetId="12">[38]Data!#REF!</definedName>
    <definedName name="DESC117" localSheetId="9">[38]Data!#REF!</definedName>
    <definedName name="DESC117" localSheetId="10">[38]Data!#REF!</definedName>
    <definedName name="DESC117" localSheetId="27">[38]Data!#REF!</definedName>
    <definedName name="DESC117" localSheetId="14">[38]Data!#REF!</definedName>
    <definedName name="DESC117" localSheetId="16">[38]Data!#REF!</definedName>
    <definedName name="DESC117" localSheetId="13">[38]Data!#REF!</definedName>
    <definedName name="DESC117" localSheetId="18">[38]Data!#REF!</definedName>
    <definedName name="DESC117" localSheetId="17">[38]Data!#REF!</definedName>
    <definedName name="DESC117">[38]Data!#REF!</definedName>
    <definedName name="DESC118" localSheetId="15">[38]Data!#REF!</definedName>
    <definedName name="DESC118" localSheetId="19">[38]Data!#REF!</definedName>
    <definedName name="DESC118" localSheetId="20">[38]Data!#REF!</definedName>
    <definedName name="DESC118" localSheetId="21">[38]Data!#REF!</definedName>
    <definedName name="DESC118" localSheetId="22">[38]Data!#REF!</definedName>
    <definedName name="DESC118" localSheetId="23">[38]Data!#REF!</definedName>
    <definedName name="DESC118" localSheetId="24">[38]Data!#REF!</definedName>
    <definedName name="DESC118" localSheetId="25">[38]Data!#REF!</definedName>
    <definedName name="DESC118" localSheetId="26">[38]Data!#REF!</definedName>
    <definedName name="DESC118" localSheetId="1">[38]Data!#REF!</definedName>
    <definedName name="DESC118" localSheetId="7">[38]Data!#REF!</definedName>
    <definedName name="DESC118" localSheetId="8">[38]Data!#REF!</definedName>
    <definedName name="DESC118" localSheetId="11">[38]Data!#REF!</definedName>
    <definedName name="DESC118" localSheetId="12">[38]Data!#REF!</definedName>
    <definedName name="DESC118" localSheetId="9">[38]Data!#REF!</definedName>
    <definedName name="DESC118" localSheetId="10">[38]Data!#REF!</definedName>
    <definedName name="DESC118" localSheetId="27">[38]Data!#REF!</definedName>
    <definedName name="DESC118" localSheetId="14">[38]Data!#REF!</definedName>
    <definedName name="DESC118" localSheetId="16">[38]Data!#REF!</definedName>
    <definedName name="DESC118" localSheetId="13">[38]Data!#REF!</definedName>
    <definedName name="DESC118" localSheetId="18">[38]Data!#REF!</definedName>
    <definedName name="DESC118" localSheetId="17">[38]Data!#REF!</definedName>
    <definedName name="DESC118">[38]Data!#REF!</definedName>
    <definedName name="DESC119" localSheetId="15">[38]Data!#REF!</definedName>
    <definedName name="DESC119" localSheetId="19">[38]Data!#REF!</definedName>
    <definedName name="DESC119" localSheetId="20">[38]Data!#REF!</definedName>
    <definedName name="DESC119" localSheetId="21">[38]Data!#REF!</definedName>
    <definedName name="DESC119" localSheetId="22">[38]Data!#REF!</definedName>
    <definedName name="DESC119" localSheetId="23">[38]Data!#REF!</definedName>
    <definedName name="DESC119" localSheetId="24">[38]Data!#REF!</definedName>
    <definedName name="DESC119" localSheetId="25">[38]Data!#REF!</definedName>
    <definedName name="DESC119" localSheetId="26">[38]Data!#REF!</definedName>
    <definedName name="DESC119" localSheetId="1">[38]Data!#REF!</definedName>
    <definedName name="DESC119" localSheetId="7">[38]Data!#REF!</definedName>
    <definedName name="DESC119" localSheetId="8">[38]Data!#REF!</definedName>
    <definedName name="DESC119" localSheetId="11">[38]Data!#REF!</definedName>
    <definedName name="DESC119" localSheetId="12">[38]Data!#REF!</definedName>
    <definedName name="DESC119" localSheetId="9">[38]Data!#REF!</definedName>
    <definedName name="DESC119" localSheetId="10">[38]Data!#REF!</definedName>
    <definedName name="DESC119" localSheetId="27">[38]Data!#REF!</definedName>
    <definedName name="DESC119" localSheetId="14">[38]Data!#REF!</definedName>
    <definedName name="DESC119" localSheetId="16">[38]Data!#REF!</definedName>
    <definedName name="DESC119" localSheetId="13">[38]Data!#REF!</definedName>
    <definedName name="DESC119" localSheetId="18">[38]Data!#REF!</definedName>
    <definedName name="DESC119" localSheetId="17">[38]Data!#REF!</definedName>
    <definedName name="DESC119">[38]Data!#REF!</definedName>
    <definedName name="DESC120" localSheetId="15">[38]Data!#REF!</definedName>
    <definedName name="DESC120" localSheetId="19">[38]Data!#REF!</definedName>
    <definedName name="DESC120" localSheetId="20">[38]Data!#REF!</definedName>
    <definedName name="DESC120" localSheetId="21">[38]Data!#REF!</definedName>
    <definedName name="DESC120" localSheetId="22">[38]Data!#REF!</definedName>
    <definedName name="DESC120" localSheetId="23">[38]Data!#REF!</definedName>
    <definedName name="DESC120" localSheetId="24">[38]Data!#REF!</definedName>
    <definedName name="DESC120" localSheetId="25">[38]Data!#REF!</definedName>
    <definedName name="DESC120" localSheetId="26">[38]Data!#REF!</definedName>
    <definedName name="DESC120" localSheetId="1">[38]Data!#REF!</definedName>
    <definedName name="DESC120" localSheetId="7">[38]Data!#REF!</definedName>
    <definedName name="DESC120" localSheetId="8">[38]Data!#REF!</definedName>
    <definedName name="DESC120" localSheetId="11">[38]Data!#REF!</definedName>
    <definedName name="DESC120" localSheetId="12">[38]Data!#REF!</definedName>
    <definedName name="DESC120" localSheetId="9">[38]Data!#REF!</definedName>
    <definedName name="DESC120" localSheetId="10">[38]Data!#REF!</definedName>
    <definedName name="DESC120" localSheetId="27">[38]Data!#REF!</definedName>
    <definedName name="DESC120" localSheetId="14">[38]Data!#REF!</definedName>
    <definedName name="DESC120" localSheetId="16">[38]Data!#REF!</definedName>
    <definedName name="DESC120" localSheetId="13">[38]Data!#REF!</definedName>
    <definedName name="DESC120" localSheetId="18">[38]Data!#REF!</definedName>
    <definedName name="DESC120" localSheetId="17">[38]Data!#REF!</definedName>
    <definedName name="DESC120">[38]Data!#REF!</definedName>
    <definedName name="DESC121" localSheetId="15">[38]Data!#REF!</definedName>
    <definedName name="DESC121" localSheetId="19">[38]Data!#REF!</definedName>
    <definedName name="DESC121" localSheetId="20">[38]Data!#REF!</definedName>
    <definedName name="DESC121" localSheetId="21">[38]Data!#REF!</definedName>
    <definedName name="DESC121" localSheetId="22">[38]Data!#REF!</definedName>
    <definedName name="DESC121" localSheetId="23">[38]Data!#REF!</definedName>
    <definedName name="DESC121" localSheetId="24">[38]Data!#REF!</definedName>
    <definedName name="DESC121" localSheetId="25">[38]Data!#REF!</definedName>
    <definedName name="DESC121" localSheetId="26">[38]Data!#REF!</definedName>
    <definedName name="DESC121" localSheetId="1">[38]Data!#REF!</definedName>
    <definedName name="DESC121" localSheetId="7">[38]Data!#REF!</definedName>
    <definedName name="DESC121" localSheetId="8">[38]Data!#REF!</definedName>
    <definedName name="DESC121" localSheetId="11">[38]Data!#REF!</definedName>
    <definedName name="DESC121" localSheetId="12">[38]Data!#REF!</definedName>
    <definedName name="DESC121" localSheetId="9">[38]Data!#REF!</definedName>
    <definedName name="DESC121" localSheetId="10">[38]Data!#REF!</definedName>
    <definedName name="DESC121" localSheetId="27">[38]Data!#REF!</definedName>
    <definedName name="DESC121" localSheetId="14">[38]Data!#REF!</definedName>
    <definedName name="DESC121" localSheetId="16">[38]Data!#REF!</definedName>
    <definedName name="DESC121" localSheetId="13">[38]Data!#REF!</definedName>
    <definedName name="DESC121" localSheetId="18">[38]Data!#REF!</definedName>
    <definedName name="DESC121" localSheetId="17">[38]Data!#REF!</definedName>
    <definedName name="DESC121">[38]Data!#REF!</definedName>
    <definedName name="DESC122" localSheetId="15">[38]Data!#REF!</definedName>
    <definedName name="DESC122" localSheetId="19">[38]Data!#REF!</definedName>
    <definedName name="DESC122" localSheetId="20">[38]Data!#REF!</definedName>
    <definedName name="DESC122" localSheetId="21">[38]Data!#REF!</definedName>
    <definedName name="DESC122" localSheetId="22">[38]Data!#REF!</definedName>
    <definedName name="DESC122" localSheetId="23">[38]Data!#REF!</definedName>
    <definedName name="DESC122" localSheetId="24">[38]Data!#REF!</definedName>
    <definedName name="DESC122" localSheetId="25">[38]Data!#REF!</definedName>
    <definedName name="DESC122" localSheetId="26">[38]Data!#REF!</definedName>
    <definedName name="DESC122" localSheetId="1">[38]Data!#REF!</definedName>
    <definedName name="DESC122" localSheetId="7">[38]Data!#REF!</definedName>
    <definedName name="DESC122" localSheetId="8">[38]Data!#REF!</definedName>
    <definedName name="DESC122" localSheetId="11">[38]Data!#REF!</definedName>
    <definedName name="DESC122" localSheetId="12">[38]Data!#REF!</definedName>
    <definedName name="DESC122" localSheetId="9">[38]Data!#REF!</definedName>
    <definedName name="DESC122" localSheetId="10">[38]Data!#REF!</definedName>
    <definedName name="DESC122" localSheetId="27">[38]Data!#REF!</definedName>
    <definedName name="DESC122" localSheetId="14">[38]Data!#REF!</definedName>
    <definedName name="DESC122" localSheetId="16">[38]Data!#REF!</definedName>
    <definedName name="DESC122" localSheetId="13">[38]Data!#REF!</definedName>
    <definedName name="DESC122" localSheetId="18">[38]Data!#REF!</definedName>
    <definedName name="DESC122" localSheetId="17">[38]Data!#REF!</definedName>
    <definedName name="DESC122">[38]Data!#REF!</definedName>
    <definedName name="DESC123" localSheetId="15">[38]Data!#REF!</definedName>
    <definedName name="DESC123" localSheetId="19">[38]Data!#REF!</definedName>
    <definedName name="DESC123" localSheetId="20">[38]Data!#REF!</definedName>
    <definedName name="DESC123" localSheetId="21">[38]Data!#REF!</definedName>
    <definedName name="DESC123" localSheetId="22">[38]Data!#REF!</definedName>
    <definedName name="DESC123" localSheetId="23">[38]Data!#REF!</definedName>
    <definedName name="DESC123" localSheetId="24">[38]Data!#REF!</definedName>
    <definedName name="DESC123" localSheetId="25">[38]Data!#REF!</definedName>
    <definedName name="DESC123" localSheetId="26">[38]Data!#REF!</definedName>
    <definedName name="DESC123" localSheetId="1">[38]Data!#REF!</definedName>
    <definedName name="DESC123" localSheetId="7">[38]Data!#REF!</definedName>
    <definedName name="DESC123" localSheetId="8">[38]Data!#REF!</definedName>
    <definedName name="DESC123" localSheetId="11">[38]Data!#REF!</definedName>
    <definedName name="DESC123" localSheetId="12">[38]Data!#REF!</definedName>
    <definedName name="DESC123" localSheetId="9">[38]Data!#REF!</definedName>
    <definedName name="DESC123" localSheetId="10">[38]Data!#REF!</definedName>
    <definedName name="DESC123" localSheetId="27">[38]Data!#REF!</definedName>
    <definedName name="DESC123" localSheetId="14">[38]Data!#REF!</definedName>
    <definedName name="DESC123" localSheetId="16">[38]Data!#REF!</definedName>
    <definedName name="DESC123" localSheetId="13">[38]Data!#REF!</definedName>
    <definedName name="DESC123" localSheetId="18">[38]Data!#REF!</definedName>
    <definedName name="DESC123" localSheetId="17">[38]Data!#REF!</definedName>
    <definedName name="DESC123">[38]Data!#REF!</definedName>
    <definedName name="DESC124" localSheetId="15">[38]Data!#REF!</definedName>
    <definedName name="DESC124" localSheetId="19">[38]Data!#REF!</definedName>
    <definedName name="DESC124" localSheetId="20">[38]Data!#REF!</definedName>
    <definedName name="DESC124" localSheetId="21">[38]Data!#REF!</definedName>
    <definedName name="DESC124" localSheetId="22">[38]Data!#REF!</definedName>
    <definedName name="DESC124" localSheetId="23">[38]Data!#REF!</definedName>
    <definedName name="DESC124" localSheetId="24">[38]Data!#REF!</definedName>
    <definedName name="DESC124" localSheetId="25">[38]Data!#REF!</definedName>
    <definedName name="DESC124" localSheetId="26">[38]Data!#REF!</definedName>
    <definedName name="DESC124" localSheetId="1">[38]Data!#REF!</definedName>
    <definedName name="DESC124" localSheetId="7">[38]Data!#REF!</definedName>
    <definedName name="DESC124" localSheetId="8">[38]Data!#REF!</definedName>
    <definedName name="DESC124" localSheetId="11">[38]Data!#REF!</definedName>
    <definedName name="DESC124" localSheetId="12">[38]Data!#REF!</definedName>
    <definedName name="DESC124" localSheetId="9">[38]Data!#REF!</definedName>
    <definedName name="DESC124" localSheetId="10">[38]Data!#REF!</definedName>
    <definedName name="DESC124" localSheetId="27">[38]Data!#REF!</definedName>
    <definedName name="DESC124" localSheetId="14">[38]Data!#REF!</definedName>
    <definedName name="DESC124" localSheetId="16">[38]Data!#REF!</definedName>
    <definedName name="DESC124" localSheetId="13">[38]Data!#REF!</definedName>
    <definedName name="DESC124" localSheetId="18">[38]Data!#REF!</definedName>
    <definedName name="DESC124" localSheetId="17">[38]Data!#REF!</definedName>
    <definedName name="DESC124">[38]Data!#REF!</definedName>
    <definedName name="DESC125" localSheetId="15">[38]Data!#REF!</definedName>
    <definedName name="DESC125" localSheetId="19">[38]Data!#REF!</definedName>
    <definedName name="DESC125" localSheetId="20">[38]Data!#REF!</definedName>
    <definedName name="DESC125" localSheetId="21">[38]Data!#REF!</definedName>
    <definedName name="DESC125" localSheetId="22">[38]Data!#REF!</definedName>
    <definedName name="DESC125" localSheetId="23">[38]Data!#REF!</definedName>
    <definedName name="DESC125" localSheetId="24">[38]Data!#REF!</definedName>
    <definedName name="DESC125" localSheetId="25">[38]Data!#REF!</definedName>
    <definedName name="DESC125" localSheetId="26">[38]Data!#REF!</definedName>
    <definedName name="DESC125" localSheetId="1">[38]Data!#REF!</definedName>
    <definedName name="DESC125" localSheetId="7">[38]Data!#REF!</definedName>
    <definedName name="DESC125" localSheetId="8">[38]Data!#REF!</definedName>
    <definedName name="DESC125" localSheetId="11">[38]Data!#REF!</definedName>
    <definedName name="DESC125" localSheetId="12">[38]Data!#REF!</definedName>
    <definedName name="DESC125" localSheetId="9">[38]Data!#REF!</definedName>
    <definedName name="DESC125" localSheetId="10">[38]Data!#REF!</definedName>
    <definedName name="DESC125" localSheetId="27">[38]Data!#REF!</definedName>
    <definedName name="DESC125" localSheetId="14">[38]Data!#REF!</definedName>
    <definedName name="DESC125" localSheetId="16">[38]Data!#REF!</definedName>
    <definedName name="DESC125" localSheetId="13">[38]Data!#REF!</definedName>
    <definedName name="DESC125" localSheetId="18">[38]Data!#REF!</definedName>
    <definedName name="DESC125" localSheetId="17">[38]Data!#REF!</definedName>
    <definedName name="DESC125">[38]Data!#REF!</definedName>
    <definedName name="DESC126" localSheetId="15">[38]Data!#REF!</definedName>
    <definedName name="DESC126" localSheetId="19">[38]Data!#REF!</definedName>
    <definedName name="DESC126" localSheetId="20">[38]Data!#REF!</definedName>
    <definedName name="DESC126" localSheetId="21">[38]Data!#REF!</definedName>
    <definedName name="DESC126" localSheetId="22">[38]Data!#REF!</definedName>
    <definedName name="DESC126" localSheetId="23">[38]Data!#REF!</definedName>
    <definedName name="DESC126" localSheetId="24">[38]Data!#REF!</definedName>
    <definedName name="DESC126" localSheetId="25">[38]Data!#REF!</definedName>
    <definedName name="DESC126" localSheetId="26">[38]Data!#REF!</definedName>
    <definedName name="DESC126" localSheetId="1">[38]Data!#REF!</definedName>
    <definedName name="DESC126" localSheetId="7">[38]Data!#REF!</definedName>
    <definedName name="DESC126" localSheetId="8">[38]Data!#REF!</definedName>
    <definedName name="DESC126" localSheetId="11">[38]Data!#REF!</definedName>
    <definedName name="DESC126" localSheetId="12">[38]Data!#REF!</definedName>
    <definedName name="DESC126" localSheetId="9">[38]Data!#REF!</definedName>
    <definedName name="DESC126" localSheetId="10">[38]Data!#REF!</definedName>
    <definedName name="DESC126" localSheetId="27">[38]Data!#REF!</definedName>
    <definedName name="DESC126" localSheetId="14">[38]Data!#REF!</definedName>
    <definedName name="DESC126" localSheetId="16">[38]Data!#REF!</definedName>
    <definedName name="DESC126" localSheetId="13">[38]Data!#REF!</definedName>
    <definedName name="DESC126" localSheetId="18">[38]Data!#REF!</definedName>
    <definedName name="DESC126" localSheetId="17">[38]Data!#REF!</definedName>
    <definedName name="DESC126">[38]Data!#REF!</definedName>
    <definedName name="DESC127" localSheetId="15">[38]Data!#REF!</definedName>
    <definedName name="DESC127" localSheetId="19">[38]Data!#REF!</definedName>
    <definedName name="DESC127" localSheetId="20">[38]Data!#REF!</definedName>
    <definedName name="DESC127" localSheetId="21">[38]Data!#REF!</definedName>
    <definedName name="DESC127" localSheetId="22">[38]Data!#REF!</definedName>
    <definedName name="DESC127" localSheetId="23">[38]Data!#REF!</definedName>
    <definedName name="DESC127" localSheetId="24">[38]Data!#REF!</definedName>
    <definedName name="DESC127" localSheetId="25">[38]Data!#REF!</definedName>
    <definedName name="DESC127" localSheetId="26">[38]Data!#REF!</definedName>
    <definedName name="DESC127" localSheetId="1">[38]Data!#REF!</definedName>
    <definedName name="DESC127" localSheetId="7">[38]Data!#REF!</definedName>
    <definedName name="DESC127" localSheetId="8">[38]Data!#REF!</definedName>
    <definedName name="DESC127" localSheetId="11">[38]Data!#REF!</definedName>
    <definedName name="DESC127" localSheetId="12">[38]Data!#REF!</definedName>
    <definedName name="DESC127" localSheetId="9">[38]Data!#REF!</definedName>
    <definedName name="DESC127" localSheetId="10">[38]Data!#REF!</definedName>
    <definedName name="DESC127" localSheetId="27">[38]Data!#REF!</definedName>
    <definedName name="DESC127" localSheetId="14">[38]Data!#REF!</definedName>
    <definedName name="DESC127" localSheetId="16">[38]Data!#REF!</definedName>
    <definedName name="DESC127" localSheetId="13">[38]Data!#REF!</definedName>
    <definedName name="DESC127" localSheetId="18">[38]Data!#REF!</definedName>
    <definedName name="DESC127" localSheetId="17">[38]Data!#REF!</definedName>
    <definedName name="DESC127">[38]Data!#REF!</definedName>
    <definedName name="DESC127A" localSheetId="15">[38]Data!#REF!</definedName>
    <definedName name="DESC127A" localSheetId="19">[38]Data!#REF!</definedName>
    <definedName name="DESC127A" localSheetId="20">[38]Data!#REF!</definedName>
    <definedName name="DESC127A" localSheetId="21">[38]Data!#REF!</definedName>
    <definedName name="DESC127A" localSheetId="22">[38]Data!#REF!</definedName>
    <definedName name="DESC127A" localSheetId="23">[38]Data!#REF!</definedName>
    <definedName name="DESC127A" localSheetId="24">[38]Data!#REF!</definedName>
    <definedName name="DESC127A" localSheetId="25">[38]Data!#REF!</definedName>
    <definedName name="DESC127A" localSheetId="26">[38]Data!#REF!</definedName>
    <definedName name="DESC127A" localSheetId="1">[38]Data!#REF!</definedName>
    <definedName name="DESC127A" localSheetId="7">[38]Data!#REF!</definedName>
    <definedName name="DESC127A" localSheetId="8">[38]Data!#REF!</definedName>
    <definedName name="DESC127A" localSheetId="11">[38]Data!#REF!</definedName>
    <definedName name="DESC127A" localSheetId="12">[38]Data!#REF!</definedName>
    <definedName name="DESC127A" localSheetId="9">[38]Data!#REF!</definedName>
    <definedName name="DESC127A" localSheetId="10">[38]Data!#REF!</definedName>
    <definedName name="DESC127A" localSheetId="27">[38]Data!#REF!</definedName>
    <definedName name="DESC127A" localSheetId="14">[38]Data!#REF!</definedName>
    <definedName name="DESC127A" localSheetId="16">[38]Data!#REF!</definedName>
    <definedName name="DESC127A" localSheetId="13">[38]Data!#REF!</definedName>
    <definedName name="DESC127A" localSheetId="18">[38]Data!#REF!</definedName>
    <definedName name="DESC127A" localSheetId="17">[38]Data!#REF!</definedName>
    <definedName name="DESC127A">[38]Data!#REF!</definedName>
    <definedName name="DESC127B" localSheetId="15">[38]Data!#REF!</definedName>
    <definedName name="DESC127B" localSheetId="19">[38]Data!#REF!</definedName>
    <definedName name="DESC127B" localSheetId="20">[38]Data!#REF!</definedName>
    <definedName name="DESC127B" localSheetId="21">[38]Data!#REF!</definedName>
    <definedName name="DESC127B" localSheetId="22">[38]Data!#REF!</definedName>
    <definedName name="DESC127B" localSheetId="23">[38]Data!#REF!</definedName>
    <definedName name="DESC127B" localSheetId="24">[38]Data!#REF!</definedName>
    <definedName name="DESC127B" localSheetId="25">[38]Data!#REF!</definedName>
    <definedName name="DESC127B" localSheetId="26">[38]Data!#REF!</definedName>
    <definedName name="DESC127B" localSheetId="1">[38]Data!#REF!</definedName>
    <definedName name="DESC127B" localSheetId="7">[38]Data!#REF!</definedName>
    <definedName name="DESC127B" localSheetId="8">[38]Data!#REF!</definedName>
    <definedName name="DESC127B" localSheetId="11">[38]Data!#REF!</definedName>
    <definedName name="DESC127B" localSheetId="12">[38]Data!#REF!</definedName>
    <definedName name="DESC127B" localSheetId="9">[38]Data!#REF!</definedName>
    <definedName name="DESC127B" localSheetId="10">[38]Data!#REF!</definedName>
    <definedName name="DESC127B" localSheetId="27">[38]Data!#REF!</definedName>
    <definedName name="DESC127B" localSheetId="14">[38]Data!#REF!</definedName>
    <definedName name="DESC127B" localSheetId="16">[38]Data!#REF!</definedName>
    <definedName name="DESC127B" localSheetId="13">[38]Data!#REF!</definedName>
    <definedName name="DESC127B" localSheetId="18">[38]Data!#REF!</definedName>
    <definedName name="DESC127B" localSheetId="17">[38]Data!#REF!</definedName>
    <definedName name="DESC127B">[38]Data!#REF!</definedName>
    <definedName name="DESC127C" localSheetId="15">[38]Data!#REF!</definedName>
    <definedName name="DESC127C" localSheetId="19">[38]Data!#REF!</definedName>
    <definedName name="DESC127C" localSheetId="20">[38]Data!#REF!</definedName>
    <definedName name="DESC127C" localSheetId="21">[38]Data!#REF!</definedName>
    <definedName name="DESC127C" localSheetId="22">[38]Data!#REF!</definedName>
    <definedName name="DESC127C" localSheetId="23">[38]Data!#REF!</definedName>
    <definedName name="DESC127C" localSheetId="24">[38]Data!#REF!</definedName>
    <definedName name="DESC127C" localSheetId="25">[38]Data!#REF!</definedName>
    <definedName name="DESC127C" localSheetId="26">[38]Data!#REF!</definedName>
    <definedName name="DESC127C" localSheetId="1">[38]Data!#REF!</definedName>
    <definedName name="DESC127C" localSheetId="7">[38]Data!#REF!</definedName>
    <definedName name="DESC127C" localSheetId="8">[38]Data!#REF!</definedName>
    <definedName name="DESC127C" localSheetId="11">[38]Data!#REF!</definedName>
    <definedName name="DESC127C" localSheetId="12">[38]Data!#REF!</definedName>
    <definedName name="DESC127C" localSheetId="9">[38]Data!#REF!</definedName>
    <definedName name="DESC127C" localSheetId="10">[38]Data!#REF!</definedName>
    <definedName name="DESC127C" localSheetId="27">[38]Data!#REF!</definedName>
    <definedName name="DESC127C" localSheetId="14">[38]Data!#REF!</definedName>
    <definedName name="DESC127C" localSheetId="16">[38]Data!#REF!</definedName>
    <definedName name="DESC127C" localSheetId="13">[38]Data!#REF!</definedName>
    <definedName name="DESC127C" localSheetId="18">[38]Data!#REF!</definedName>
    <definedName name="DESC127C" localSheetId="17">[38]Data!#REF!</definedName>
    <definedName name="DESC127C">[38]Data!#REF!</definedName>
    <definedName name="DESC127D" localSheetId="15">[38]Data!#REF!</definedName>
    <definedName name="DESC127D" localSheetId="19">[38]Data!#REF!</definedName>
    <definedName name="DESC127D" localSheetId="20">[38]Data!#REF!</definedName>
    <definedName name="DESC127D" localSheetId="21">[38]Data!#REF!</definedName>
    <definedName name="DESC127D" localSheetId="22">[38]Data!#REF!</definedName>
    <definedName name="DESC127D" localSheetId="23">[38]Data!#REF!</definedName>
    <definedName name="DESC127D" localSheetId="24">[38]Data!#REF!</definedName>
    <definedName name="DESC127D" localSheetId="25">[38]Data!#REF!</definedName>
    <definedName name="DESC127D" localSheetId="26">[38]Data!#REF!</definedName>
    <definedName name="DESC127D" localSheetId="1">[38]Data!#REF!</definedName>
    <definedName name="DESC127D" localSheetId="7">[38]Data!#REF!</definedName>
    <definedName name="DESC127D" localSheetId="8">[38]Data!#REF!</definedName>
    <definedName name="DESC127D" localSheetId="11">[38]Data!#REF!</definedName>
    <definedName name="DESC127D" localSheetId="12">[38]Data!#REF!</definedName>
    <definedName name="DESC127D" localSheetId="9">[38]Data!#REF!</definedName>
    <definedName name="DESC127D" localSheetId="10">[38]Data!#REF!</definedName>
    <definedName name="DESC127D" localSheetId="27">[38]Data!#REF!</definedName>
    <definedName name="DESC127D" localSheetId="14">[38]Data!#REF!</definedName>
    <definedName name="DESC127D" localSheetId="16">[38]Data!#REF!</definedName>
    <definedName name="DESC127D" localSheetId="13">[38]Data!#REF!</definedName>
    <definedName name="DESC127D" localSheetId="18">[38]Data!#REF!</definedName>
    <definedName name="DESC127D" localSheetId="17">[38]Data!#REF!</definedName>
    <definedName name="DESC127D">[38]Data!#REF!</definedName>
    <definedName name="DESC127E" localSheetId="15">[38]Data!#REF!</definedName>
    <definedName name="DESC127E" localSheetId="19">[38]Data!#REF!</definedName>
    <definedName name="DESC127E" localSheetId="20">[38]Data!#REF!</definedName>
    <definedName name="DESC127E" localSheetId="21">[38]Data!#REF!</definedName>
    <definedName name="DESC127E" localSheetId="22">[38]Data!#REF!</definedName>
    <definedName name="DESC127E" localSheetId="23">[38]Data!#REF!</definedName>
    <definedName name="DESC127E" localSheetId="24">[38]Data!#REF!</definedName>
    <definedName name="DESC127E" localSheetId="25">[38]Data!#REF!</definedName>
    <definedName name="DESC127E" localSheetId="26">[38]Data!#REF!</definedName>
    <definedName name="DESC127E" localSheetId="1">[38]Data!#REF!</definedName>
    <definedName name="DESC127E" localSheetId="7">[38]Data!#REF!</definedName>
    <definedName name="DESC127E" localSheetId="8">[38]Data!#REF!</definedName>
    <definedName name="DESC127E" localSheetId="11">[38]Data!#REF!</definedName>
    <definedName name="DESC127E" localSheetId="12">[38]Data!#REF!</definedName>
    <definedName name="DESC127E" localSheetId="9">[38]Data!#REF!</definedName>
    <definedName name="DESC127E" localSheetId="10">[38]Data!#REF!</definedName>
    <definedName name="DESC127E" localSheetId="27">[38]Data!#REF!</definedName>
    <definedName name="DESC127E" localSheetId="14">[38]Data!#REF!</definedName>
    <definedName name="DESC127E" localSheetId="16">[38]Data!#REF!</definedName>
    <definedName name="DESC127E" localSheetId="13">[38]Data!#REF!</definedName>
    <definedName name="DESC127E" localSheetId="18">[38]Data!#REF!</definedName>
    <definedName name="DESC127E" localSheetId="17">[38]Data!#REF!</definedName>
    <definedName name="DESC127E">[38]Data!#REF!</definedName>
    <definedName name="DESC127F" localSheetId="15">[38]Data!#REF!</definedName>
    <definedName name="DESC127F" localSheetId="19">[38]Data!#REF!</definedName>
    <definedName name="DESC127F" localSheetId="20">[38]Data!#REF!</definedName>
    <definedName name="DESC127F" localSheetId="21">[38]Data!#REF!</definedName>
    <definedName name="DESC127F" localSheetId="22">[38]Data!#REF!</definedName>
    <definedName name="DESC127F" localSheetId="23">[38]Data!#REF!</definedName>
    <definedName name="DESC127F" localSheetId="24">[38]Data!#REF!</definedName>
    <definedName name="DESC127F" localSheetId="25">[38]Data!#REF!</definedName>
    <definedName name="DESC127F" localSheetId="26">[38]Data!#REF!</definedName>
    <definedName name="DESC127F" localSheetId="1">[38]Data!#REF!</definedName>
    <definedName name="DESC127F" localSheetId="7">[38]Data!#REF!</definedName>
    <definedName name="DESC127F" localSheetId="8">[38]Data!#REF!</definedName>
    <definedName name="DESC127F" localSheetId="11">[38]Data!#REF!</definedName>
    <definedName name="DESC127F" localSheetId="12">[38]Data!#REF!</definedName>
    <definedName name="DESC127F" localSheetId="9">[38]Data!#REF!</definedName>
    <definedName name="DESC127F" localSheetId="10">[38]Data!#REF!</definedName>
    <definedName name="DESC127F" localSheetId="27">[38]Data!#REF!</definedName>
    <definedName name="DESC127F" localSheetId="14">[38]Data!#REF!</definedName>
    <definedName name="DESC127F" localSheetId="16">[38]Data!#REF!</definedName>
    <definedName name="DESC127F" localSheetId="13">[38]Data!#REF!</definedName>
    <definedName name="DESC127F" localSheetId="18">[38]Data!#REF!</definedName>
    <definedName name="DESC127F" localSheetId="17">[38]Data!#REF!</definedName>
    <definedName name="DESC127F">[38]Data!#REF!</definedName>
    <definedName name="DESC127G" localSheetId="15">[38]Data!#REF!</definedName>
    <definedName name="DESC127G" localSheetId="19">[38]Data!#REF!</definedName>
    <definedName name="DESC127G" localSheetId="20">[38]Data!#REF!</definedName>
    <definedName name="DESC127G" localSheetId="21">[38]Data!#REF!</definedName>
    <definedName name="DESC127G" localSheetId="22">[38]Data!#REF!</definedName>
    <definedName name="DESC127G" localSheetId="23">[38]Data!#REF!</definedName>
    <definedName name="DESC127G" localSheetId="24">[38]Data!#REF!</definedName>
    <definedName name="DESC127G" localSheetId="25">[38]Data!#REF!</definedName>
    <definedName name="DESC127G" localSheetId="26">[38]Data!#REF!</definedName>
    <definedName name="DESC127G" localSheetId="1">[38]Data!#REF!</definedName>
    <definedName name="DESC127G" localSheetId="7">[38]Data!#REF!</definedName>
    <definedName name="DESC127G" localSheetId="8">[38]Data!#REF!</definedName>
    <definedName name="DESC127G" localSheetId="11">[38]Data!#REF!</definedName>
    <definedName name="DESC127G" localSheetId="12">[38]Data!#REF!</definedName>
    <definedName name="DESC127G" localSheetId="9">[38]Data!#REF!</definedName>
    <definedName name="DESC127G" localSheetId="10">[38]Data!#REF!</definedName>
    <definedName name="DESC127G" localSheetId="27">[38]Data!#REF!</definedName>
    <definedName name="DESC127G" localSheetId="14">[38]Data!#REF!</definedName>
    <definedName name="DESC127G" localSheetId="16">[38]Data!#REF!</definedName>
    <definedName name="DESC127G" localSheetId="13">[38]Data!#REF!</definedName>
    <definedName name="DESC127G" localSheetId="18">[38]Data!#REF!</definedName>
    <definedName name="DESC127G" localSheetId="17">[38]Data!#REF!</definedName>
    <definedName name="DESC127G">[38]Data!#REF!</definedName>
    <definedName name="DESC127H" localSheetId="15">[38]Data!#REF!</definedName>
    <definedName name="DESC127H" localSheetId="19">[38]Data!#REF!</definedName>
    <definedName name="DESC127H" localSheetId="20">[38]Data!#REF!</definedName>
    <definedName name="DESC127H" localSheetId="21">[38]Data!#REF!</definedName>
    <definedName name="DESC127H" localSheetId="22">[38]Data!#REF!</definedName>
    <definedName name="DESC127H" localSheetId="23">[38]Data!#REF!</definedName>
    <definedName name="DESC127H" localSheetId="24">[38]Data!#REF!</definedName>
    <definedName name="DESC127H" localSheetId="25">[38]Data!#REF!</definedName>
    <definedName name="DESC127H" localSheetId="26">[38]Data!#REF!</definedName>
    <definedName name="DESC127H" localSheetId="1">[38]Data!#REF!</definedName>
    <definedName name="DESC127H" localSheetId="7">[38]Data!#REF!</definedName>
    <definedName name="DESC127H" localSheetId="8">[38]Data!#REF!</definedName>
    <definedName name="DESC127H" localSheetId="11">[38]Data!#REF!</definedName>
    <definedName name="DESC127H" localSheetId="12">[38]Data!#REF!</definedName>
    <definedName name="DESC127H" localSheetId="9">[38]Data!#REF!</definedName>
    <definedName name="DESC127H" localSheetId="10">[38]Data!#REF!</definedName>
    <definedName name="DESC127H" localSheetId="27">[38]Data!#REF!</definedName>
    <definedName name="DESC127H" localSheetId="14">[38]Data!#REF!</definedName>
    <definedName name="DESC127H" localSheetId="16">[38]Data!#REF!</definedName>
    <definedName name="DESC127H" localSheetId="13">[38]Data!#REF!</definedName>
    <definedName name="DESC127H" localSheetId="18">[38]Data!#REF!</definedName>
    <definedName name="DESC127H" localSheetId="17">[38]Data!#REF!</definedName>
    <definedName name="DESC127H">[38]Data!#REF!</definedName>
    <definedName name="DESC127I" localSheetId="15">[38]Data!#REF!</definedName>
    <definedName name="DESC127I" localSheetId="19">[38]Data!#REF!</definedName>
    <definedName name="DESC127I" localSheetId="20">[38]Data!#REF!</definedName>
    <definedName name="DESC127I" localSheetId="21">[38]Data!#REF!</definedName>
    <definedName name="DESC127I" localSheetId="22">[38]Data!#REF!</definedName>
    <definedName name="DESC127I" localSheetId="23">[38]Data!#REF!</definedName>
    <definedName name="DESC127I" localSheetId="24">[38]Data!#REF!</definedName>
    <definedName name="DESC127I" localSheetId="25">[38]Data!#REF!</definedName>
    <definedName name="DESC127I" localSheetId="26">[38]Data!#REF!</definedName>
    <definedName name="DESC127I" localSheetId="1">[38]Data!#REF!</definedName>
    <definedName name="DESC127I" localSheetId="7">[38]Data!#REF!</definedName>
    <definedName name="DESC127I" localSheetId="8">[38]Data!#REF!</definedName>
    <definedName name="DESC127I" localSheetId="11">[38]Data!#REF!</definedName>
    <definedName name="DESC127I" localSheetId="12">[38]Data!#REF!</definedName>
    <definedName name="DESC127I" localSheetId="9">[38]Data!#REF!</definedName>
    <definedName name="DESC127I" localSheetId="10">[38]Data!#REF!</definedName>
    <definedName name="DESC127I" localSheetId="27">[38]Data!#REF!</definedName>
    <definedName name="DESC127I" localSheetId="14">[38]Data!#REF!</definedName>
    <definedName name="DESC127I" localSheetId="16">[38]Data!#REF!</definedName>
    <definedName name="DESC127I" localSheetId="13">[38]Data!#REF!</definedName>
    <definedName name="DESC127I" localSheetId="18">[38]Data!#REF!</definedName>
    <definedName name="DESC127I" localSheetId="17">[38]Data!#REF!</definedName>
    <definedName name="DESC127I">[38]Data!#REF!</definedName>
    <definedName name="DESC127J" localSheetId="15">[38]Data!#REF!</definedName>
    <definedName name="DESC127J" localSheetId="19">[38]Data!#REF!</definedName>
    <definedName name="DESC127J" localSheetId="20">[38]Data!#REF!</definedName>
    <definedName name="DESC127J" localSheetId="21">[38]Data!#REF!</definedName>
    <definedName name="DESC127J" localSheetId="22">[38]Data!#REF!</definedName>
    <definedName name="DESC127J" localSheetId="23">[38]Data!#REF!</definedName>
    <definedName name="DESC127J" localSheetId="24">[38]Data!#REF!</definedName>
    <definedName name="DESC127J" localSheetId="25">[38]Data!#REF!</definedName>
    <definedName name="DESC127J" localSheetId="26">[38]Data!#REF!</definedName>
    <definedName name="DESC127J" localSheetId="1">[38]Data!#REF!</definedName>
    <definedName name="DESC127J" localSheetId="7">[38]Data!#REF!</definedName>
    <definedName name="DESC127J" localSheetId="8">[38]Data!#REF!</definedName>
    <definedName name="DESC127J" localSheetId="11">[38]Data!#REF!</definedName>
    <definedName name="DESC127J" localSheetId="12">[38]Data!#REF!</definedName>
    <definedName name="DESC127J" localSheetId="9">[38]Data!#REF!</definedName>
    <definedName name="DESC127J" localSheetId="10">[38]Data!#REF!</definedName>
    <definedName name="DESC127J" localSheetId="27">[38]Data!#REF!</definedName>
    <definedName name="DESC127J" localSheetId="14">[38]Data!#REF!</definedName>
    <definedName name="DESC127J" localSheetId="16">[38]Data!#REF!</definedName>
    <definedName name="DESC127J" localSheetId="13">[38]Data!#REF!</definedName>
    <definedName name="DESC127J" localSheetId="18">[38]Data!#REF!</definedName>
    <definedName name="DESC127J" localSheetId="17">[38]Data!#REF!</definedName>
    <definedName name="DESC127J">[38]Data!#REF!</definedName>
    <definedName name="DESC128" localSheetId="15">[38]Data!#REF!</definedName>
    <definedName name="DESC128" localSheetId="19">[38]Data!#REF!</definedName>
    <definedName name="DESC128" localSheetId="20">[38]Data!#REF!</definedName>
    <definedName name="DESC128" localSheetId="21">[38]Data!#REF!</definedName>
    <definedName name="DESC128" localSheetId="22">[38]Data!#REF!</definedName>
    <definedName name="DESC128" localSheetId="23">[38]Data!#REF!</definedName>
    <definedName name="DESC128" localSheetId="24">[38]Data!#REF!</definedName>
    <definedName name="DESC128" localSheetId="25">[38]Data!#REF!</definedName>
    <definedName name="DESC128" localSheetId="26">[38]Data!#REF!</definedName>
    <definedName name="DESC128" localSheetId="1">[38]Data!#REF!</definedName>
    <definedName name="DESC128" localSheetId="7">[38]Data!#REF!</definedName>
    <definedName name="DESC128" localSheetId="8">[38]Data!#REF!</definedName>
    <definedName name="DESC128" localSheetId="11">[38]Data!#REF!</definedName>
    <definedName name="DESC128" localSheetId="12">[38]Data!#REF!</definedName>
    <definedName name="DESC128" localSheetId="9">[38]Data!#REF!</definedName>
    <definedName name="DESC128" localSheetId="10">[38]Data!#REF!</definedName>
    <definedName name="DESC128" localSheetId="27">[38]Data!#REF!</definedName>
    <definedName name="DESC128" localSheetId="14">[38]Data!#REF!</definedName>
    <definedName name="DESC128" localSheetId="16">[38]Data!#REF!</definedName>
    <definedName name="DESC128" localSheetId="13">[38]Data!#REF!</definedName>
    <definedName name="DESC128" localSheetId="18">[38]Data!#REF!</definedName>
    <definedName name="DESC128" localSheetId="17">[38]Data!#REF!</definedName>
    <definedName name="DESC128">[38]Data!#REF!</definedName>
    <definedName name="DESC128A" localSheetId="15">[38]Data!#REF!</definedName>
    <definedName name="DESC128A" localSheetId="19">[38]Data!#REF!</definedName>
    <definedName name="DESC128A" localSheetId="20">[38]Data!#REF!</definedName>
    <definedName name="DESC128A" localSheetId="21">[38]Data!#REF!</definedName>
    <definedName name="DESC128A" localSheetId="22">[38]Data!#REF!</definedName>
    <definedName name="DESC128A" localSheetId="23">[38]Data!#REF!</definedName>
    <definedName name="DESC128A" localSheetId="24">[38]Data!#REF!</definedName>
    <definedName name="DESC128A" localSheetId="25">[38]Data!#REF!</definedName>
    <definedName name="DESC128A" localSheetId="26">[38]Data!#REF!</definedName>
    <definedName name="DESC128A" localSheetId="1">[38]Data!#REF!</definedName>
    <definedName name="DESC128A" localSheetId="7">[38]Data!#REF!</definedName>
    <definedName name="DESC128A" localSheetId="8">[38]Data!#REF!</definedName>
    <definedName name="DESC128A" localSheetId="11">[38]Data!#REF!</definedName>
    <definedName name="DESC128A" localSheetId="12">[38]Data!#REF!</definedName>
    <definedName name="DESC128A" localSheetId="9">[38]Data!#REF!</definedName>
    <definedName name="DESC128A" localSheetId="10">[38]Data!#REF!</definedName>
    <definedName name="DESC128A" localSheetId="27">[38]Data!#REF!</definedName>
    <definedName name="DESC128A" localSheetId="14">[38]Data!#REF!</definedName>
    <definedName name="DESC128A" localSheetId="16">[38]Data!#REF!</definedName>
    <definedName name="DESC128A" localSheetId="13">[38]Data!#REF!</definedName>
    <definedName name="DESC128A" localSheetId="18">[38]Data!#REF!</definedName>
    <definedName name="DESC128A" localSheetId="17">[38]Data!#REF!</definedName>
    <definedName name="DESC128A">[38]Data!#REF!</definedName>
    <definedName name="DESC128B" localSheetId="15">[38]Data!#REF!</definedName>
    <definedName name="DESC128B" localSheetId="19">[38]Data!#REF!</definedName>
    <definedName name="DESC128B" localSheetId="20">[38]Data!#REF!</definedName>
    <definedName name="DESC128B" localSheetId="21">[38]Data!#REF!</definedName>
    <definedName name="DESC128B" localSheetId="22">[38]Data!#REF!</definedName>
    <definedName name="DESC128B" localSheetId="23">[38]Data!#REF!</definedName>
    <definedName name="DESC128B" localSheetId="24">[38]Data!#REF!</definedName>
    <definedName name="DESC128B" localSheetId="25">[38]Data!#REF!</definedName>
    <definedName name="DESC128B" localSheetId="26">[38]Data!#REF!</definedName>
    <definedName name="DESC128B" localSheetId="1">[38]Data!#REF!</definedName>
    <definedName name="DESC128B" localSheetId="7">[38]Data!#REF!</definedName>
    <definedName name="DESC128B" localSheetId="8">[38]Data!#REF!</definedName>
    <definedName name="DESC128B" localSheetId="11">[38]Data!#REF!</definedName>
    <definedName name="DESC128B" localSheetId="12">[38]Data!#REF!</definedName>
    <definedName name="DESC128B" localSheetId="9">[38]Data!#REF!</definedName>
    <definedName name="DESC128B" localSheetId="10">[38]Data!#REF!</definedName>
    <definedName name="DESC128B" localSheetId="27">[38]Data!#REF!</definedName>
    <definedName name="DESC128B" localSheetId="14">[38]Data!#REF!</definedName>
    <definedName name="DESC128B" localSheetId="16">[38]Data!#REF!</definedName>
    <definedName name="DESC128B" localSheetId="13">[38]Data!#REF!</definedName>
    <definedName name="DESC128B" localSheetId="18">[38]Data!#REF!</definedName>
    <definedName name="DESC128B" localSheetId="17">[38]Data!#REF!</definedName>
    <definedName name="DESC128B">[38]Data!#REF!</definedName>
    <definedName name="DESC128C" localSheetId="15">[38]Data!#REF!</definedName>
    <definedName name="DESC128C" localSheetId="19">[38]Data!#REF!</definedName>
    <definedName name="DESC128C" localSheetId="20">[38]Data!#REF!</definedName>
    <definedName name="DESC128C" localSheetId="21">[38]Data!#REF!</definedName>
    <definedName name="DESC128C" localSheetId="22">[38]Data!#REF!</definedName>
    <definedName name="DESC128C" localSheetId="23">[38]Data!#REF!</definedName>
    <definedName name="DESC128C" localSheetId="24">[38]Data!#REF!</definedName>
    <definedName name="DESC128C" localSheetId="25">[38]Data!#REF!</definedName>
    <definedName name="DESC128C" localSheetId="26">[38]Data!#REF!</definedName>
    <definedName name="DESC128C" localSheetId="1">[38]Data!#REF!</definedName>
    <definedName name="DESC128C" localSheetId="7">[38]Data!#REF!</definedName>
    <definedName name="DESC128C" localSheetId="8">[38]Data!#REF!</definedName>
    <definedName name="DESC128C" localSheetId="11">[38]Data!#REF!</definedName>
    <definedName name="DESC128C" localSheetId="12">[38]Data!#REF!</definedName>
    <definedName name="DESC128C" localSheetId="9">[38]Data!#REF!</definedName>
    <definedName name="DESC128C" localSheetId="10">[38]Data!#REF!</definedName>
    <definedName name="DESC128C" localSheetId="27">[38]Data!#REF!</definedName>
    <definedName name="DESC128C" localSheetId="14">[38]Data!#REF!</definedName>
    <definedName name="DESC128C" localSheetId="16">[38]Data!#REF!</definedName>
    <definedName name="DESC128C" localSheetId="13">[38]Data!#REF!</definedName>
    <definedName name="DESC128C" localSheetId="18">[38]Data!#REF!</definedName>
    <definedName name="DESC128C" localSheetId="17">[38]Data!#REF!</definedName>
    <definedName name="DESC128C">[38]Data!#REF!</definedName>
    <definedName name="DESC128D" localSheetId="15">[38]Data!#REF!</definedName>
    <definedName name="DESC128D" localSheetId="19">[38]Data!#REF!</definedName>
    <definedName name="DESC128D" localSheetId="20">[38]Data!#REF!</definedName>
    <definedName name="DESC128D" localSheetId="21">[38]Data!#REF!</definedName>
    <definedName name="DESC128D" localSheetId="22">[38]Data!#REF!</definedName>
    <definedName name="DESC128D" localSheetId="23">[38]Data!#REF!</definedName>
    <definedName name="DESC128D" localSheetId="24">[38]Data!#REF!</definedName>
    <definedName name="DESC128D" localSheetId="25">[38]Data!#REF!</definedName>
    <definedName name="DESC128D" localSheetId="26">[38]Data!#REF!</definedName>
    <definedName name="DESC128D" localSheetId="1">[38]Data!#REF!</definedName>
    <definedName name="DESC128D" localSheetId="7">[38]Data!#REF!</definedName>
    <definedName name="DESC128D" localSheetId="8">[38]Data!#REF!</definedName>
    <definedName name="DESC128D" localSheetId="11">[38]Data!#REF!</definedName>
    <definedName name="DESC128D" localSheetId="12">[38]Data!#REF!</definedName>
    <definedName name="DESC128D" localSheetId="9">[38]Data!#REF!</definedName>
    <definedName name="DESC128D" localSheetId="10">[38]Data!#REF!</definedName>
    <definedName name="DESC128D" localSheetId="27">[38]Data!#REF!</definedName>
    <definedName name="DESC128D" localSheetId="14">[38]Data!#REF!</definedName>
    <definedName name="DESC128D" localSheetId="16">[38]Data!#REF!</definedName>
    <definedName name="DESC128D" localSheetId="13">[38]Data!#REF!</definedName>
    <definedName name="DESC128D" localSheetId="18">[38]Data!#REF!</definedName>
    <definedName name="DESC128D" localSheetId="17">[38]Data!#REF!</definedName>
    <definedName name="DESC128D">[38]Data!#REF!</definedName>
    <definedName name="DESC128E" localSheetId="15">[38]Data!#REF!</definedName>
    <definedName name="DESC128E" localSheetId="19">[38]Data!#REF!</definedName>
    <definedName name="DESC128E" localSheetId="20">[38]Data!#REF!</definedName>
    <definedName name="DESC128E" localSheetId="21">[38]Data!#REF!</definedName>
    <definedName name="DESC128E" localSheetId="22">[38]Data!#REF!</definedName>
    <definedName name="DESC128E" localSheetId="23">[38]Data!#REF!</definedName>
    <definedName name="DESC128E" localSheetId="24">[38]Data!#REF!</definedName>
    <definedName name="DESC128E" localSheetId="25">[38]Data!#REF!</definedName>
    <definedName name="DESC128E" localSheetId="26">[38]Data!#REF!</definedName>
    <definedName name="DESC128E" localSheetId="1">[38]Data!#REF!</definedName>
    <definedName name="DESC128E" localSheetId="7">[38]Data!#REF!</definedName>
    <definedName name="DESC128E" localSheetId="8">[38]Data!#REF!</definedName>
    <definedName name="DESC128E" localSheetId="11">[38]Data!#REF!</definedName>
    <definedName name="DESC128E" localSheetId="12">[38]Data!#REF!</definedName>
    <definedName name="DESC128E" localSheetId="9">[38]Data!#REF!</definedName>
    <definedName name="DESC128E" localSheetId="10">[38]Data!#REF!</definedName>
    <definedName name="DESC128E" localSheetId="27">[38]Data!#REF!</definedName>
    <definedName name="DESC128E" localSheetId="14">[38]Data!#REF!</definedName>
    <definedName name="DESC128E" localSheetId="16">[38]Data!#REF!</definedName>
    <definedName name="DESC128E" localSheetId="13">[38]Data!#REF!</definedName>
    <definedName name="DESC128E" localSheetId="18">[38]Data!#REF!</definedName>
    <definedName name="DESC128E" localSheetId="17">[38]Data!#REF!</definedName>
    <definedName name="DESC128E">[38]Data!#REF!</definedName>
    <definedName name="DESC128F" localSheetId="15">[38]Data!#REF!</definedName>
    <definedName name="DESC128F" localSheetId="19">[38]Data!#REF!</definedName>
    <definedName name="DESC128F" localSheetId="20">[38]Data!#REF!</definedName>
    <definedName name="DESC128F" localSheetId="21">[38]Data!#REF!</definedName>
    <definedName name="DESC128F" localSheetId="22">[38]Data!#REF!</definedName>
    <definedName name="DESC128F" localSheetId="23">[38]Data!#REF!</definedName>
    <definedName name="DESC128F" localSheetId="24">[38]Data!#REF!</definedName>
    <definedName name="DESC128F" localSheetId="25">[38]Data!#REF!</definedName>
    <definedName name="DESC128F" localSheetId="26">[38]Data!#REF!</definedName>
    <definedName name="DESC128F" localSheetId="1">[38]Data!#REF!</definedName>
    <definedName name="DESC128F" localSheetId="7">[38]Data!#REF!</definedName>
    <definedName name="DESC128F" localSheetId="8">[38]Data!#REF!</definedName>
    <definedName name="DESC128F" localSheetId="11">[38]Data!#REF!</definedName>
    <definedName name="DESC128F" localSheetId="12">[38]Data!#REF!</definedName>
    <definedName name="DESC128F" localSheetId="9">[38]Data!#REF!</definedName>
    <definedName name="DESC128F" localSheetId="10">[38]Data!#REF!</definedName>
    <definedName name="DESC128F" localSheetId="27">[38]Data!#REF!</definedName>
    <definedName name="DESC128F" localSheetId="14">[38]Data!#REF!</definedName>
    <definedName name="DESC128F" localSheetId="16">[38]Data!#REF!</definedName>
    <definedName name="DESC128F" localSheetId="13">[38]Data!#REF!</definedName>
    <definedName name="DESC128F" localSheetId="18">[38]Data!#REF!</definedName>
    <definedName name="DESC128F" localSheetId="17">[38]Data!#REF!</definedName>
    <definedName name="DESC128F">[38]Data!#REF!</definedName>
    <definedName name="DESC128G" localSheetId="15">[38]Data!#REF!</definedName>
    <definedName name="DESC128G" localSheetId="19">[38]Data!#REF!</definedName>
    <definedName name="DESC128G" localSheetId="20">[38]Data!#REF!</definedName>
    <definedName name="DESC128G" localSheetId="21">[38]Data!#REF!</definedName>
    <definedName name="DESC128G" localSheetId="22">[38]Data!#REF!</definedName>
    <definedName name="DESC128G" localSheetId="23">[38]Data!#REF!</definedName>
    <definedName name="DESC128G" localSheetId="24">[38]Data!#REF!</definedName>
    <definedName name="DESC128G" localSheetId="25">[38]Data!#REF!</definedName>
    <definedName name="DESC128G" localSheetId="26">[38]Data!#REF!</definedName>
    <definedName name="DESC128G" localSheetId="1">[38]Data!#REF!</definedName>
    <definedName name="DESC128G" localSheetId="7">[38]Data!#REF!</definedName>
    <definedName name="DESC128G" localSheetId="8">[38]Data!#REF!</definedName>
    <definedName name="DESC128G" localSheetId="11">[38]Data!#REF!</definedName>
    <definedName name="DESC128G" localSheetId="12">[38]Data!#REF!</definedName>
    <definedName name="DESC128G" localSheetId="9">[38]Data!#REF!</definedName>
    <definedName name="DESC128G" localSheetId="10">[38]Data!#REF!</definedName>
    <definedName name="DESC128G" localSheetId="27">[38]Data!#REF!</definedName>
    <definedName name="DESC128G" localSheetId="14">[38]Data!#REF!</definedName>
    <definedName name="DESC128G" localSheetId="16">[38]Data!#REF!</definedName>
    <definedName name="DESC128G" localSheetId="13">[38]Data!#REF!</definedName>
    <definedName name="DESC128G" localSheetId="18">[38]Data!#REF!</definedName>
    <definedName name="DESC128G" localSheetId="17">[38]Data!#REF!</definedName>
    <definedName name="DESC128G">[38]Data!#REF!</definedName>
    <definedName name="DESC129" localSheetId="15">[38]Data!#REF!</definedName>
    <definedName name="DESC129" localSheetId="19">[38]Data!#REF!</definedName>
    <definedName name="DESC129" localSheetId="20">[38]Data!#REF!</definedName>
    <definedName name="DESC129" localSheetId="21">[38]Data!#REF!</definedName>
    <definedName name="DESC129" localSheetId="22">[38]Data!#REF!</definedName>
    <definedName name="DESC129" localSheetId="23">[38]Data!#REF!</definedName>
    <definedName name="DESC129" localSheetId="24">[38]Data!#REF!</definedName>
    <definedName name="DESC129" localSheetId="25">[38]Data!#REF!</definedName>
    <definedName name="DESC129" localSheetId="26">[38]Data!#REF!</definedName>
    <definedName name="DESC129" localSheetId="1">[38]Data!#REF!</definedName>
    <definedName name="DESC129" localSheetId="7">[38]Data!#REF!</definedName>
    <definedName name="DESC129" localSheetId="8">[38]Data!#REF!</definedName>
    <definedName name="DESC129" localSheetId="11">[38]Data!#REF!</definedName>
    <definedName name="DESC129" localSheetId="12">[38]Data!#REF!</definedName>
    <definedName name="DESC129" localSheetId="9">[38]Data!#REF!</definedName>
    <definedName name="DESC129" localSheetId="10">[38]Data!#REF!</definedName>
    <definedName name="DESC129" localSheetId="27">[38]Data!#REF!</definedName>
    <definedName name="DESC129" localSheetId="14">[38]Data!#REF!</definedName>
    <definedName name="DESC129" localSheetId="16">[38]Data!#REF!</definedName>
    <definedName name="DESC129" localSheetId="13">[38]Data!#REF!</definedName>
    <definedName name="DESC129" localSheetId="18">[38]Data!#REF!</definedName>
    <definedName name="DESC129" localSheetId="17">[38]Data!#REF!</definedName>
    <definedName name="DESC129">[38]Data!#REF!</definedName>
    <definedName name="DESC129A" localSheetId="15">[38]Data!#REF!</definedName>
    <definedName name="DESC129A" localSheetId="19">[38]Data!#REF!</definedName>
    <definedName name="DESC129A" localSheetId="20">[38]Data!#REF!</definedName>
    <definedName name="DESC129A" localSheetId="21">[38]Data!#REF!</definedName>
    <definedName name="DESC129A" localSheetId="22">[38]Data!#REF!</definedName>
    <definedName name="DESC129A" localSheetId="23">[38]Data!#REF!</definedName>
    <definedName name="DESC129A" localSheetId="24">[38]Data!#REF!</definedName>
    <definedName name="DESC129A" localSheetId="25">[38]Data!#REF!</definedName>
    <definedName name="DESC129A" localSheetId="26">[38]Data!#REF!</definedName>
    <definedName name="DESC129A" localSheetId="1">[38]Data!#REF!</definedName>
    <definedName name="DESC129A" localSheetId="7">[38]Data!#REF!</definedName>
    <definedName name="DESC129A" localSheetId="8">[38]Data!#REF!</definedName>
    <definedName name="DESC129A" localSheetId="11">[38]Data!#REF!</definedName>
    <definedName name="DESC129A" localSheetId="12">[38]Data!#REF!</definedName>
    <definedName name="DESC129A" localSheetId="9">[38]Data!#REF!</definedName>
    <definedName name="DESC129A" localSheetId="10">[38]Data!#REF!</definedName>
    <definedName name="DESC129A" localSheetId="27">[38]Data!#REF!</definedName>
    <definedName name="DESC129A" localSheetId="14">[38]Data!#REF!</definedName>
    <definedName name="DESC129A" localSheetId="16">[38]Data!#REF!</definedName>
    <definedName name="DESC129A" localSheetId="13">[38]Data!#REF!</definedName>
    <definedName name="DESC129A" localSheetId="18">[38]Data!#REF!</definedName>
    <definedName name="DESC129A" localSheetId="17">[38]Data!#REF!</definedName>
    <definedName name="DESC129A">[38]Data!#REF!</definedName>
    <definedName name="DESC129B" localSheetId="15">[38]Data!#REF!</definedName>
    <definedName name="DESC129B" localSheetId="19">[38]Data!#REF!</definedName>
    <definedName name="DESC129B" localSheetId="20">[38]Data!#REF!</definedName>
    <definedName name="DESC129B" localSheetId="21">[38]Data!#REF!</definedName>
    <definedName name="DESC129B" localSheetId="22">[38]Data!#REF!</definedName>
    <definedName name="DESC129B" localSheetId="23">[38]Data!#REF!</definedName>
    <definedName name="DESC129B" localSheetId="24">[38]Data!#REF!</definedName>
    <definedName name="DESC129B" localSheetId="25">[38]Data!#REF!</definedName>
    <definedName name="DESC129B" localSheetId="26">[38]Data!#REF!</definedName>
    <definedName name="DESC129B" localSheetId="1">[38]Data!#REF!</definedName>
    <definedName name="DESC129B" localSheetId="7">[38]Data!#REF!</definedName>
    <definedName name="DESC129B" localSheetId="8">[38]Data!#REF!</definedName>
    <definedName name="DESC129B" localSheetId="11">[38]Data!#REF!</definedName>
    <definedName name="DESC129B" localSheetId="12">[38]Data!#REF!</definedName>
    <definedName name="DESC129B" localSheetId="9">[38]Data!#REF!</definedName>
    <definedName name="DESC129B" localSheetId="10">[38]Data!#REF!</definedName>
    <definedName name="DESC129B" localSheetId="27">[38]Data!#REF!</definedName>
    <definedName name="DESC129B" localSheetId="14">[38]Data!#REF!</definedName>
    <definedName name="DESC129B" localSheetId="16">[38]Data!#REF!</definedName>
    <definedName name="DESC129B" localSheetId="13">[38]Data!#REF!</definedName>
    <definedName name="DESC129B" localSheetId="18">[38]Data!#REF!</definedName>
    <definedName name="DESC129B" localSheetId="17">[38]Data!#REF!</definedName>
    <definedName name="DESC129B">[38]Data!#REF!</definedName>
    <definedName name="DESC129C" localSheetId="15">[38]Data!#REF!</definedName>
    <definedName name="DESC129C" localSheetId="19">[38]Data!#REF!</definedName>
    <definedName name="DESC129C" localSheetId="20">[38]Data!#REF!</definedName>
    <definedName name="DESC129C" localSheetId="21">[38]Data!#REF!</definedName>
    <definedName name="DESC129C" localSheetId="22">[38]Data!#REF!</definedName>
    <definedName name="DESC129C" localSheetId="23">[38]Data!#REF!</definedName>
    <definedName name="DESC129C" localSheetId="24">[38]Data!#REF!</definedName>
    <definedName name="DESC129C" localSheetId="25">[38]Data!#REF!</definedName>
    <definedName name="DESC129C" localSheetId="26">[38]Data!#REF!</definedName>
    <definedName name="DESC129C" localSheetId="1">[38]Data!#REF!</definedName>
    <definedName name="DESC129C" localSheetId="7">[38]Data!#REF!</definedName>
    <definedName name="DESC129C" localSheetId="8">[38]Data!#REF!</definedName>
    <definedName name="DESC129C" localSheetId="11">[38]Data!#REF!</definedName>
    <definedName name="DESC129C" localSheetId="12">[38]Data!#REF!</definedName>
    <definedName name="DESC129C" localSheetId="9">[38]Data!#REF!</definedName>
    <definedName name="DESC129C" localSheetId="10">[38]Data!#REF!</definedName>
    <definedName name="DESC129C" localSheetId="27">[38]Data!#REF!</definedName>
    <definedName name="DESC129C" localSheetId="14">[38]Data!#REF!</definedName>
    <definedName name="DESC129C" localSheetId="16">[38]Data!#REF!</definedName>
    <definedName name="DESC129C" localSheetId="13">[38]Data!#REF!</definedName>
    <definedName name="DESC129C" localSheetId="18">[38]Data!#REF!</definedName>
    <definedName name="DESC129C" localSheetId="17">[38]Data!#REF!</definedName>
    <definedName name="DESC129C">[38]Data!#REF!</definedName>
    <definedName name="DESC129D" localSheetId="15">[38]Data!#REF!</definedName>
    <definedName name="DESC129D" localSheetId="19">[38]Data!#REF!</definedName>
    <definedName name="DESC129D" localSheetId="20">[38]Data!#REF!</definedName>
    <definedName name="DESC129D" localSheetId="21">[38]Data!#REF!</definedName>
    <definedName name="DESC129D" localSheetId="22">[38]Data!#REF!</definedName>
    <definedName name="DESC129D" localSheetId="23">[38]Data!#REF!</definedName>
    <definedName name="DESC129D" localSheetId="24">[38]Data!#REF!</definedName>
    <definedName name="DESC129D" localSheetId="25">[38]Data!#REF!</definedName>
    <definedName name="DESC129D" localSheetId="26">[38]Data!#REF!</definedName>
    <definedName name="DESC129D" localSheetId="1">[38]Data!#REF!</definedName>
    <definedName name="DESC129D" localSheetId="7">[38]Data!#REF!</definedName>
    <definedName name="DESC129D" localSheetId="8">[38]Data!#REF!</definedName>
    <definedName name="DESC129D" localSheetId="11">[38]Data!#REF!</definedName>
    <definedName name="DESC129D" localSheetId="12">[38]Data!#REF!</definedName>
    <definedName name="DESC129D" localSheetId="9">[38]Data!#REF!</definedName>
    <definedName name="DESC129D" localSheetId="10">[38]Data!#REF!</definedName>
    <definedName name="DESC129D" localSheetId="27">[38]Data!#REF!</definedName>
    <definedName name="DESC129D" localSheetId="14">[38]Data!#REF!</definedName>
    <definedName name="DESC129D" localSheetId="16">[38]Data!#REF!</definedName>
    <definedName name="DESC129D" localSheetId="13">[38]Data!#REF!</definedName>
    <definedName name="DESC129D" localSheetId="18">[38]Data!#REF!</definedName>
    <definedName name="DESC129D" localSheetId="17">[38]Data!#REF!</definedName>
    <definedName name="DESC129D">[38]Data!#REF!</definedName>
    <definedName name="DESC130" localSheetId="15">[38]Data!#REF!</definedName>
    <definedName name="DESC130" localSheetId="19">[38]Data!#REF!</definedName>
    <definedName name="DESC130" localSheetId="20">[38]Data!#REF!</definedName>
    <definedName name="DESC130" localSheetId="21">[38]Data!#REF!</definedName>
    <definedName name="DESC130" localSheetId="22">[38]Data!#REF!</definedName>
    <definedName name="DESC130" localSheetId="23">[38]Data!#REF!</definedName>
    <definedName name="DESC130" localSheetId="24">[38]Data!#REF!</definedName>
    <definedName name="DESC130" localSheetId="25">[38]Data!#REF!</definedName>
    <definedName name="DESC130" localSheetId="26">[38]Data!#REF!</definedName>
    <definedName name="DESC130" localSheetId="1">[38]Data!#REF!</definedName>
    <definedName name="DESC130" localSheetId="7">[38]Data!#REF!</definedName>
    <definedName name="DESC130" localSheetId="8">[38]Data!#REF!</definedName>
    <definedName name="DESC130" localSheetId="11">[38]Data!#REF!</definedName>
    <definedName name="DESC130" localSheetId="12">[38]Data!#REF!</definedName>
    <definedName name="DESC130" localSheetId="9">[38]Data!#REF!</definedName>
    <definedName name="DESC130" localSheetId="10">[38]Data!#REF!</definedName>
    <definedName name="DESC130" localSheetId="27">[38]Data!#REF!</definedName>
    <definedName name="DESC130" localSheetId="14">[38]Data!#REF!</definedName>
    <definedName name="DESC130" localSheetId="16">[38]Data!#REF!</definedName>
    <definedName name="DESC130" localSheetId="13">[38]Data!#REF!</definedName>
    <definedName name="DESC130" localSheetId="18">[38]Data!#REF!</definedName>
    <definedName name="DESC130" localSheetId="17">[38]Data!#REF!</definedName>
    <definedName name="DESC130">[38]Data!#REF!</definedName>
    <definedName name="DESC130A" localSheetId="15">[38]Data!#REF!</definedName>
    <definedName name="DESC130A" localSheetId="19">[38]Data!#REF!</definedName>
    <definedName name="DESC130A" localSheetId="20">[38]Data!#REF!</definedName>
    <definedName name="DESC130A" localSheetId="21">[38]Data!#REF!</definedName>
    <definedName name="DESC130A" localSheetId="22">[38]Data!#REF!</definedName>
    <definedName name="DESC130A" localSheetId="23">[38]Data!#REF!</definedName>
    <definedName name="DESC130A" localSheetId="24">[38]Data!#REF!</definedName>
    <definedName name="DESC130A" localSheetId="25">[38]Data!#REF!</definedName>
    <definedName name="DESC130A" localSheetId="26">[38]Data!#REF!</definedName>
    <definedName name="DESC130A" localSheetId="1">[38]Data!#REF!</definedName>
    <definedName name="DESC130A" localSheetId="7">[38]Data!#REF!</definedName>
    <definedName name="DESC130A" localSheetId="8">[38]Data!#REF!</definedName>
    <definedName name="DESC130A" localSheetId="11">[38]Data!#REF!</definedName>
    <definedName name="DESC130A" localSheetId="12">[38]Data!#REF!</definedName>
    <definedName name="DESC130A" localSheetId="9">[38]Data!#REF!</definedName>
    <definedName name="DESC130A" localSheetId="10">[38]Data!#REF!</definedName>
    <definedName name="DESC130A" localSheetId="27">[38]Data!#REF!</definedName>
    <definedName name="DESC130A" localSheetId="14">[38]Data!#REF!</definedName>
    <definedName name="DESC130A" localSheetId="16">[38]Data!#REF!</definedName>
    <definedName name="DESC130A" localSheetId="13">[38]Data!#REF!</definedName>
    <definedName name="DESC130A" localSheetId="18">[38]Data!#REF!</definedName>
    <definedName name="DESC130A" localSheetId="17">[38]Data!#REF!</definedName>
    <definedName name="DESC130A">[38]Data!#REF!</definedName>
    <definedName name="DESC130B" localSheetId="15">[38]Data!#REF!</definedName>
    <definedName name="DESC130B" localSheetId="19">[38]Data!#REF!</definedName>
    <definedName name="DESC130B" localSheetId="20">[38]Data!#REF!</definedName>
    <definedName name="DESC130B" localSheetId="21">[38]Data!#REF!</definedName>
    <definedName name="DESC130B" localSheetId="22">[38]Data!#REF!</definedName>
    <definedName name="DESC130B" localSheetId="23">[38]Data!#REF!</definedName>
    <definedName name="DESC130B" localSheetId="24">[38]Data!#REF!</definedName>
    <definedName name="DESC130B" localSheetId="25">[38]Data!#REF!</definedName>
    <definedName name="DESC130B" localSheetId="26">[38]Data!#REF!</definedName>
    <definedName name="DESC130B" localSheetId="1">[38]Data!#REF!</definedName>
    <definedName name="DESC130B" localSheetId="7">[38]Data!#REF!</definedName>
    <definedName name="DESC130B" localSheetId="8">[38]Data!#REF!</definedName>
    <definedName name="DESC130B" localSheetId="11">[38]Data!#REF!</definedName>
    <definedName name="DESC130B" localSheetId="12">[38]Data!#REF!</definedName>
    <definedName name="DESC130B" localSheetId="9">[38]Data!#REF!</definedName>
    <definedName name="DESC130B" localSheetId="10">[38]Data!#REF!</definedName>
    <definedName name="DESC130B" localSheetId="27">[38]Data!#REF!</definedName>
    <definedName name="DESC130B" localSheetId="14">[38]Data!#REF!</definedName>
    <definedName name="DESC130B" localSheetId="16">[38]Data!#REF!</definedName>
    <definedName name="DESC130B" localSheetId="13">[38]Data!#REF!</definedName>
    <definedName name="DESC130B" localSheetId="18">[38]Data!#REF!</definedName>
    <definedName name="DESC130B" localSheetId="17">[38]Data!#REF!</definedName>
    <definedName name="DESC130B">[38]Data!#REF!</definedName>
    <definedName name="DESC131" localSheetId="15">[38]Data!#REF!</definedName>
    <definedName name="DESC131" localSheetId="19">[38]Data!#REF!</definedName>
    <definedName name="DESC131" localSheetId="20">[38]Data!#REF!</definedName>
    <definedName name="DESC131" localSheetId="21">[38]Data!#REF!</definedName>
    <definedName name="DESC131" localSheetId="22">[38]Data!#REF!</definedName>
    <definedName name="DESC131" localSheetId="23">[38]Data!#REF!</definedName>
    <definedName name="DESC131" localSheetId="24">[38]Data!#REF!</definedName>
    <definedName name="DESC131" localSheetId="25">[38]Data!#REF!</definedName>
    <definedName name="DESC131" localSheetId="26">[38]Data!#REF!</definedName>
    <definedName name="DESC131" localSheetId="1">[38]Data!#REF!</definedName>
    <definedName name="DESC131" localSheetId="7">[38]Data!#REF!</definedName>
    <definedName name="DESC131" localSheetId="8">[38]Data!#REF!</definedName>
    <definedName name="DESC131" localSheetId="11">[38]Data!#REF!</definedName>
    <definedName name="DESC131" localSheetId="12">[38]Data!#REF!</definedName>
    <definedName name="DESC131" localSheetId="9">[38]Data!#REF!</definedName>
    <definedName name="DESC131" localSheetId="10">[38]Data!#REF!</definedName>
    <definedName name="DESC131" localSheetId="27">[38]Data!#REF!</definedName>
    <definedName name="DESC131" localSheetId="14">[38]Data!#REF!</definedName>
    <definedName name="DESC131" localSheetId="16">[38]Data!#REF!</definedName>
    <definedName name="DESC131" localSheetId="13">[38]Data!#REF!</definedName>
    <definedName name="DESC131" localSheetId="18">[38]Data!#REF!</definedName>
    <definedName name="DESC131" localSheetId="17">[38]Data!#REF!</definedName>
    <definedName name="DESC131">[38]Data!#REF!</definedName>
    <definedName name="DESC132" localSheetId="15">[38]Data!#REF!</definedName>
    <definedName name="DESC132" localSheetId="19">[38]Data!#REF!</definedName>
    <definedName name="DESC132" localSheetId="20">[38]Data!#REF!</definedName>
    <definedName name="DESC132" localSheetId="21">[38]Data!#REF!</definedName>
    <definedName name="DESC132" localSheetId="22">[38]Data!#REF!</definedName>
    <definedName name="DESC132" localSheetId="23">[38]Data!#REF!</definedName>
    <definedName name="DESC132" localSheetId="24">[38]Data!#REF!</definedName>
    <definedName name="DESC132" localSheetId="25">[38]Data!#REF!</definedName>
    <definedName name="DESC132" localSheetId="26">[38]Data!#REF!</definedName>
    <definedName name="DESC132" localSheetId="1">[38]Data!#REF!</definedName>
    <definedName name="DESC132" localSheetId="7">[38]Data!#REF!</definedName>
    <definedName name="DESC132" localSheetId="8">[38]Data!#REF!</definedName>
    <definedName name="DESC132" localSheetId="11">[38]Data!#REF!</definedName>
    <definedName name="DESC132" localSheetId="12">[38]Data!#REF!</definedName>
    <definedName name="DESC132" localSheetId="9">[38]Data!#REF!</definedName>
    <definedName name="DESC132" localSheetId="10">[38]Data!#REF!</definedName>
    <definedName name="DESC132" localSheetId="27">[38]Data!#REF!</definedName>
    <definedName name="DESC132" localSheetId="14">[38]Data!#REF!</definedName>
    <definedName name="DESC132" localSheetId="16">[38]Data!#REF!</definedName>
    <definedName name="DESC132" localSheetId="13">[38]Data!#REF!</definedName>
    <definedName name="DESC132" localSheetId="18">[38]Data!#REF!</definedName>
    <definedName name="DESC132" localSheetId="17">[38]Data!#REF!</definedName>
    <definedName name="DESC132">[38]Data!#REF!</definedName>
    <definedName name="DESC133" localSheetId="15">[38]Data!#REF!</definedName>
    <definedName name="DESC133" localSheetId="19">[38]Data!#REF!</definedName>
    <definedName name="DESC133" localSheetId="20">[38]Data!#REF!</definedName>
    <definedName name="DESC133" localSheetId="21">[38]Data!#REF!</definedName>
    <definedName name="DESC133" localSheetId="22">[38]Data!#REF!</definedName>
    <definedName name="DESC133" localSheetId="23">[38]Data!#REF!</definedName>
    <definedName name="DESC133" localSheetId="24">[38]Data!#REF!</definedName>
    <definedName name="DESC133" localSheetId="25">[38]Data!#REF!</definedName>
    <definedName name="DESC133" localSheetId="26">[38]Data!#REF!</definedName>
    <definedName name="DESC133" localSheetId="1">[38]Data!#REF!</definedName>
    <definedName name="DESC133" localSheetId="7">[38]Data!#REF!</definedName>
    <definedName name="DESC133" localSheetId="8">[38]Data!#REF!</definedName>
    <definedName name="DESC133" localSheetId="11">[38]Data!#REF!</definedName>
    <definedName name="DESC133" localSheetId="12">[38]Data!#REF!</definedName>
    <definedName name="DESC133" localSheetId="9">[38]Data!#REF!</definedName>
    <definedName name="DESC133" localSheetId="10">[38]Data!#REF!</definedName>
    <definedName name="DESC133" localSheetId="27">[38]Data!#REF!</definedName>
    <definedName name="DESC133" localSheetId="14">[38]Data!#REF!</definedName>
    <definedName name="DESC133" localSheetId="16">[38]Data!#REF!</definedName>
    <definedName name="DESC133" localSheetId="13">[38]Data!#REF!</definedName>
    <definedName name="DESC133" localSheetId="18">[38]Data!#REF!</definedName>
    <definedName name="DESC133" localSheetId="17">[38]Data!#REF!</definedName>
    <definedName name="DESC133">[38]Data!#REF!</definedName>
    <definedName name="DESC14" localSheetId="15">[38]Data!#REF!</definedName>
    <definedName name="DESC14" localSheetId="19">[38]Data!#REF!</definedName>
    <definedName name="DESC14" localSheetId="20">[38]Data!#REF!</definedName>
    <definedName name="DESC14" localSheetId="21">[38]Data!#REF!</definedName>
    <definedName name="DESC14" localSheetId="22">[38]Data!#REF!</definedName>
    <definedName name="DESC14" localSheetId="23">[38]Data!#REF!</definedName>
    <definedName name="DESC14" localSheetId="24">[38]Data!#REF!</definedName>
    <definedName name="DESC14" localSheetId="25">[38]Data!#REF!</definedName>
    <definedName name="DESC14" localSheetId="26">[38]Data!#REF!</definedName>
    <definedName name="DESC14" localSheetId="1">[38]Data!#REF!</definedName>
    <definedName name="DESC14" localSheetId="7">[38]Data!#REF!</definedName>
    <definedName name="DESC14" localSheetId="8">[38]Data!#REF!</definedName>
    <definedName name="DESC14" localSheetId="11">[38]Data!#REF!</definedName>
    <definedName name="DESC14" localSheetId="12">[38]Data!#REF!</definedName>
    <definedName name="DESC14" localSheetId="9">[38]Data!#REF!</definedName>
    <definedName name="DESC14" localSheetId="10">[38]Data!#REF!</definedName>
    <definedName name="DESC14" localSheetId="27">[38]Data!#REF!</definedName>
    <definedName name="DESC14" localSheetId="14">[38]Data!#REF!</definedName>
    <definedName name="DESC14" localSheetId="16">[38]Data!#REF!</definedName>
    <definedName name="DESC14" localSheetId="13">[38]Data!#REF!</definedName>
    <definedName name="DESC14" localSheetId="18">[38]Data!#REF!</definedName>
    <definedName name="DESC14" localSheetId="17">[38]Data!#REF!</definedName>
    <definedName name="DESC14">[38]Data!#REF!</definedName>
    <definedName name="DESC143" localSheetId="15">[38]Data!#REF!</definedName>
    <definedName name="DESC143" localSheetId="19">[38]Data!#REF!</definedName>
    <definedName name="DESC143" localSheetId="20">[38]Data!#REF!</definedName>
    <definedName name="DESC143" localSheetId="21">[38]Data!#REF!</definedName>
    <definedName name="DESC143" localSheetId="22">[38]Data!#REF!</definedName>
    <definedName name="DESC143" localSheetId="23">[38]Data!#REF!</definedName>
    <definedName name="DESC143" localSheetId="24">[38]Data!#REF!</definedName>
    <definedName name="DESC143" localSheetId="25">[38]Data!#REF!</definedName>
    <definedName name="DESC143" localSheetId="26">[38]Data!#REF!</definedName>
    <definedName name="DESC143" localSheetId="1">[38]Data!#REF!</definedName>
    <definedName name="DESC143" localSheetId="7">[38]Data!#REF!</definedName>
    <definedName name="DESC143" localSheetId="8">[38]Data!#REF!</definedName>
    <definedName name="DESC143" localSheetId="11">[38]Data!#REF!</definedName>
    <definedName name="DESC143" localSheetId="12">[38]Data!#REF!</definedName>
    <definedName name="DESC143" localSheetId="9">[38]Data!#REF!</definedName>
    <definedName name="DESC143" localSheetId="10">[38]Data!#REF!</definedName>
    <definedName name="DESC143" localSheetId="27">[38]Data!#REF!</definedName>
    <definedName name="DESC143" localSheetId="14">[38]Data!#REF!</definedName>
    <definedName name="DESC143" localSheetId="16">[38]Data!#REF!</definedName>
    <definedName name="DESC143" localSheetId="13">[38]Data!#REF!</definedName>
    <definedName name="DESC143" localSheetId="18">[38]Data!#REF!</definedName>
    <definedName name="DESC143" localSheetId="17">[38]Data!#REF!</definedName>
    <definedName name="DESC143">[38]Data!#REF!</definedName>
    <definedName name="DESC144" localSheetId="15">[38]Data!#REF!</definedName>
    <definedName name="DESC144" localSheetId="19">[38]Data!#REF!</definedName>
    <definedName name="DESC144" localSheetId="20">[38]Data!#REF!</definedName>
    <definedName name="DESC144" localSheetId="21">[38]Data!#REF!</definedName>
    <definedName name="DESC144" localSheetId="22">[38]Data!#REF!</definedName>
    <definedName name="DESC144" localSheetId="23">[38]Data!#REF!</definedName>
    <definedName name="DESC144" localSheetId="24">[38]Data!#REF!</definedName>
    <definedName name="DESC144" localSheetId="25">[38]Data!#REF!</definedName>
    <definedName name="DESC144" localSheetId="26">[38]Data!#REF!</definedName>
    <definedName name="DESC144" localSheetId="1">[38]Data!#REF!</definedName>
    <definedName name="DESC144" localSheetId="7">[38]Data!#REF!</definedName>
    <definedName name="DESC144" localSheetId="8">[38]Data!#REF!</definedName>
    <definedName name="DESC144" localSheetId="11">[38]Data!#REF!</definedName>
    <definedName name="DESC144" localSheetId="12">[38]Data!#REF!</definedName>
    <definedName name="DESC144" localSheetId="9">[38]Data!#REF!</definedName>
    <definedName name="DESC144" localSheetId="10">[38]Data!#REF!</definedName>
    <definedName name="DESC144" localSheetId="27">[38]Data!#REF!</definedName>
    <definedName name="DESC144" localSheetId="14">[38]Data!#REF!</definedName>
    <definedName name="DESC144" localSheetId="16">[38]Data!#REF!</definedName>
    <definedName name="DESC144" localSheetId="13">[38]Data!#REF!</definedName>
    <definedName name="DESC144" localSheetId="18">[38]Data!#REF!</definedName>
    <definedName name="DESC144" localSheetId="17">[38]Data!#REF!</definedName>
    <definedName name="DESC144">[38]Data!#REF!</definedName>
    <definedName name="DESC145" localSheetId="15">[38]Data!#REF!</definedName>
    <definedName name="DESC145" localSheetId="19">[38]Data!#REF!</definedName>
    <definedName name="DESC145" localSheetId="20">[38]Data!#REF!</definedName>
    <definedName name="DESC145" localSheetId="21">[38]Data!#REF!</definedName>
    <definedName name="DESC145" localSheetId="22">[38]Data!#REF!</definedName>
    <definedName name="DESC145" localSheetId="23">[38]Data!#REF!</definedName>
    <definedName name="DESC145" localSheetId="24">[38]Data!#REF!</definedName>
    <definedName name="DESC145" localSheetId="25">[38]Data!#REF!</definedName>
    <definedName name="DESC145" localSheetId="26">[38]Data!#REF!</definedName>
    <definedName name="DESC145" localSheetId="1">[38]Data!#REF!</definedName>
    <definedName name="DESC145" localSheetId="7">[38]Data!#REF!</definedName>
    <definedName name="DESC145" localSheetId="8">[38]Data!#REF!</definedName>
    <definedName name="DESC145" localSheetId="11">[38]Data!#REF!</definedName>
    <definedName name="DESC145" localSheetId="12">[38]Data!#REF!</definedName>
    <definedName name="DESC145" localSheetId="9">[38]Data!#REF!</definedName>
    <definedName name="DESC145" localSheetId="10">[38]Data!#REF!</definedName>
    <definedName name="DESC145" localSheetId="27">[38]Data!#REF!</definedName>
    <definedName name="DESC145" localSheetId="14">[38]Data!#REF!</definedName>
    <definedName name="DESC145" localSheetId="16">[38]Data!#REF!</definedName>
    <definedName name="DESC145" localSheetId="13">[38]Data!#REF!</definedName>
    <definedName name="DESC145" localSheetId="18">[38]Data!#REF!</definedName>
    <definedName name="DESC145" localSheetId="17">[38]Data!#REF!</definedName>
    <definedName name="DESC145">[38]Data!#REF!</definedName>
    <definedName name="DESC146" localSheetId="15">[38]Data!#REF!</definedName>
    <definedName name="DESC146" localSheetId="19">[38]Data!#REF!</definedName>
    <definedName name="DESC146" localSheetId="20">[38]Data!#REF!</definedName>
    <definedName name="DESC146" localSheetId="21">[38]Data!#REF!</definedName>
    <definedName name="DESC146" localSheetId="22">[38]Data!#REF!</definedName>
    <definedName name="DESC146" localSheetId="23">[38]Data!#REF!</definedName>
    <definedName name="DESC146" localSheetId="24">[38]Data!#REF!</definedName>
    <definedName name="DESC146" localSheetId="25">[38]Data!#REF!</definedName>
    <definedName name="DESC146" localSheetId="26">[38]Data!#REF!</definedName>
    <definedName name="DESC146" localSheetId="1">[38]Data!#REF!</definedName>
    <definedName name="DESC146" localSheetId="7">[38]Data!#REF!</definedName>
    <definedName name="DESC146" localSheetId="8">[38]Data!#REF!</definedName>
    <definedName name="DESC146" localSheetId="11">[38]Data!#REF!</definedName>
    <definedName name="DESC146" localSheetId="12">[38]Data!#REF!</definedName>
    <definedName name="DESC146" localSheetId="9">[38]Data!#REF!</definedName>
    <definedName name="DESC146" localSheetId="10">[38]Data!#REF!</definedName>
    <definedName name="DESC146" localSheetId="27">[38]Data!#REF!</definedName>
    <definedName name="DESC146" localSheetId="14">[38]Data!#REF!</definedName>
    <definedName name="DESC146" localSheetId="16">[38]Data!#REF!</definedName>
    <definedName name="DESC146" localSheetId="13">[38]Data!#REF!</definedName>
    <definedName name="DESC146" localSheetId="18">[38]Data!#REF!</definedName>
    <definedName name="DESC146" localSheetId="17">[38]Data!#REF!</definedName>
    <definedName name="DESC146">[38]Data!#REF!</definedName>
    <definedName name="DESC147" localSheetId="15">[38]Data!#REF!</definedName>
    <definedName name="DESC147" localSheetId="19">[38]Data!#REF!</definedName>
    <definedName name="DESC147" localSheetId="20">[38]Data!#REF!</definedName>
    <definedName name="DESC147" localSheetId="21">[38]Data!#REF!</definedName>
    <definedName name="DESC147" localSheetId="22">[38]Data!#REF!</definedName>
    <definedName name="DESC147" localSheetId="23">[38]Data!#REF!</definedName>
    <definedName name="DESC147" localSheetId="24">[38]Data!#REF!</definedName>
    <definedName name="DESC147" localSheetId="25">[38]Data!#REF!</definedName>
    <definedName name="DESC147" localSheetId="26">[38]Data!#REF!</definedName>
    <definedName name="DESC147" localSheetId="1">[38]Data!#REF!</definedName>
    <definedName name="DESC147" localSheetId="7">[38]Data!#REF!</definedName>
    <definedName name="DESC147" localSheetId="8">[38]Data!#REF!</definedName>
    <definedName name="DESC147" localSheetId="11">[38]Data!#REF!</definedName>
    <definedName name="DESC147" localSheetId="12">[38]Data!#REF!</definedName>
    <definedName name="DESC147" localSheetId="9">[38]Data!#REF!</definedName>
    <definedName name="DESC147" localSheetId="10">[38]Data!#REF!</definedName>
    <definedName name="DESC147" localSheetId="27">[38]Data!#REF!</definedName>
    <definedName name="DESC147" localSheetId="14">[38]Data!#REF!</definedName>
    <definedName name="DESC147" localSheetId="16">[38]Data!#REF!</definedName>
    <definedName name="DESC147" localSheetId="13">[38]Data!#REF!</definedName>
    <definedName name="DESC147" localSheetId="18">[38]Data!#REF!</definedName>
    <definedName name="DESC147" localSheetId="17">[38]Data!#REF!</definedName>
    <definedName name="DESC147">[38]Data!#REF!</definedName>
    <definedName name="DESC148" localSheetId="15">[38]Data!#REF!</definedName>
    <definedName name="DESC148" localSheetId="19">[38]Data!#REF!</definedName>
    <definedName name="DESC148" localSheetId="20">[38]Data!#REF!</definedName>
    <definedName name="DESC148" localSheetId="21">[38]Data!#REF!</definedName>
    <definedName name="DESC148" localSheetId="22">[38]Data!#REF!</definedName>
    <definedName name="DESC148" localSheetId="23">[38]Data!#REF!</definedName>
    <definedName name="DESC148" localSheetId="24">[38]Data!#REF!</definedName>
    <definedName name="DESC148" localSheetId="25">[38]Data!#REF!</definedName>
    <definedName name="DESC148" localSheetId="26">[38]Data!#REF!</definedName>
    <definedName name="DESC148" localSheetId="1">[38]Data!#REF!</definedName>
    <definedName name="DESC148" localSheetId="7">[38]Data!#REF!</definedName>
    <definedName name="DESC148" localSheetId="8">[38]Data!#REF!</definedName>
    <definedName name="DESC148" localSheetId="11">[38]Data!#REF!</definedName>
    <definedName name="DESC148" localSheetId="12">[38]Data!#REF!</definedName>
    <definedName name="DESC148" localSheetId="9">[38]Data!#REF!</definedName>
    <definedName name="DESC148" localSheetId="10">[38]Data!#REF!</definedName>
    <definedName name="DESC148" localSheetId="27">[38]Data!#REF!</definedName>
    <definedName name="DESC148" localSheetId="14">[38]Data!#REF!</definedName>
    <definedName name="DESC148" localSheetId="16">[38]Data!#REF!</definedName>
    <definedName name="DESC148" localSheetId="13">[38]Data!#REF!</definedName>
    <definedName name="DESC148" localSheetId="18">[38]Data!#REF!</definedName>
    <definedName name="DESC148" localSheetId="17">[38]Data!#REF!</definedName>
    <definedName name="DESC148">[38]Data!#REF!</definedName>
    <definedName name="DESC149" localSheetId="15">[38]Data!#REF!</definedName>
    <definedName name="DESC149" localSheetId="19">[38]Data!#REF!</definedName>
    <definedName name="DESC149" localSheetId="20">[38]Data!#REF!</definedName>
    <definedName name="DESC149" localSheetId="21">[38]Data!#REF!</definedName>
    <definedName name="DESC149" localSheetId="22">[38]Data!#REF!</definedName>
    <definedName name="DESC149" localSheetId="23">[38]Data!#REF!</definedName>
    <definedName name="DESC149" localSheetId="24">[38]Data!#REF!</definedName>
    <definedName name="DESC149" localSheetId="25">[38]Data!#REF!</definedName>
    <definedName name="DESC149" localSheetId="26">[38]Data!#REF!</definedName>
    <definedName name="DESC149" localSheetId="1">[38]Data!#REF!</definedName>
    <definedName name="DESC149" localSheetId="7">[38]Data!#REF!</definedName>
    <definedName name="DESC149" localSheetId="8">[38]Data!#REF!</definedName>
    <definedName name="DESC149" localSheetId="11">[38]Data!#REF!</definedName>
    <definedName name="DESC149" localSheetId="12">[38]Data!#REF!</definedName>
    <definedName name="DESC149" localSheetId="9">[38]Data!#REF!</definedName>
    <definedName name="DESC149" localSheetId="10">[38]Data!#REF!</definedName>
    <definedName name="DESC149" localSheetId="27">[38]Data!#REF!</definedName>
    <definedName name="DESC149" localSheetId="14">[38]Data!#REF!</definedName>
    <definedName name="DESC149" localSheetId="16">[38]Data!#REF!</definedName>
    <definedName name="DESC149" localSheetId="13">[38]Data!#REF!</definedName>
    <definedName name="DESC149" localSheetId="18">[38]Data!#REF!</definedName>
    <definedName name="DESC149" localSheetId="17">[38]Data!#REF!</definedName>
    <definedName name="DESC149">[38]Data!#REF!</definedName>
    <definedName name="DESC150" localSheetId="15">[38]Data!#REF!</definedName>
    <definedName name="DESC150" localSheetId="19">[38]Data!#REF!</definedName>
    <definedName name="DESC150" localSheetId="20">[38]Data!#REF!</definedName>
    <definedName name="DESC150" localSheetId="21">[38]Data!#REF!</definedName>
    <definedName name="DESC150" localSheetId="22">[38]Data!#REF!</definedName>
    <definedName name="DESC150" localSheetId="23">[38]Data!#REF!</definedName>
    <definedName name="DESC150" localSheetId="24">[38]Data!#REF!</definedName>
    <definedName name="DESC150" localSheetId="25">[38]Data!#REF!</definedName>
    <definedName name="DESC150" localSheetId="26">[38]Data!#REF!</definedName>
    <definedName name="DESC150" localSheetId="1">[38]Data!#REF!</definedName>
    <definedName name="DESC150" localSheetId="7">[38]Data!#REF!</definedName>
    <definedName name="DESC150" localSheetId="8">[38]Data!#REF!</definedName>
    <definedName name="DESC150" localSheetId="11">[38]Data!#REF!</definedName>
    <definedName name="DESC150" localSheetId="12">[38]Data!#REF!</definedName>
    <definedName name="DESC150" localSheetId="9">[38]Data!#REF!</definedName>
    <definedName name="DESC150" localSheetId="10">[38]Data!#REF!</definedName>
    <definedName name="DESC150" localSheetId="27">[38]Data!#REF!</definedName>
    <definedName name="DESC150" localSheetId="14">[38]Data!#REF!</definedName>
    <definedName name="DESC150" localSheetId="16">[38]Data!#REF!</definedName>
    <definedName name="DESC150" localSheetId="13">[38]Data!#REF!</definedName>
    <definedName name="DESC150" localSheetId="18">[38]Data!#REF!</definedName>
    <definedName name="DESC150" localSheetId="17">[38]Data!#REF!</definedName>
    <definedName name="DESC150">[38]Data!#REF!</definedName>
    <definedName name="DESC152" localSheetId="15">[38]Data!#REF!</definedName>
    <definedName name="DESC152" localSheetId="19">[38]Data!#REF!</definedName>
    <definedName name="DESC152" localSheetId="20">[38]Data!#REF!</definedName>
    <definedName name="DESC152" localSheetId="21">[38]Data!#REF!</definedName>
    <definedName name="DESC152" localSheetId="22">[38]Data!#REF!</definedName>
    <definedName name="DESC152" localSheetId="23">[38]Data!#REF!</definedName>
    <definedName name="DESC152" localSheetId="24">[38]Data!#REF!</definedName>
    <definedName name="DESC152" localSheetId="25">[38]Data!#REF!</definedName>
    <definedName name="DESC152" localSheetId="26">[38]Data!#REF!</definedName>
    <definedName name="DESC152" localSheetId="1">[38]Data!#REF!</definedName>
    <definedName name="DESC152" localSheetId="7">[38]Data!#REF!</definedName>
    <definedName name="DESC152" localSheetId="8">[38]Data!#REF!</definedName>
    <definedName name="DESC152" localSheetId="11">[38]Data!#REF!</definedName>
    <definedName name="DESC152" localSheetId="12">[38]Data!#REF!</definedName>
    <definedName name="DESC152" localSheetId="9">[38]Data!#REF!</definedName>
    <definedName name="DESC152" localSheetId="10">[38]Data!#REF!</definedName>
    <definedName name="DESC152" localSheetId="27">[38]Data!#REF!</definedName>
    <definedName name="DESC152" localSheetId="14">[38]Data!#REF!</definedName>
    <definedName name="DESC152" localSheetId="16">[38]Data!#REF!</definedName>
    <definedName name="DESC152" localSheetId="13">[38]Data!#REF!</definedName>
    <definedName name="DESC152" localSheetId="18">[38]Data!#REF!</definedName>
    <definedName name="DESC152" localSheetId="17">[38]Data!#REF!</definedName>
    <definedName name="DESC152">[38]Data!#REF!</definedName>
    <definedName name="DESC153" localSheetId="15">[38]Data!#REF!</definedName>
    <definedName name="DESC153" localSheetId="19">[38]Data!#REF!</definedName>
    <definedName name="DESC153" localSheetId="20">[38]Data!#REF!</definedName>
    <definedName name="DESC153" localSheetId="21">[38]Data!#REF!</definedName>
    <definedName name="DESC153" localSheetId="22">[38]Data!#REF!</definedName>
    <definedName name="DESC153" localSheetId="23">[38]Data!#REF!</definedName>
    <definedName name="DESC153" localSheetId="24">[38]Data!#REF!</definedName>
    <definedName name="DESC153" localSheetId="25">[38]Data!#REF!</definedName>
    <definedName name="DESC153" localSheetId="26">[38]Data!#REF!</definedName>
    <definedName name="DESC153" localSheetId="1">[38]Data!#REF!</definedName>
    <definedName name="DESC153" localSheetId="7">[38]Data!#REF!</definedName>
    <definedName name="DESC153" localSheetId="8">[38]Data!#REF!</definedName>
    <definedName name="DESC153" localSheetId="11">[38]Data!#REF!</definedName>
    <definedName name="DESC153" localSheetId="12">[38]Data!#REF!</definedName>
    <definedName name="DESC153" localSheetId="9">[38]Data!#REF!</definedName>
    <definedName name="DESC153" localSheetId="10">[38]Data!#REF!</definedName>
    <definedName name="DESC153" localSheetId="27">[38]Data!#REF!</definedName>
    <definedName name="DESC153" localSheetId="14">[38]Data!#REF!</definedName>
    <definedName name="DESC153" localSheetId="16">[38]Data!#REF!</definedName>
    <definedName name="DESC153" localSheetId="13">[38]Data!#REF!</definedName>
    <definedName name="DESC153" localSheetId="18">[38]Data!#REF!</definedName>
    <definedName name="DESC153" localSheetId="17">[38]Data!#REF!</definedName>
    <definedName name="DESC153">[38]Data!#REF!</definedName>
    <definedName name="DESC154" localSheetId="15">[38]Data!#REF!</definedName>
    <definedName name="DESC154" localSheetId="19">[38]Data!#REF!</definedName>
    <definedName name="DESC154" localSheetId="20">[38]Data!#REF!</definedName>
    <definedName name="DESC154" localSheetId="21">[38]Data!#REF!</definedName>
    <definedName name="DESC154" localSheetId="22">[38]Data!#REF!</definedName>
    <definedName name="DESC154" localSheetId="23">[38]Data!#REF!</definedName>
    <definedName name="DESC154" localSheetId="24">[38]Data!#REF!</definedName>
    <definedName name="DESC154" localSheetId="25">[38]Data!#REF!</definedName>
    <definedName name="DESC154" localSheetId="26">[38]Data!#REF!</definedName>
    <definedName name="DESC154" localSheetId="1">[38]Data!#REF!</definedName>
    <definedName name="DESC154" localSheetId="7">[38]Data!#REF!</definedName>
    <definedName name="DESC154" localSheetId="8">[38]Data!#REF!</definedName>
    <definedName name="DESC154" localSheetId="11">[38]Data!#REF!</definedName>
    <definedName name="DESC154" localSheetId="12">[38]Data!#REF!</definedName>
    <definedName name="DESC154" localSheetId="9">[38]Data!#REF!</definedName>
    <definedName name="DESC154" localSheetId="10">[38]Data!#REF!</definedName>
    <definedName name="DESC154" localSheetId="27">[38]Data!#REF!</definedName>
    <definedName name="DESC154" localSheetId="14">[38]Data!#REF!</definedName>
    <definedName name="DESC154" localSheetId="16">[38]Data!#REF!</definedName>
    <definedName name="DESC154" localSheetId="13">[38]Data!#REF!</definedName>
    <definedName name="DESC154" localSheetId="18">[38]Data!#REF!</definedName>
    <definedName name="DESC154" localSheetId="17">[38]Data!#REF!</definedName>
    <definedName name="DESC154">[38]Data!#REF!</definedName>
    <definedName name="DESC155" localSheetId="15">[38]Data!#REF!</definedName>
    <definedName name="DESC155" localSheetId="19">[38]Data!#REF!</definedName>
    <definedName name="DESC155" localSheetId="20">[38]Data!#REF!</definedName>
    <definedName name="DESC155" localSheetId="21">[38]Data!#REF!</definedName>
    <definedName name="DESC155" localSheetId="22">[38]Data!#REF!</definedName>
    <definedName name="DESC155" localSheetId="23">[38]Data!#REF!</definedName>
    <definedName name="DESC155" localSheetId="24">[38]Data!#REF!</definedName>
    <definedName name="DESC155" localSheetId="25">[38]Data!#REF!</definedName>
    <definedName name="DESC155" localSheetId="26">[38]Data!#REF!</definedName>
    <definedName name="DESC155" localSheetId="1">[38]Data!#REF!</definedName>
    <definedName name="DESC155" localSheetId="7">[38]Data!#REF!</definedName>
    <definedName name="DESC155" localSheetId="8">[38]Data!#REF!</definedName>
    <definedName name="DESC155" localSheetId="11">[38]Data!#REF!</definedName>
    <definedName name="DESC155" localSheetId="12">[38]Data!#REF!</definedName>
    <definedName name="DESC155" localSheetId="9">[38]Data!#REF!</definedName>
    <definedName name="DESC155" localSheetId="10">[38]Data!#REF!</definedName>
    <definedName name="DESC155" localSheetId="27">[38]Data!#REF!</definedName>
    <definedName name="DESC155" localSheetId="14">[38]Data!#REF!</definedName>
    <definedName name="DESC155" localSheetId="16">[38]Data!#REF!</definedName>
    <definedName name="DESC155" localSheetId="13">[38]Data!#REF!</definedName>
    <definedName name="DESC155" localSheetId="18">[38]Data!#REF!</definedName>
    <definedName name="DESC155" localSheetId="17">[38]Data!#REF!</definedName>
    <definedName name="DESC155">[38]Data!#REF!</definedName>
    <definedName name="DESC156" localSheetId="15">[38]Data!#REF!</definedName>
    <definedName name="DESC156" localSheetId="19">[38]Data!#REF!</definedName>
    <definedName name="DESC156" localSheetId="20">[38]Data!#REF!</definedName>
    <definedName name="DESC156" localSheetId="21">[38]Data!#REF!</definedName>
    <definedName name="DESC156" localSheetId="22">[38]Data!#REF!</definedName>
    <definedName name="DESC156" localSheetId="23">[38]Data!#REF!</definedName>
    <definedName name="DESC156" localSheetId="24">[38]Data!#REF!</definedName>
    <definedName name="DESC156" localSheetId="25">[38]Data!#REF!</definedName>
    <definedName name="DESC156" localSheetId="26">[38]Data!#REF!</definedName>
    <definedName name="DESC156" localSheetId="1">[38]Data!#REF!</definedName>
    <definedName name="DESC156" localSheetId="7">[38]Data!#REF!</definedName>
    <definedName name="DESC156" localSheetId="8">[38]Data!#REF!</definedName>
    <definedName name="DESC156" localSheetId="11">[38]Data!#REF!</definedName>
    <definedName name="DESC156" localSheetId="12">[38]Data!#REF!</definedName>
    <definedName name="DESC156" localSheetId="9">[38]Data!#REF!</definedName>
    <definedName name="DESC156" localSheetId="10">[38]Data!#REF!</definedName>
    <definedName name="DESC156" localSheetId="27">[38]Data!#REF!</definedName>
    <definedName name="DESC156" localSheetId="14">[38]Data!#REF!</definedName>
    <definedName name="DESC156" localSheetId="16">[38]Data!#REF!</definedName>
    <definedName name="DESC156" localSheetId="13">[38]Data!#REF!</definedName>
    <definedName name="DESC156" localSheetId="18">[38]Data!#REF!</definedName>
    <definedName name="DESC156" localSheetId="17">[38]Data!#REF!</definedName>
    <definedName name="DESC156">[38]Data!#REF!</definedName>
    <definedName name="DESC157" localSheetId="15">[38]Data!#REF!</definedName>
    <definedName name="DESC157" localSheetId="19">[38]Data!#REF!</definedName>
    <definedName name="DESC157" localSheetId="20">[38]Data!#REF!</definedName>
    <definedName name="DESC157" localSheetId="21">[38]Data!#REF!</definedName>
    <definedName name="DESC157" localSheetId="22">[38]Data!#REF!</definedName>
    <definedName name="DESC157" localSheetId="23">[38]Data!#REF!</definedName>
    <definedName name="DESC157" localSheetId="24">[38]Data!#REF!</definedName>
    <definedName name="DESC157" localSheetId="25">[38]Data!#REF!</definedName>
    <definedName name="DESC157" localSheetId="26">[38]Data!#REF!</definedName>
    <definedName name="DESC157" localSheetId="1">[38]Data!#REF!</definedName>
    <definedName name="DESC157" localSheetId="7">[38]Data!#REF!</definedName>
    <definedName name="DESC157" localSheetId="8">[38]Data!#REF!</definedName>
    <definedName name="DESC157" localSheetId="11">[38]Data!#REF!</definedName>
    <definedName name="DESC157" localSheetId="12">[38]Data!#REF!</definedName>
    <definedName name="DESC157" localSheetId="9">[38]Data!#REF!</definedName>
    <definedName name="DESC157" localSheetId="10">[38]Data!#REF!</definedName>
    <definedName name="DESC157" localSheetId="27">[38]Data!#REF!</definedName>
    <definedName name="DESC157" localSheetId="14">[38]Data!#REF!</definedName>
    <definedName name="DESC157" localSheetId="16">[38]Data!#REF!</definedName>
    <definedName name="DESC157" localSheetId="13">[38]Data!#REF!</definedName>
    <definedName name="DESC157" localSheetId="18">[38]Data!#REF!</definedName>
    <definedName name="DESC157" localSheetId="17">[38]Data!#REF!</definedName>
    <definedName name="DESC157">[38]Data!#REF!</definedName>
    <definedName name="DESC158" localSheetId="15">[38]Data!#REF!</definedName>
    <definedName name="DESC158" localSheetId="19">[38]Data!#REF!</definedName>
    <definedName name="DESC158" localSheetId="20">[38]Data!#REF!</definedName>
    <definedName name="DESC158" localSheetId="21">[38]Data!#REF!</definedName>
    <definedName name="DESC158" localSheetId="22">[38]Data!#REF!</definedName>
    <definedName name="DESC158" localSheetId="23">[38]Data!#REF!</definedName>
    <definedName name="DESC158" localSheetId="24">[38]Data!#REF!</definedName>
    <definedName name="DESC158" localSheetId="25">[38]Data!#REF!</definedName>
    <definedName name="DESC158" localSheetId="26">[38]Data!#REF!</definedName>
    <definedName name="DESC158" localSheetId="1">[38]Data!#REF!</definedName>
    <definedName name="DESC158" localSheetId="7">[38]Data!#REF!</definedName>
    <definedName name="DESC158" localSheetId="8">[38]Data!#REF!</definedName>
    <definedName name="DESC158" localSheetId="11">[38]Data!#REF!</definedName>
    <definedName name="DESC158" localSheetId="12">[38]Data!#REF!</definedName>
    <definedName name="DESC158" localSheetId="9">[38]Data!#REF!</definedName>
    <definedName name="DESC158" localSheetId="10">[38]Data!#REF!</definedName>
    <definedName name="DESC158" localSheetId="27">[38]Data!#REF!</definedName>
    <definedName name="DESC158" localSheetId="14">[38]Data!#REF!</definedName>
    <definedName name="DESC158" localSheetId="16">[38]Data!#REF!</definedName>
    <definedName name="DESC158" localSheetId="13">[38]Data!#REF!</definedName>
    <definedName name="DESC158" localSheetId="18">[38]Data!#REF!</definedName>
    <definedName name="DESC158" localSheetId="17">[38]Data!#REF!</definedName>
    <definedName name="DESC158">[38]Data!#REF!</definedName>
    <definedName name="DESC16" localSheetId="15">[38]Data!#REF!</definedName>
    <definedName name="DESC16" localSheetId="19">[38]Data!#REF!</definedName>
    <definedName name="DESC16" localSheetId="20">[38]Data!#REF!</definedName>
    <definedName name="DESC16" localSheetId="21">[38]Data!#REF!</definedName>
    <definedName name="DESC16" localSheetId="22">[38]Data!#REF!</definedName>
    <definedName name="DESC16" localSheetId="23">[38]Data!#REF!</definedName>
    <definedName name="DESC16" localSheetId="24">[38]Data!#REF!</definedName>
    <definedName name="DESC16" localSheetId="25">[38]Data!#REF!</definedName>
    <definedName name="DESC16" localSheetId="26">[38]Data!#REF!</definedName>
    <definedName name="DESC16" localSheetId="1">[38]Data!#REF!</definedName>
    <definedName name="DESC16" localSheetId="7">[38]Data!#REF!</definedName>
    <definedName name="DESC16" localSheetId="8">[38]Data!#REF!</definedName>
    <definedName name="DESC16" localSheetId="11">[38]Data!#REF!</definedName>
    <definedName name="DESC16" localSheetId="12">[38]Data!#REF!</definedName>
    <definedName name="DESC16" localSheetId="9">[38]Data!#REF!</definedName>
    <definedName name="DESC16" localSheetId="10">[38]Data!#REF!</definedName>
    <definedName name="DESC16" localSheetId="27">[38]Data!#REF!</definedName>
    <definedName name="DESC16" localSheetId="14">[38]Data!#REF!</definedName>
    <definedName name="DESC16" localSheetId="16">[38]Data!#REF!</definedName>
    <definedName name="DESC16" localSheetId="13">[38]Data!#REF!</definedName>
    <definedName name="DESC16" localSheetId="18">[38]Data!#REF!</definedName>
    <definedName name="DESC16" localSheetId="17">[38]Data!#REF!</definedName>
    <definedName name="DESC16">[38]Data!#REF!</definedName>
    <definedName name="DESC18" localSheetId="15">[38]Data!#REF!</definedName>
    <definedName name="DESC18" localSheetId="19">[38]Data!#REF!</definedName>
    <definedName name="DESC18" localSheetId="20">[38]Data!#REF!</definedName>
    <definedName name="DESC18" localSheetId="21">[38]Data!#REF!</definedName>
    <definedName name="DESC18" localSheetId="22">[38]Data!#REF!</definedName>
    <definedName name="DESC18" localSheetId="23">[38]Data!#REF!</definedName>
    <definedName name="DESC18" localSheetId="24">[38]Data!#REF!</definedName>
    <definedName name="DESC18" localSheetId="25">[38]Data!#REF!</definedName>
    <definedName name="DESC18" localSheetId="26">[38]Data!#REF!</definedName>
    <definedName name="DESC18" localSheetId="1">[38]Data!#REF!</definedName>
    <definedName name="DESC18" localSheetId="7">[38]Data!#REF!</definedName>
    <definedName name="DESC18" localSheetId="8">[38]Data!#REF!</definedName>
    <definedName name="DESC18" localSheetId="11">[38]Data!#REF!</definedName>
    <definedName name="DESC18" localSheetId="12">[38]Data!#REF!</definedName>
    <definedName name="DESC18" localSheetId="9">[38]Data!#REF!</definedName>
    <definedName name="DESC18" localSheetId="10">[38]Data!#REF!</definedName>
    <definedName name="DESC18" localSheetId="27">[38]Data!#REF!</definedName>
    <definedName name="DESC18" localSheetId="14">[38]Data!#REF!</definedName>
    <definedName name="DESC18" localSheetId="16">[38]Data!#REF!</definedName>
    <definedName name="DESC18" localSheetId="13">[38]Data!#REF!</definedName>
    <definedName name="DESC18" localSheetId="18">[38]Data!#REF!</definedName>
    <definedName name="DESC18" localSheetId="17">[38]Data!#REF!</definedName>
    <definedName name="DESC18">[38]Data!#REF!</definedName>
    <definedName name="DESC19" localSheetId="15">[38]Data!#REF!</definedName>
    <definedName name="DESC19" localSheetId="19">[38]Data!#REF!</definedName>
    <definedName name="DESC19" localSheetId="20">[38]Data!#REF!</definedName>
    <definedName name="DESC19" localSheetId="21">[38]Data!#REF!</definedName>
    <definedName name="DESC19" localSheetId="22">[38]Data!#REF!</definedName>
    <definedName name="DESC19" localSheetId="23">[38]Data!#REF!</definedName>
    <definedName name="DESC19" localSheetId="24">[38]Data!#REF!</definedName>
    <definedName name="DESC19" localSheetId="25">[38]Data!#REF!</definedName>
    <definedName name="DESC19" localSheetId="26">[38]Data!#REF!</definedName>
    <definedName name="DESC19" localSheetId="1">[38]Data!#REF!</definedName>
    <definedName name="DESC19" localSheetId="7">[38]Data!#REF!</definedName>
    <definedName name="DESC19" localSheetId="8">[38]Data!#REF!</definedName>
    <definedName name="DESC19" localSheetId="11">[38]Data!#REF!</definedName>
    <definedName name="DESC19" localSheetId="12">[38]Data!#REF!</definedName>
    <definedName name="DESC19" localSheetId="9">[38]Data!#REF!</definedName>
    <definedName name="DESC19" localSheetId="10">[38]Data!#REF!</definedName>
    <definedName name="DESC19" localSheetId="27">[38]Data!#REF!</definedName>
    <definedName name="DESC19" localSheetId="14">[38]Data!#REF!</definedName>
    <definedName name="DESC19" localSheetId="16">[38]Data!#REF!</definedName>
    <definedName name="DESC19" localSheetId="13">[38]Data!#REF!</definedName>
    <definedName name="DESC19" localSheetId="18">[38]Data!#REF!</definedName>
    <definedName name="DESC19" localSheetId="17">[38]Data!#REF!</definedName>
    <definedName name="DESC19">[38]Data!#REF!</definedName>
    <definedName name="DESC20" localSheetId="15">[38]Data!#REF!</definedName>
    <definedName name="DESC20" localSheetId="19">[38]Data!#REF!</definedName>
    <definedName name="DESC20" localSheetId="20">[38]Data!#REF!</definedName>
    <definedName name="DESC20" localSheetId="21">[38]Data!#REF!</definedName>
    <definedName name="DESC20" localSheetId="22">[38]Data!#REF!</definedName>
    <definedName name="DESC20" localSheetId="23">[38]Data!#REF!</definedName>
    <definedName name="DESC20" localSheetId="24">[38]Data!#REF!</definedName>
    <definedName name="DESC20" localSheetId="25">[38]Data!#REF!</definedName>
    <definedName name="DESC20" localSheetId="26">[38]Data!#REF!</definedName>
    <definedName name="DESC20" localSheetId="1">[38]Data!#REF!</definedName>
    <definedName name="DESC20" localSheetId="7">[38]Data!#REF!</definedName>
    <definedName name="DESC20" localSheetId="8">[38]Data!#REF!</definedName>
    <definedName name="DESC20" localSheetId="11">[38]Data!#REF!</definedName>
    <definedName name="DESC20" localSheetId="12">[38]Data!#REF!</definedName>
    <definedName name="DESC20" localSheetId="9">[38]Data!#REF!</definedName>
    <definedName name="DESC20" localSheetId="10">[38]Data!#REF!</definedName>
    <definedName name="DESC20" localSheetId="27">[38]Data!#REF!</definedName>
    <definedName name="DESC20" localSheetId="14">[38]Data!#REF!</definedName>
    <definedName name="DESC20" localSheetId="16">[38]Data!#REF!</definedName>
    <definedName name="DESC20" localSheetId="13">[38]Data!#REF!</definedName>
    <definedName name="DESC20" localSheetId="18">[38]Data!#REF!</definedName>
    <definedName name="DESC20" localSheetId="17">[38]Data!#REF!</definedName>
    <definedName name="DESC20">[38]Data!#REF!</definedName>
    <definedName name="DESC21" localSheetId="15">[38]Data!#REF!</definedName>
    <definedName name="DESC21" localSheetId="19">[38]Data!#REF!</definedName>
    <definedName name="DESC21" localSheetId="20">[38]Data!#REF!</definedName>
    <definedName name="DESC21" localSheetId="21">[38]Data!#REF!</definedName>
    <definedName name="DESC21" localSheetId="22">[38]Data!#REF!</definedName>
    <definedName name="DESC21" localSheetId="23">[38]Data!#REF!</definedName>
    <definedName name="DESC21" localSheetId="24">[38]Data!#REF!</definedName>
    <definedName name="DESC21" localSheetId="25">[38]Data!#REF!</definedName>
    <definedName name="DESC21" localSheetId="26">[38]Data!#REF!</definedName>
    <definedName name="DESC21" localSheetId="1">[38]Data!#REF!</definedName>
    <definedName name="DESC21" localSheetId="7">[38]Data!#REF!</definedName>
    <definedName name="DESC21" localSheetId="8">[38]Data!#REF!</definedName>
    <definedName name="DESC21" localSheetId="11">[38]Data!#REF!</definedName>
    <definedName name="DESC21" localSheetId="12">[38]Data!#REF!</definedName>
    <definedName name="DESC21" localSheetId="9">[38]Data!#REF!</definedName>
    <definedName name="DESC21" localSheetId="10">[38]Data!#REF!</definedName>
    <definedName name="DESC21" localSheetId="27">[38]Data!#REF!</definedName>
    <definedName name="DESC21" localSheetId="14">[38]Data!#REF!</definedName>
    <definedName name="DESC21" localSheetId="16">[38]Data!#REF!</definedName>
    <definedName name="DESC21" localSheetId="13">[38]Data!#REF!</definedName>
    <definedName name="DESC21" localSheetId="18">[38]Data!#REF!</definedName>
    <definedName name="DESC21" localSheetId="17">[38]Data!#REF!</definedName>
    <definedName name="DESC21">[38]Data!#REF!</definedName>
    <definedName name="DESC22" localSheetId="15">[38]Data!#REF!</definedName>
    <definedName name="DESC22" localSheetId="19">[38]Data!#REF!</definedName>
    <definedName name="DESC22" localSheetId="20">[38]Data!#REF!</definedName>
    <definedName name="DESC22" localSheetId="21">[38]Data!#REF!</definedName>
    <definedName name="DESC22" localSheetId="22">[38]Data!#REF!</definedName>
    <definedName name="DESC22" localSheetId="23">[38]Data!#REF!</definedName>
    <definedName name="DESC22" localSheetId="24">[38]Data!#REF!</definedName>
    <definedName name="DESC22" localSheetId="25">[38]Data!#REF!</definedName>
    <definedName name="DESC22" localSheetId="26">[38]Data!#REF!</definedName>
    <definedName name="DESC22" localSheetId="1">[38]Data!#REF!</definedName>
    <definedName name="DESC22" localSheetId="7">[38]Data!#REF!</definedName>
    <definedName name="DESC22" localSheetId="8">[38]Data!#REF!</definedName>
    <definedName name="DESC22" localSheetId="11">[38]Data!#REF!</definedName>
    <definedName name="DESC22" localSheetId="12">[38]Data!#REF!</definedName>
    <definedName name="DESC22" localSheetId="9">[38]Data!#REF!</definedName>
    <definedName name="DESC22" localSheetId="10">[38]Data!#REF!</definedName>
    <definedName name="DESC22" localSheetId="27">[38]Data!#REF!</definedName>
    <definedName name="DESC22" localSheetId="14">[38]Data!#REF!</definedName>
    <definedName name="DESC22" localSheetId="16">[38]Data!#REF!</definedName>
    <definedName name="DESC22" localSheetId="13">[38]Data!#REF!</definedName>
    <definedName name="DESC22" localSheetId="18">[38]Data!#REF!</definedName>
    <definedName name="DESC22" localSheetId="17">[38]Data!#REF!</definedName>
    <definedName name="DESC22">[38]Data!#REF!</definedName>
    <definedName name="DESC23" localSheetId="15">[38]Data!#REF!</definedName>
    <definedName name="DESC23" localSheetId="19">[38]Data!#REF!</definedName>
    <definedName name="DESC23" localSheetId="20">[38]Data!#REF!</definedName>
    <definedName name="DESC23" localSheetId="21">[38]Data!#REF!</definedName>
    <definedName name="DESC23" localSheetId="22">[38]Data!#REF!</definedName>
    <definedName name="DESC23" localSheetId="23">[38]Data!#REF!</definedName>
    <definedName name="DESC23" localSheetId="24">[38]Data!#REF!</definedName>
    <definedName name="DESC23" localSheetId="25">[38]Data!#REF!</definedName>
    <definedName name="DESC23" localSheetId="26">[38]Data!#REF!</definedName>
    <definedName name="DESC23" localSheetId="1">[38]Data!#REF!</definedName>
    <definedName name="DESC23" localSheetId="7">[38]Data!#REF!</definedName>
    <definedName name="DESC23" localSheetId="8">[38]Data!#REF!</definedName>
    <definedName name="DESC23" localSheetId="11">[38]Data!#REF!</definedName>
    <definedName name="DESC23" localSheetId="12">[38]Data!#REF!</definedName>
    <definedName name="DESC23" localSheetId="9">[38]Data!#REF!</definedName>
    <definedName name="DESC23" localSheetId="10">[38]Data!#REF!</definedName>
    <definedName name="DESC23" localSheetId="27">[38]Data!#REF!</definedName>
    <definedName name="DESC23" localSheetId="14">[38]Data!#REF!</definedName>
    <definedName name="DESC23" localSheetId="16">[38]Data!#REF!</definedName>
    <definedName name="DESC23" localSheetId="13">[38]Data!#REF!</definedName>
    <definedName name="DESC23" localSheetId="18">[38]Data!#REF!</definedName>
    <definedName name="DESC23" localSheetId="17">[38]Data!#REF!</definedName>
    <definedName name="DESC23">[38]Data!#REF!</definedName>
    <definedName name="DESC24" localSheetId="15">[38]Data!#REF!</definedName>
    <definedName name="DESC24" localSheetId="19">[38]Data!#REF!</definedName>
    <definedName name="DESC24" localSheetId="20">[38]Data!#REF!</definedName>
    <definedName name="DESC24" localSheetId="21">[38]Data!#REF!</definedName>
    <definedName name="DESC24" localSheetId="22">[38]Data!#REF!</definedName>
    <definedName name="DESC24" localSheetId="23">[38]Data!#REF!</definedName>
    <definedName name="DESC24" localSheetId="24">[38]Data!#REF!</definedName>
    <definedName name="DESC24" localSheetId="25">[38]Data!#REF!</definedName>
    <definedName name="DESC24" localSheetId="26">[38]Data!#REF!</definedName>
    <definedName name="DESC24" localSheetId="1">[38]Data!#REF!</definedName>
    <definedName name="DESC24" localSheetId="7">[38]Data!#REF!</definedName>
    <definedName name="DESC24" localSheetId="8">[38]Data!#REF!</definedName>
    <definedName name="DESC24" localSheetId="11">[38]Data!#REF!</definedName>
    <definedName name="DESC24" localSheetId="12">[38]Data!#REF!</definedName>
    <definedName name="DESC24" localSheetId="9">[38]Data!#REF!</definedName>
    <definedName name="DESC24" localSheetId="10">[38]Data!#REF!</definedName>
    <definedName name="DESC24" localSheetId="27">[38]Data!#REF!</definedName>
    <definedName name="DESC24" localSheetId="14">[38]Data!#REF!</definedName>
    <definedName name="DESC24" localSheetId="16">[38]Data!#REF!</definedName>
    <definedName name="DESC24" localSheetId="13">[38]Data!#REF!</definedName>
    <definedName name="DESC24" localSheetId="18">[38]Data!#REF!</definedName>
    <definedName name="DESC24" localSheetId="17">[38]Data!#REF!</definedName>
    <definedName name="DESC24">[38]Data!#REF!</definedName>
    <definedName name="DESC26" localSheetId="15">[38]Data!#REF!</definedName>
    <definedName name="DESC26" localSheetId="19">[38]Data!#REF!</definedName>
    <definedName name="DESC26" localSheetId="20">[38]Data!#REF!</definedName>
    <definedName name="DESC26" localSheetId="21">[38]Data!#REF!</definedName>
    <definedName name="DESC26" localSheetId="22">[38]Data!#REF!</definedName>
    <definedName name="DESC26" localSheetId="23">[38]Data!#REF!</definedName>
    <definedName name="DESC26" localSheetId="24">[38]Data!#REF!</definedName>
    <definedName name="DESC26" localSheetId="25">[38]Data!#REF!</definedName>
    <definedName name="DESC26" localSheetId="26">[38]Data!#REF!</definedName>
    <definedName name="DESC26" localSheetId="1">[38]Data!#REF!</definedName>
    <definedName name="DESC26" localSheetId="7">[38]Data!#REF!</definedName>
    <definedName name="DESC26" localSheetId="8">[38]Data!#REF!</definedName>
    <definedName name="DESC26" localSheetId="11">[38]Data!#REF!</definedName>
    <definedName name="DESC26" localSheetId="12">[38]Data!#REF!</definedName>
    <definedName name="DESC26" localSheetId="9">[38]Data!#REF!</definedName>
    <definedName name="DESC26" localSheetId="10">[38]Data!#REF!</definedName>
    <definedName name="DESC26" localSheetId="27">[38]Data!#REF!</definedName>
    <definedName name="DESC26" localSheetId="14">[38]Data!#REF!</definedName>
    <definedName name="DESC26" localSheetId="16">[38]Data!#REF!</definedName>
    <definedName name="DESC26" localSheetId="13">[38]Data!#REF!</definedName>
    <definedName name="DESC26" localSheetId="18">[38]Data!#REF!</definedName>
    <definedName name="DESC26" localSheetId="17">[38]Data!#REF!</definedName>
    <definedName name="DESC26">[38]Data!#REF!</definedName>
    <definedName name="DESC27" localSheetId="15">[38]Data!#REF!</definedName>
    <definedName name="DESC27" localSheetId="19">[38]Data!#REF!</definedName>
    <definedName name="DESC27" localSheetId="20">[38]Data!#REF!</definedName>
    <definedName name="DESC27" localSheetId="21">[38]Data!#REF!</definedName>
    <definedName name="DESC27" localSheetId="22">[38]Data!#REF!</definedName>
    <definedName name="DESC27" localSheetId="23">[38]Data!#REF!</definedName>
    <definedName name="DESC27" localSheetId="24">[38]Data!#REF!</definedName>
    <definedName name="DESC27" localSheetId="25">[38]Data!#REF!</definedName>
    <definedName name="DESC27" localSheetId="26">[38]Data!#REF!</definedName>
    <definedName name="DESC27" localSheetId="1">[38]Data!#REF!</definedName>
    <definedName name="DESC27" localSheetId="7">[38]Data!#REF!</definedName>
    <definedName name="DESC27" localSheetId="8">[38]Data!#REF!</definedName>
    <definedName name="DESC27" localSheetId="11">[38]Data!#REF!</definedName>
    <definedName name="DESC27" localSheetId="12">[38]Data!#REF!</definedName>
    <definedName name="DESC27" localSheetId="9">[38]Data!#REF!</definedName>
    <definedName name="DESC27" localSheetId="10">[38]Data!#REF!</definedName>
    <definedName name="DESC27" localSheetId="27">[38]Data!#REF!</definedName>
    <definedName name="DESC27" localSheetId="14">[38]Data!#REF!</definedName>
    <definedName name="DESC27" localSheetId="16">[38]Data!#REF!</definedName>
    <definedName name="DESC27" localSheetId="13">[38]Data!#REF!</definedName>
    <definedName name="DESC27" localSheetId="18">[38]Data!#REF!</definedName>
    <definedName name="DESC27" localSheetId="17">[38]Data!#REF!</definedName>
    <definedName name="DESC27">[38]Data!#REF!</definedName>
    <definedName name="DESC29" localSheetId="15">[38]Data!#REF!</definedName>
    <definedName name="DESC29" localSheetId="19">[38]Data!#REF!</definedName>
    <definedName name="DESC29" localSheetId="20">[38]Data!#REF!</definedName>
    <definedName name="DESC29" localSheetId="21">[38]Data!#REF!</definedName>
    <definedName name="DESC29" localSheetId="22">[38]Data!#REF!</definedName>
    <definedName name="DESC29" localSheetId="23">[38]Data!#REF!</definedName>
    <definedName name="DESC29" localSheetId="24">[38]Data!#REF!</definedName>
    <definedName name="DESC29" localSheetId="25">[38]Data!#REF!</definedName>
    <definedName name="DESC29" localSheetId="26">[38]Data!#REF!</definedName>
    <definedName name="DESC29" localSheetId="1">[38]Data!#REF!</definedName>
    <definedName name="DESC29" localSheetId="7">[38]Data!#REF!</definedName>
    <definedName name="DESC29" localSheetId="8">[38]Data!#REF!</definedName>
    <definedName name="DESC29" localSheetId="11">[38]Data!#REF!</definedName>
    <definedName name="DESC29" localSheetId="12">[38]Data!#REF!</definedName>
    <definedName name="DESC29" localSheetId="9">[38]Data!#REF!</definedName>
    <definedName name="DESC29" localSheetId="10">[38]Data!#REF!</definedName>
    <definedName name="DESC29" localSheetId="27">[38]Data!#REF!</definedName>
    <definedName name="DESC29" localSheetId="14">[38]Data!#REF!</definedName>
    <definedName name="DESC29" localSheetId="16">[38]Data!#REF!</definedName>
    <definedName name="DESC29" localSheetId="13">[38]Data!#REF!</definedName>
    <definedName name="DESC29" localSheetId="18">[38]Data!#REF!</definedName>
    <definedName name="DESC29" localSheetId="17">[38]Data!#REF!</definedName>
    <definedName name="DESC29">[38]Data!#REF!</definedName>
    <definedName name="DESC30" localSheetId="15">[38]Data!#REF!</definedName>
    <definedName name="DESC30" localSheetId="19">[38]Data!#REF!</definedName>
    <definedName name="DESC30" localSheetId="20">[38]Data!#REF!</definedName>
    <definedName name="DESC30" localSheetId="21">[38]Data!#REF!</definedName>
    <definedName name="DESC30" localSheetId="22">[38]Data!#REF!</definedName>
    <definedName name="DESC30" localSheetId="23">[38]Data!#REF!</definedName>
    <definedName name="DESC30" localSheetId="24">[38]Data!#REF!</definedName>
    <definedName name="DESC30" localSheetId="25">[38]Data!#REF!</definedName>
    <definedName name="DESC30" localSheetId="26">[38]Data!#REF!</definedName>
    <definedName name="DESC30" localSheetId="1">[38]Data!#REF!</definedName>
    <definedName name="DESC30" localSheetId="7">[38]Data!#REF!</definedName>
    <definedName name="DESC30" localSheetId="8">[38]Data!#REF!</definedName>
    <definedName name="DESC30" localSheetId="11">[38]Data!#REF!</definedName>
    <definedName name="DESC30" localSheetId="12">[38]Data!#REF!</definedName>
    <definedName name="DESC30" localSheetId="9">[38]Data!#REF!</definedName>
    <definedName name="DESC30" localSheetId="10">[38]Data!#REF!</definedName>
    <definedName name="DESC30" localSheetId="27">[38]Data!#REF!</definedName>
    <definedName name="DESC30" localSheetId="14">[38]Data!#REF!</definedName>
    <definedName name="DESC30" localSheetId="16">[38]Data!#REF!</definedName>
    <definedName name="DESC30" localSheetId="13">[38]Data!#REF!</definedName>
    <definedName name="DESC30" localSheetId="18">[38]Data!#REF!</definedName>
    <definedName name="DESC30" localSheetId="17">[38]Data!#REF!</definedName>
    <definedName name="DESC30">[38]Data!#REF!</definedName>
    <definedName name="DESC31" localSheetId="15">[38]Data!#REF!</definedName>
    <definedName name="DESC31" localSheetId="19">[38]Data!#REF!</definedName>
    <definedName name="DESC31" localSheetId="20">[38]Data!#REF!</definedName>
    <definedName name="DESC31" localSheetId="21">[38]Data!#REF!</definedName>
    <definedName name="DESC31" localSheetId="22">[38]Data!#REF!</definedName>
    <definedName name="DESC31" localSheetId="23">[38]Data!#REF!</definedName>
    <definedName name="DESC31" localSheetId="24">[38]Data!#REF!</definedName>
    <definedName name="DESC31" localSheetId="25">[38]Data!#REF!</definedName>
    <definedName name="DESC31" localSheetId="26">[38]Data!#REF!</definedName>
    <definedName name="DESC31" localSheetId="1">[38]Data!#REF!</definedName>
    <definedName name="DESC31" localSheetId="7">[38]Data!#REF!</definedName>
    <definedName name="DESC31" localSheetId="8">[38]Data!#REF!</definedName>
    <definedName name="DESC31" localSheetId="11">[38]Data!#REF!</definedName>
    <definedName name="DESC31" localSheetId="12">[38]Data!#REF!</definedName>
    <definedName name="DESC31" localSheetId="9">[38]Data!#REF!</definedName>
    <definedName name="DESC31" localSheetId="10">[38]Data!#REF!</definedName>
    <definedName name="DESC31" localSheetId="27">[38]Data!#REF!</definedName>
    <definedName name="DESC31" localSheetId="14">[38]Data!#REF!</definedName>
    <definedName name="DESC31" localSheetId="16">[38]Data!#REF!</definedName>
    <definedName name="DESC31" localSheetId="13">[38]Data!#REF!</definedName>
    <definedName name="DESC31" localSheetId="18">[38]Data!#REF!</definedName>
    <definedName name="DESC31" localSheetId="17">[38]Data!#REF!</definedName>
    <definedName name="DESC31">[38]Data!#REF!</definedName>
    <definedName name="DESC32" localSheetId="15">[38]Data!#REF!</definedName>
    <definedName name="DESC32" localSheetId="19">[38]Data!#REF!</definedName>
    <definedName name="DESC32" localSheetId="20">[38]Data!#REF!</definedName>
    <definedName name="DESC32" localSheetId="21">[38]Data!#REF!</definedName>
    <definedName name="DESC32" localSheetId="22">[38]Data!#REF!</definedName>
    <definedName name="DESC32" localSheetId="23">[38]Data!#REF!</definedName>
    <definedName name="DESC32" localSheetId="24">[38]Data!#REF!</definedName>
    <definedName name="DESC32" localSheetId="25">[38]Data!#REF!</definedName>
    <definedName name="DESC32" localSheetId="26">[38]Data!#REF!</definedName>
    <definedName name="DESC32" localSheetId="1">[38]Data!#REF!</definedName>
    <definedName name="DESC32" localSheetId="7">[38]Data!#REF!</definedName>
    <definedName name="DESC32" localSheetId="8">[38]Data!#REF!</definedName>
    <definedName name="DESC32" localSheetId="11">[38]Data!#REF!</definedName>
    <definedName name="DESC32" localSheetId="12">[38]Data!#REF!</definedName>
    <definedName name="DESC32" localSheetId="9">[38]Data!#REF!</definedName>
    <definedName name="DESC32" localSheetId="10">[38]Data!#REF!</definedName>
    <definedName name="DESC32" localSheetId="27">[38]Data!#REF!</definedName>
    <definedName name="DESC32" localSheetId="14">[38]Data!#REF!</definedName>
    <definedName name="DESC32" localSheetId="16">[38]Data!#REF!</definedName>
    <definedName name="DESC32" localSheetId="13">[38]Data!#REF!</definedName>
    <definedName name="DESC32" localSheetId="18">[38]Data!#REF!</definedName>
    <definedName name="DESC32" localSheetId="17">[38]Data!#REF!</definedName>
    <definedName name="DESC32">[38]Data!#REF!</definedName>
    <definedName name="DESC33" localSheetId="15">[38]Data!#REF!</definedName>
    <definedName name="DESC33" localSheetId="19">[38]Data!#REF!</definedName>
    <definedName name="DESC33" localSheetId="20">[38]Data!#REF!</definedName>
    <definedName name="DESC33" localSheetId="21">[38]Data!#REF!</definedName>
    <definedName name="DESC33" localSheetId="22">[38]Data!#REF!</definedName>
    <definedName name="DESC33" localSheetId="23">[38]Data!#REF!</definedName>
    <definedName name="DESC33" localSheetId="24">[38]Data!#REF!</definedName>
    <definedName name="DESC33" localSheetId="25">[38]Data!#REF!</definedName>
    <definedName name="DESC33" localSheetId="26">[38]Data!#REF!</definedName>
    <definedName name="DESC33" localSheetId="1">[38]Data!#REF!</definedName>
    <definedName name="DESC33" localSheetId="7">[38]Data!#REF!</definedName>
    <definedName name="DESC33" localSheetId="8">[38]Data!#REF!</definedName>
    <definedName name="DESC33" localSheetId="11">[38]Data!#REF!</definedName>
    <definedName name="DESC33" localSheetId="12">[38]Data!#REF!</definedName>
    <definedName name="DESC33" localSheetId="9">[38]Data!#REF!</definedName>
    <definedName name="DESC33" localSheetId="10">[38]Data!#REF!</definedName>
    <definedName name="DESC33" localSheetId="27">[38]Data!#REF!</definedName>
    <definedName name="DESC33" localSheetId="14">[38]Data!#REF!</definedName>
    <definedName name="DESC33" localSheetId="16">[38]Data!#REF!</definedName>
    <definedName name="DESC33" localSheetId="13">[38]Data!#REF!</definedName>
    <definedName name="DESC33" localSheetId="18">[38]Data!#REF!</definedName>
    <definedName name="DESC33" localSheetId="17">[38]Data!#REF!</definedName>
    <definedName name="DESC33">[38]Data!#REF!</definedName>
    <definedName name="DESC34" localSheetId="15">[38]Data!#REF!</definedName>
    <definedName name="DESC34" localSheetId="19">[38]Data!#REF!</definedName>
    <definedName name="DESC34" localSheetId="20">[38]Data!#REF!</definedName>
    <definedName name="DESC34" localSheetId="21">[38]Data!#REF!</definedName>
    <definedName name="DESC34" localSheetId="22">[38]Data!#REF!</definedName>
    <definedName name="DESC34" localSheetId="23">[38]Data!#REF!</definedName>
    <definedName name="DESC34" localSheetId="24">[38]Data!#REF!</definedName>
    <definedName name="DESC34" localSheetId="25">[38]Data!#REF!</definedName>
    <definedName name="DESC34" localSheetId="26">[38]Data!#REF!</definedName>
    <definedName name="DESC34" localSheetId="1">[38]Data!#REF!</definedName>
    <definedName name="DESC34" localSheetId="7">[38]Data!#REF!</definedName>
    <definedName name="DESC34" localSheetId="8">[38]Data!#REF!</definedName>
    <definedName name="DESC34" localSheetId="11">[38]Data!#REF!</definedName>
    <definedName name="DESC34" localSheetId="12">[38]Data!#REF!</definedName>
    <definedName name="DESC34" localSheetId="9">[38]Data!#REF!</definedName>
    <definedName name="DESC34" localSheetId="10">[38]Data!#REF!</definedName>
    <definedName name="DESC34" localSheetId="27">[38]Data!#REF!</definedName>
    <definedName name="DESC34" localSheetId="14">[38]Data!#REF!</definedName>
    <definedName name="DESC34" localSheetId="16">[38]Data!#REF!</definedName>
    <definedName name="DESC34" localSheetId="13">[38]Data!#REF!</definedName>
    <definedName name="DESC34" localSheetId="18">[38]Data!#REF!</definedName>
    <definedName name="DESC34" localSheetId="17">[38]Data!#REF!</definedName>
    <definedName name="DESC34">[38]Data!#REF!</definedName>
    <definedName name="DESC35" localSheetId="15">[38]Data!#REF!</definedName>
    <definedName name="DESC35" localSheetId="19">[38]Data!#REF!</definedName>
    <definedName name="DESC35" localSheetId="20">[38]Data!#REF!</definedName>
    <definedName name="DESC35" localSheetId="21">[38]Data!#REF!</definedName>
    <definedName name="DESC35" localSheetId="22">[38]Data!#REF!</definedName>
    <definedName name="DESC35" localSheetId="23">[38]Data!#REF!</definedName>
    <definedName name="DESC35" localSheetId="24">[38]Data!#REF!</definedName>
    <definedName name="DESC35" localSheetId="25">[38]Data!#REF!</definedName>
    <definedName name="DESC35" localSheetId="26">[38]Data!#REF!</definedName>
    <definedName name="DESC35" localSheetId="1">[38]Data!#REF!</definedName>
    <definedName name="DESC35" localSheetId="7">[38]Data!#REF!</definedName>
    <definedName name="DESC35" localSheetId="8">[38]Data!#REF!</definedName>
    <definedName name="DESC35" localSheetId="11">[38]Data!#REF!</definedName>
    <definedName name="DESC35" localSheetId="12">[38]Data!#REF!</definedName>
    <definedName name="DESC35" localSheetId="9">[38]Data!#REF!</definedName>
    <definedName name="DESC35" localSheetId="10">[38]Data!#REF!</definedName>
    <definedName name="DESC35" localSheetId="27">[38]Data!#REF!</definedName>
    <definedName name="DESC35" localSheetId="14">[38]Data!#REF!</definedName>
    <definedName name="DESC35" localSheetId="16">[38]Data!#REF!</definedName>
    <definedName name="DESC35" localSheetId="13">[38]Data!#REF!</definedName>
    <definedName name="DESC35" localSheetId="18">[38]Data!#REF!</definedName>
    <definedName name="DESC35" localSheetId="17">[38]Data!#REF!</definedName>
    <definedName name="DESC35">[38]Data!#REF!</definedName>
    <definedName name="DESC36" localSheetId="15">[38]Data!#REF!</definedName>
    <definedName name="DESC36" localSheetId="19">[38]Data!#REF!</definedName>
    <definedName name="DESC36" localSheetId="20">[38]Data!#REF!</definedName>
    <definedName name="DESC36" localSheetId="21">[38]Data!#REF!</definedName>
    <definedName name="DESC36" localSheetId="22">[38]Data!#REF!</definedName>
    <definedName name="DESC36" localSheetId="23">[38]Data!#REF!</definedName>
    <definedName name="DESC36" localSheetId="24">[38]Data!#REF!</definedName>
    <definedName name="DESC36" localSheetId="25">[38]Data!#REF!</definedName>
    <definedName name="DESC36" localSheetId="26">[38]Data!#REF!</definedName>
    <definedName name="DESC36" localSheetId="1">[38]Data!#REF!</definedName>
    <definedName name="DESC36" localSheetId="7">[38]Data!#REF!</definedName>
    <definedName name="DESC36" localSheetId="8">[38]Data!#REF!</definedName>
    <definedName name="DESC36" localSheetId="11">[38]Data!#REF!</definedName>
    <definedName name="DESC36" localSheetId="12">[38]Data!#REF!</definedName>
    <definedName name="DESC36" localSheetId="9">[38]Data!#REF!</definedName>
    <definedName name="DESC36" localSheetId="10">[38]Data!#REF!</definedName>
    <definedName name="DESC36" localSheetId="27">[38]Data!#REF!</definedName>
    <definedName name="DESC36" localSheetId="14">[38]Data!#REF!</definedName>
    <definedName name="DESC36" localSheetId="16">[38]Data!#REF!</definedName>
    <definedName name="DESC36" localSheetId="13">[38]Data!#REF!</definedName>
    <definedName name="DESC36" localSheetId="18">[38]Data!#REF!</definedName>
    <definedName name="DESC36" localSheetId="17">[38]Data!#REF!</definedName>
    <definedName name="DESC36">[38]Data!#REF!</definedName>
    <definedName name="DESC37" localSheetId="15">[38]Data!#REF!</definedName>
    <definedName name="DESC37" localSheetId="19">[38]Data!#REF!</definedName>
    <definedName name="DESC37" localSheetId="20">[38]Data!#REF!</definedName>
    <definedName name="DESC37" localSheetId="21">[38]Data!#REF!</definedName>
    <definedName name="DESC37" localSheetId="22">[38]Data!#REF!</definedName>
    <definedName name="DESC37" localSheetId="23">[38]Data!#REF!</definedName>
    <definedName name="DESC37" localSheetId="24">[38]Data!#REF!</definedName>
    <definedName name="DESC37" localSheetId="25">[38]Data!#REF!</definedName>
    <definedName name="DESC37" localSheetId="26">[38]Data!#REF!</definedName>
    <definedName name="DESC37" localSheetId="1">[38]Data!#REF!</definedName>
    <definedName name="DESC37" localSheetId="7">[38]Data!#REF!</definedName>
    <definedName name="DESC37" localSheetId="8">[38]Data!#REF!</definedName>
    <definedName name="DESC37" localSheetId="11">[38]Data!#REF!</definedName>
    <definedName name="DESC37" localSheetId="12">[38]Data!#REF!</definedName>
    <definedName name="DESC37" localSheetId="9">[38]Data!#REF!</definedName>
    <definedName name="DESC37" localSheetId="10">[38]Data!#REF!</definedName>
    <definedName name="DESC37" localSheetId="27">[38]Data!#REF!</definedName>
    <definedName name="DESC37" localSheetId="14">[38]Data!#REF!</definedName>
    <definedName name="DESC37" localSheetId="16">[38]Data!#REF!</definedName>
    <definedName name="DESC37" localSheetId="13">[38]Data!#REF!</definedName>
    <definedName name="DESC37" localSheetId="18">[38]Data!#REF!</definedName>
    <definedName name="DESC37" localSheetId="17">[38]Data!#REF!</definedName>
    <definedName name="DESC37">[38]Data!#REF!</definedName>
    <definedName name="DESC38" localSheetId="15">[38]Data!#REF!</definedName>
    <definedName name="DESC38" localSheetId="19">[38]Data!#REF!</definedName>
    <definedName name="DESC38" localSheetId="20">[38]Data!#REF!</definedName>
    <definedName name="DESC38" localSheetId="21">[38]Data!#REF!</definedName>
    <definedName name="DESC38" localSheetId="22">[38]Data!#REF!</definedName>
    <definedName name="DESC38" localSheetId="23">[38]Data!#REF!</definedName>
    <definedName name="DESC38" localSheetId="24">[38]Data!#REF!</definedName>
    <definedName name="DESC38" localSheetId="25">[38]Data!#REF!</definedName>
    <definedName name="DESC38" localSheetId="26">[38]Data!#REF!</definedName>
    <definedName name="DESC38" localSheetId="1">[38]Data!#REF!</definedName>
    <definedName name="DESC38" localSheetId="7">[38]Data!#REF!</definedName>
    <definedName name="DESC38" localSheetId="8">[38]Data!#REF!</definedName>
    <definedName name="DESC38" localSheetId="11">[38]Data!#REF!</definedName>
    <definedName name="DESC38" localSheetId="12">[38]Data!#REF!</definedName>
    <definedName name="DESC38" localSheetId="9">[38]Data!#REF!</definedName>
    <definedName name="DESC38" localSheetId="10">[38]Data!#REF!</definedName>
    <definedName name="DESC38" localSheetId="27">[38]Data!#REF!</definedName>
    <definedName name="DESC38" localSheetId="14">[38]Data!#REF!</definedName>
    <definedName name="DESC38" localSheetId="16">[38]Data!#REF!</definedName>
    <definedName name="DESC38" localSheetId="13">[38]Data!#REF!</definedName>
    <definedName name="DESC38" localSheetId="18">[38]Data!#REF!</definedName>
    <definedName name="DESC38" localSheetId="17">[38]Data!#REF!</definedName>
    <definedName name="DESC38">[38]Data!#REF!</definedName>
    <definedName name="DESC39" localSheetId="15">[38]Data!#REF!</definedName>
    <definedName name="DESC39" localSheetId="19">[38]Data!#REF!</definedName>
    <definedName name="DESC39" localSheetId="20">[38]Data!#REF!</definedName>
    <definedName name="DESC39" localSheetId="21">[38]Data!#REF!</definedName>
    <definedName name="DESC39" localSheetId="22">[38]Data!#REF!</definedName>
    <definedName name="DESC39" localSheetId="23">[38]Data!#REF!</definedName>
    <definedName name="DESC39" localSheetId="24">[38]Data!#REF!</definedName>
    <definedName name="DESC39" localSheetId="25">[38]Data!#REF!</definedName>
    <definedName name="DESC39" localSheetId="26">[38]Data!#REF!</definedName>
    <definedName name="DESC39" localSheetId="1">[38]Data!#REF!</definedName>
    <definedName name="DESC39" localSheetId="7">[38]Data!#REF!</definedName>
    <definedName name="DESC39" localSheetId="8">[38]Data!#REF!</definedName>
    <definedName name="DESC39" localSheetId="11">[38]Data!#REF!</definedName>
    <definedName name="DESC39" localSheetId="12">[38]Data!#REF!</definedName>
    <definedName name="DESC39" localSheetId="9">[38]Data!#REF!</definedName>
    <definedName name="DESC39" localSheetId="10">[38]Data!#REF!</definedName>
    <definedName name="DESC39" localSheetId="27">[38]Data!#REF!</definedName>
    <definedName name="DESC39" localSheetId="14">[38]Data!#REF!</definedName>
    <definedName name="DESC39" localSheetId="16">[38]Data!#REF!</definedName>
    <definedName name="DESC39" localSheetId="13">[38]Data!#REF!</definedName>
    <definedName name="DESC39" localSheetId="18">[38]Data!#REF!</definedName>
    <definedName name="DESC39" localSheetId="17">[38]Data!#REF!</definedName>
    <definedName name="DESC39">[38]Data!#REF!</definedName>
    <definedName name="DESC40" localSheetId="15">[38]Data!#REF!</definedName>
    <definedName name="DESC40" localSheetId="19">[38]Data!#REF!</definedName>
    <definedName name="DESC40" localSheetId="20">[38]Data!#REF!</definedName>
    <definedName name="DESC40" localSheetId="21">[38]Data!#REF!</definedName>
    <definedName name="DESC40" localSheetId="22">[38]Data!#REF!</definedName>
    <definedName name="DESC40" localSheetId="23">[38]Data!#REF!</definedName>
    <definedName name="DESC40" localSheetId="24">[38]Data!#REF!</definedName>
    <definedName name="DESC40" localSheetId="25">[38]Data!#REF!</definedName>
    <definedName name="DESC40" localSheetId="26">[38]Data!#REF!</definedName>
    <definedName name="DESC40" localSheetId="1">[38]Data!#REF!</definedName>
    <definedName name="DESC40" localSheetId="7">[38]Data!#REF!</definedName>
    <definedName name="DESC40" localSheetId="8">[38]Data!#REF!</definedName>
    <definedName name="DESC40" localSheetId="11">[38]Data!#REF!</definedName>
    <definedName name="DESC40" localSheetId="12">[38]Data!#REF!</definedName>
    <definedName name="DESC40" localSheetId="9">[38]Data!#REF!</definedName>
    <definedName name="DESC40" localSheetId="10">[38]Data!#REF!</definedName>
    <definedName name="DESC40" localSheetId="27">[38]Data!#REF!</definedName>
    <definedName name="DESC40" localSheetId="14">[38]Data!#REF!</definedName>
    <definedName name="DESC40" localSheetId="16">[38]Data!#REF!</definedName>
    <definedName name="DESC40" localSheetId="13">[38]Data!#REF!</definedName>
    <definedName name="DESC40" localSheetId="18">[38]Data!#REF!</definedName>
    <definedName name="DESC40" localSheetId="17">[38]Data!#REF!</definedName>
    <definedName name="DESC40">[38]Data!#REF!</definedName>
    <definedName name="DESC41" localSheetId="15">[38]Data!#REF!</definedName>
    <definedName name="DESC41" localSheetId="19">[38]Data!#REF!</definedName>
    <definedName name="DESC41" localSheetId="20">[38]Data!#REF!</definedName>
    <definedName name="DESC41" localSheetId="21">[38]Data!#REF!</definedName>
    <definedName name="DESC41" localSheetId="22">[38]Data!#REF!</definedName>
    <definedName name="DESC41" localSheetId="23">[38]Data!#REF!</definedName>
    <definedName name="DESC41" localSheetId="24">[38]Data!#REF!</definedName>
    <definedName name="DESC41" localSheetId="25">[38]Data!#REF!</definedName>
    <definedName name="DESC41" localSheetId="26">[38]Data!#REF!</definedName>
    <definedName name="DESC41" localSheetId="1">[38]Data!#REF!</definedName>
    <definedName name="DESC41" localSheetId="7">[38]Data!#REF!</definedName>
    <definedName name="DESC41" localSheetId="8">[38]Data!#REF!</definedName>
    <definedName name="DESC41" localSheetId="11">[38]Data!#REF!</definedName>
    <definedName name="DESC41" localSheetId="12">[38]Data!#REF!</definedName>
    <definedName name="DESC41" localSheetId="9">[38]Data!#REF!</definedName>
    <definedName name="DESC41" localSheetId="10">[38]Data!#REF!</definedName>
    <definedName name="DESC41" localSheetId="27">[38]Data!#REF!</definedName>
    <definedName name="DESC41" localSheetId="14">[38]Data!#REF!</definedName>
    <definedName name="DESC41" localSheetId="16">[38]Data!#REF!</definedName>
    <definedName name="DESC41" localSheetId="13">[38]Data!#REF!</definedName>
    <definedName name="DESC41" localSheetId="18">[38]Data!#REF!</definedName>
    <definedName name="DESC41" localSheetId="17">[38]Data!#REF!</definedName>
    <definedName name="DESC41">[38]Data!#REF!</definedName>
    <definedName name="DESC42" localSheetId="15">[38]Data!#REF!</definedName>
    <definedName name="DESC42" localSheetId="19">[38]Data!#REF!</definedName>
    <definedName name="DESC42" localSheetId="20">[38]Data!#REF!</definedName>
    <definedName name="DESC42" localSheetId="21">[38]Data!#REF!</definedName>
    <definedName name="DESC42" localSheetId="22">[38]Data!#REF!</definedName>
    <definedName name="DESC42" localSheetId="23">[38]Data!#REF!</definedName>
    <definedName name="DESC42" localSheetId="24">[38]Data!#REF!</definedName>
    <definedName name="DESC42" localSheetId="25">[38]Data!#REF!</definedName>
    <definedName name="DESC42" localSheetId="26">[38]Data!#REF!</definedName>
    <definedName name="DESC42" localSheetId="1">[38]Data!#REF!</definedName>
    <definedName name="DESC42" localSheetId="7">[38]Data!#REF!</definedName>
    <definedName name="DESC42" localSheetId="8">[38]Data!#REF!</definedName>
    <definedName name="DESC42" localSheetId="11">[38]Data!#REF!</definedName>
    <definedName name="DESC42" localSheetId="12">[38]Data!#REF!</definedName>
    <definedName name="DESC42" localSheetId="9">[38]Data!#REF!</definedName>
    <definedName name="DESC42" localSheetId="10">[38]Data!#REF!</definedName>
    <definedName name="DESC42" localSheetId="27">[38]Data!#REF!</definedName>
    <definedName name="DESC42" localSheetId="14">[38]Data!#REF!</definedName>
    <definedName name="DESC42" localSheetId="16">[38]Data!#REF!</definedName>
    <definedName name="DESC42" localSheetId="13">[38]Data!#REF!</definedName>
    <definedName name="DESC42" localSheetId="18">[38]Data!#REF!</definedName>
    <definedName name="DESC42" localSheetId="17">[38]Data!#REF!</definedName>
    <definedName name="DESC42">[38]Data!#REF!</definedName>
    <definedName name="DESC43" localSheetId="15">[38]Data!#REF!</definedName>
    <definedName name="DESC43" localSheetId="19">[38]Data!#REF!</definedName>
    <definedName name="DESC43" localSheetId="20">[38]Data!#REF!</definedName>
    <definedName name="DESC43" localSheetId="21">[38]Data!#REF!</definedName>
    <definedName name="DESC43" localSheetId="22">[38]Data!#REF!</definedName>
    <definedName name="DESC43" localSheetId="23">[38]Data!#REF!</definedName>
    <definedName name="DESC43" localSheetId="24">[38]Data!#REF!</definedName>
    <definedName name="DESC43" localSheetId="25">[38]Data!#REF!</definedName>
    <definedName name="DESC43" localSheetId="26">[38]Data!#REF!</definedName>
    <definedName name="DESC43" localSheetId="1">[38]Data!#REF!</definedName>
    <definedName name="DESC43" localSheetId="7">[38]Data!#REF!</definedName>
    <definedName name="DESC43" localSheetId="8">[38]Data!#REF!</definedName>
    <definedName name="DESC43" localSheetId="11">[38]Data!#REF!</definedName>
    <definedName name="DESC43" localSheetId="12">[38]Data!#REF!</definedName>
    <definedName name="DESC43" localSheetId="9">[38]Data!#REF!</definedName>
    <definedName name="DESC43" localSheetId="10">[38]Data!#REF!</definedName>
    <definedName name="DESC43" localSheetId="27">[38]Data!#REF!</definedName>
    <definedName name="DESC43" localSheetId="14">[38]Data!#REF!</definedName>
    <definedName name="DESC43" localSheetId="16">[38]Data!#REF!</definedName>
    <definedName name="DESC43" localSheetId="13">[38]Data!#REF!</definedName>
    <definedName name="DESC43" localSheetId="18">[38]Data!#REF!</definedName>
    <definedName name="DESC43" localSheetId="17">[38]Data!#REF!</definedName>
    <definedName name="DESC43">[38]Data!#REF!</definedName>
    <definedName name="DESC44" localSheetId="15">[38]Data!#REF!</definedName>
    <definedName name="DESC44" localSheetId="19">[38]Data!#REF!</definedName>
    <definedName name="DESC44" localSheetId="20">[38]Data!#REF!</definedName>
    <definedName name="DESC44" localSheetId="21">[38]Data!#REF!</definedName>
    <definedName name="DESC44" localSheetId="22">[38]Data!#REF!</definedName>
    <definedName name="DESC44" localSheetId="23">[38]Data!#REF!</definedName>
    <definedName name="DESC44" localSheetId="24">[38]Data!#REF!</definedName>
    <definedName name="DESC44" localSheetId="25">[38]Data!#REF!</definedName>
    <definedName name="DESC44" localSheetId="26">[38]Data!#REF!</definedName>
    <definedName name="DESC44" localSheetId="1">[38]Data!#REF!</definedName>
    <definedName name="DESC44" localSheetId="7">[38]Data!#REF!</definedName>
    <definedName name="DESC44" localSheetId="8">[38]Data!#REF!</definedName>
    <definedName name="DESC44" localSheetId="11">[38]Data!#REF!</definedName>
    <definedName name="DESC44" localSheetId="12">[38]Data!#REF!</definedName>
    <definedName name="DESC44" localSheetId="9">[38]Data!#REF!</definedName>
    <definedName name="DESC44" localSheetId="10">[38]Data!#REF!</definedName>
    <definedName name="DESC44" localSheetId="27">[38]Data!#REF!</definedName>
    <definedName name="DESC44" localSheetId="14">[38]Data!#REF!</definedName>
    <definedName name="DESC44" localSheetId="16">[38]Data!#REF!</definedName>
    <definedName name="DESC44" localSheetId="13">[38]Data!#REF!</definedName>
    <definedName name="DESC44" localSheetId="18">[38]Data!#REF!</definedName>
    <definedName name="DESC44" localSheetId="17">[38]Data!#REF!</definedName>
    <definedName name="DESC44">[38]Data!#REF!</definedName>
    <definedName name="DESC45" localSheetId="15">[38]Data!#REF!</definedName>
    <definedName name="DESC45" localSheetId="19">[38]Data!#REF!</definedName>
    <definedName name="DESC45" localSheetId="20">[38]Data!#REF!</definedName>
    <definedName name="DESC45" localSheetId="21">[38]Data!#REF!</definedName>
    <definedName name="DESC45" localSheetId="22">[38]Data!#REF!</definedName>
    <definedName name="DESC45" localSheetId="23">[38]Data!#REF!</definedName>
    <definedName name="DESC45" localSheetId="24">[38]Data!#REF!</definedName>
    <definedName name="DESC45" localSheetId="25">[38]Data!#REF!</definedName>
    <definedName name="DESC45" localSheetId="26">[38]Data!#REF!</definedName>
    <definedName name="DESC45" localSheetId="1">[38]Data!#REF!</definedName>
    <definedName name="DESC45" localSheetId="7">[38]Data!#REF!</definedName>
    <definedName name="DESC45" localSheetId="8">[38]Data!#REF!</definedName>
    <definedName name="DESC45" localSheetId="11">[38]Data!#REF!</definedName>
    <definedName name="DESC45" localSheetId="12">[38]Data!#REF!</definedName>
    <definedName name="DESC45" localSheetId="9">[38]Data!#REF!</definedName>
    <definedName name="DESC45" localSheetId="10">[38]Data!#REF!</definedName>
    <definedName name="DESC45" localSheetId="27">[38]Data!#REF!</definedName>
    <definedName name="DESC45" localSheetId="14">[38]Data!#REF!</definedName>
    <definedName name="DESC45" localSheetId="16">[38]Data!#REF!</definedName>
    <definedName name="DESC45" localSheetId="13">[38]Data!#REF!</definedName>
    <definedName name="DESC45" localSheetId="18">[38]Data!#REF!</definedName>
    <definedName name="DESC45" localSheetId="17">[38]Data!#REF!</definedName>
    <definedName name="DESC45">[38]Data!#REF!</definedName>
    <definedName name="DESC46" localSheetId="15">[38]Data!#REF!</definedName>
    <definedName name="DESC46" localSheetId="19">[38]Data!#REF!</definedName>
    <definedName name="DESC46" localSheetId="20">[38]Data!#REF!</definedName>
    <definedName name="DESC46" localSheetId="21">[38]Data!#REF!</definedName>
    <definedName name="DESC46" localSheetId="22">[38]Data!#REF!</definedName>
    <definedName name="DESC46" localSheetId="23">[38]Data!#REF!</definedName>
    <definedName name="DESC46" localSheetId="24">[38]Data!#REF!</definedName>
    <definedName name="DESC46" localSheetId="25">[38]Data!#REF!</definedName>
    <definedName name="DESC46" localSheetId="26">[38]Data!#REF!</definedName>
    <definedName name="DESC46" localSheetId="1">[38]Data!#REF!</definedName>
    <definedName name="DESC46" localSheetId="7">[38]Data!#REF!</definedName>
    <definedName name="DESC46" localSheetId="8">[38]Data!#REF!</definedName>
    <definedName name="DESC46" localSheetId="11">[38]Data!#REF!</definedName>
    <definedName name="DESC46" localSheetId="12">[38]Data!#REF!</definedName>
    <definedName name="DESC46" localSheetId="9">[38]Data!#REF!</definedName>
    <definedName name="DESC46" localSheetId="10">[38]Data!#REF!</definedName>
    <definedName name="DESC46" localSheetId="27">[38]Data!#REF!</definedName>
    <definedName name="DESC46" localSheetId="14">[38]Data!#REF!</definedName>
    <definedName name="DESC46" localSheetId="16">[38]Data!#REF!</definedName>
    <definedName name="DESC46" localSheetId="13">[38]Data!#REF!</definedName>
    <definedName name="DESC46" localSheetId="18">[38]Data!#REF!</definedName>
    <definedName name="DESC46" localSheetId="17">[38]Data!#REF!</definedName>
    <definedName name="DESC46">[38]Data!#REF!</definedName>
    <definedName name="DESC47" localSheetId="15">[38]Data!#REF!</definedName>
    <definedName name="DESC47" localSheetId="19">[38]Data!#REF!</definedName>
    <definedName name="DESC47" localSheetId="20">[38]Data!#REF!</definedName>
    <definedName name="DESC47" localSheetId="21">[38]Data!#REF!</definedName>
    <definedName name="DESC47" localSheetId="22">[38]Data!#REF!</definedName>
    <definedName name="DESC47" localSheetId="23">[38]Data!#REF!</definedName>
    <definedName name="DESC47" localSheetId="24">[38]Data!#REF!</definedName>
    <definedName name="DESC47" localSheetId="25">[38]Data!#REF!</definedName>
    <definedName name="DESC47" localSheetId="26">[38]Data!#REF!</definedName>
    <definedName name="DESC47" localSheetId="1">[38]Data!#REF!</definedName>
    <definedName name="DESC47" localSheetId="7">[38]Data!#REF!</definedName>
    <definedName name="DESC47" localSheetId="8">[38]Data!#REF!</definedName>
    <definedName name="DESC47" localSheetId="11">[38]Data!#REF!</definedName>
    <definedName name="DESC47" localSheetId="12">[38]Data!#REF!</definedName>
    <definedName name="DESC47" localSheetId="9">[38]Data!#REF!</definedName>
    <definedName name="DESC47" localSheetId="10">[38]Data!#REF!</definedName>
    <definedName name="DESC47" localSheetId="27">[38]Data!#REF!</definedName>
    <definedName name="DESC47" localSheetId="14">[38]Data!#REF!</definedName>
    <definedName name="DESC47" localSheetId="16">[38]Data!#REF!</definedName>
    <definedName name="DESC47" localSheetId="13">[38]Data!#REF!</definedName>
    <definedName name="DESC47" localSheetId="18">[38]Data!#REF!</definedName>
    <definedName name="DESC47" localSheetId="17">[38]Data!#REF!</definedName>
    <definedName name="DESC47">[38]Data!#REF!</definedName>
    <definedName name="DESC48" localSheetId="15">[38]Data!#REF!</definedName>
    <definedName name="DESC48" localSheetId="19">[38]Data!#REF!</definedName>
    <definedName name="DESC48" localSheetId="20">[38]Data!#REF!</definedName>
    <definedName name="DESC48" localSheetId="21">[38]Data!#REF!</definedName>
    <definedName name="DESC48" localSheetId="22">[38]Data!#REF!</definedName>
    <definedName name="DESC48" localSheetId="23">[38]Data!#REF!</definedName>
    <definedName name="DESC48" localSheetId="24">[38]Data!#REF!</definedName>
    <definedName name="DESC48" localSheetId="25">[38]Data!#REF!</definedName>
    <definedName name="DESC48" localSheetId="26">[38]Data!#REF!</definedName>
    <definedName name="DESC48" localSheetId="1">[38]Data!#REF!</definedName>
    <definedName name="DESC48" localSheetId="7">[38]Data!#REF!</definedName>
    <definedName name="DESC48" localSheetId="8">[38]Data!#REF!</definedName>
    <definedName name="DESC48" localSheetId="11">[38]Data!#REF!</definedName>
    <definedName name="DESC48" localSheetId="12">[38]Data!#REF!</definedName>
    <definedName name="DESC48" localSheetId="9">[38]Data!#REF!</definedName>
    <definedName name="DESC48" localSheetId="10">[38]Data!#REF!</definedName>
    <definedName name="DESC48" localSheetId="27">[38]Data!#REF!</definedName>
    <definedName name="DESC48" localSheetId="14">[38]Data!#REF!</definedName>
    <definedName name="DESC48" localSheetId="16">[38]Data!#REF!</definedName>
    <definedName name="DESC48" localSheetId="13">[38]Data!#REF!</definedName>
    <definedName name="DESC48" localSheetId="18">[38]Data!#REF!</definedName>
    <definedName name="DESC48" localSheetId="17">[38]Data!#REF!</definedName>
    <definedName name="DESC48">[38]Data!#REF!</definedName>
    <definedName name="DESC49" localSheetId="15">[38]Data!#REF!</definedName>
    <definedName name="DESC49" localSheetId="19">[38]Data!#REF!</definedName>
    <definedName name="DESC49" localSheetId="20">[38]Data!#REF!</definedName>
    <definedName name="DESC49" localSheetId="21">[38]Data!#REF!</definedName>
    <definedName name="DESC49" localSheetId="22">[38]Data!#REF!</definedName>
    <definedName name="DESC49" localSheetId="23">[38]Data!#REF!</definedName>
    <definedName name="DESC49" localSheetId="24">[38]Data!#REF!</definedName>
    <definedName name="DESC49" localSheetId="25">[38]Data!#REF!</definedName>
    <definedName name="DESC49" localSheetId="26">[38]Data!#REF!</definedName>
    <definedName name="DESC49" localSheetId="1">[38]Data!#REF!</definedName>
    <definedName name="DESC49" localSheetId="7">[38]Data!#REF!</definedName>
    <definedName name="DESC49" localSheetId="8">[38]Data!#REF!</definedName>
    <definedName name="DESC49" localSheetId="11">[38]Data!#REF!</definedName>
    <definedName name="DESC49" localSheetId="12">[38]Data!#REF!</definedName>
    <definedName name="DESC49" localSheetId="9">[38]Data!#REF!</definedName>
    <definedName name="DESC49" localSheetId="10">[38]Data!#REF!</definedName>
    <definedName name="DESC49" localSheetId="27">[38]Data!#REF!</definedName>
    <definedName name="DESC49" localSheetId="14">[38]Data!#REF!</definedName>
    <definedName name="DESC49" localSheetId="16">[38]Data!#REF!</definedName>
    <definedName name="DESC49" localSheetId="13">[38]Data!#REF!</definedName>
    <definedName name="DESC49" localSheetId="18">[38]Data!#REF!</definedName>
    <definedName name="DESC49" localSheetId="17">[38]Data!#REF!</definedName>
    <definedName name="DESC49">[38]Data!#REF!</definedName>
    <definedName name="DESC50" localSheetId="15">[38]Data!#REF!</definedName>
    <definedName name="DESC50" localSheetId="19">[38]Data!#REF!</definedName>
    <definedName name="DESC50" localSheetId="20">[38]Data!#REF!</definedName>
    <definedName name="DESC50" localSheetId="21">[38]Data!#REF!</definedName>
    <definedName name="DESC50" localSheetId="22">[38]Data!#REF!</definedName>
    <definedName name="DESC50" localSheetId="23">[38]Data!#REF!</definedName>
    <definedName name="DESC50" localSheetId="24">[38]Data!#REF!</definedName>
    <definedName name="DESC50" localSheetId="25">[38]Data!#REF!</definedName>
    <definedName name="DESC50" localSheetId="26">[38]Data!#REF!</definedName>
    <definedName name="DESC50" localSheetId="1">[38]Data!#REF!</definedName>
    <definedName name="DESC50" localSheetId="7">[38]Data!#REF!</definedName>
    <definedName name="DESC50" localSheetId="8">[38]Data!#REF!</definedName>
    <definedName name="DESC50" localSheetId="11">[38]Data!#REF!</definedName>
    <definedName name="DESC50" localSheetId="12">[38]Data!#REF!</definedName>
    <definedName name="DESC50" localSheetId="9">[38]Data!#REF!</definedName>
    <definedName name="DESC50" localSheetId="10">[38]Data!#REF!</definedName>
    <definedName name="DESC50" localSheetId="27">[38]Data!#REF!</definedName>
    <definedName name="DESC50" localSheetId="14">[38]Data!#REF!</definedName>
    <definedName name="DESC50" localSheetId="16">[38]Data!#REF!</definedName>
    <definedName name="DESC50" localSheetId="13">[38]Data!#REF!</definedName>
    <definedName name="DESC50" localSheetId="18">[38]Data!#REF!</definedName>
    <definedName name="DESC50" localSheetId="17">[38]Data!#REF!</definedName>
    <definedName name="DESC50">[38]Data!#REF!</definedName>
    <definedName name="DESC51" localSheetId="15">[38]Data!#REF!</definedName>
    <definedName name="DESC51" localSheetId="19">[38]Data!#REF!</definedName>
    <definedName name="DESC51" localSheetId="20">[38]Data!#REF!</definedName>
    <definedName name="DESC51" localSheetId="21">[38]Data!#REF!</definedName>
    <definedName name="DESC51" localSheetId="22">[38]Data!#REF!</definedName>
    <definedName name="DESC51" localSheetId="23">[38]Data!#REF!</definedName>
    <definedName name="DESC51" localSheetId="24">[38]Data!#REF!</definedName>
    <definedName name="DESC51" localSheetId="25">[38]Data!#REF!</definedName>
    <definedName name="DESC51" localSheetId="26">[38]Data!#REF!</definedName>
    <definedName name="DESC51" localSheetId="1">[38]Data!#REF!</definedName>
    <definedName name="DESC51" localSheetId="7">[38]Data!#REF!</definedName>
    <definedName name="DESC51" localSheetId="8">[38]Data!#REF!</definedName>
    <definedName name="DESC51" localSheetId="11">[38]Data!#REF!</definedName>
    <definedName name="DESC51" localSheetId="12">[38]Data!#REF!</definedName>
    <definedName name="DESC51" localSheetId="9">[38]Data!#REF!</definedName>
    <definedName name="DESC51" localSheetId="10">[38]Data!#REF!</definedName>
    <definedName name="DESC51" localSheetId="27">[38]Data!#REF!</definedName>
    <definedName name="DESC51" localSheetId="14">[38]Data!#REF!</definedName>
    <definedName name="DESC51" localSheetId="16">[38]Data!#REF!</definedName>
    <definedName name="DESC51" localSheetId="13">[38]Data!#REF!</definedName>
    <definedName name="DESC51" localSheetId="18">[38]Data!#REF!</definedName>
    <definedName name="DESC51" localSheetId="17">[38]Data!#REF!</definedName>
    <definedName name="DESC51">[38]Data!#REF!</definedName>
    <definedName name="DESC52" localSheetId="15">[38]Data!#REF!</definedName>
    <definedName name="DESC52" localSheetId="19">[38]Data!#REF!</definedName>
    <definedName name="DESC52" localSheetId="20">[38]Data!#REF!</definedName>
    <definedName name="DESC52" localSheetId="21">[38]Data!#REF!</definedName>
    <definedName name="DESC52" localSheetId="22">[38]Data!#REF!</definedName>
    <definedName name="DESC52" localSheetId="23">[38]Data!#REF!</definedName>
    <definedName name="DESC52" localSheetId="24">[38]Data!#REF!</definedName>
    <definedName name="DESC52" localSheetId="25">[38]Data!#REF!</definedName>
    <definedName name="DESC52" localSheetId="26">[38]Data!#REF!</definedName>
    <definedName name="DESC52" localSheetId="1">[38]Data!#REF!</definedName>
    <definedName name="DESC52" localSheetId="7">[38]Data!#REF!</definedName>
    <definedName name="DESC52" localSheetId="8">[38]Data!#REF!</definedName>
    <definedName name="DESC52" localSheetId="11">[38]Data!#REF!</definedName>
    <definedName name="DESC52" localSheetId="12">[38]Data!#REF!</definedName>
    <definedName name="DESC52" localSheetId="9">[38]Data!#REF!</definedName>
    <definedName name="DESC52" localSheetId="10">[38]Data!#REF!</definedName>
    <definedName name="DESC52" localSheetId="27">[38]Data!#REF!</definedName>
    <definedName name="DESC52" localSheetId="14">[38]Data!#REF!</definedName>
    <definedName name="DESC52" localSheetId="16">[38]Data!#REF!</definedName>
    <definedName name="DESC52" localSheetId="13">[38]Data!#REF!</definedName>
    <definedName name="DESC52" localSheetId="18">[38]Data!#REF!</definedName>
    <definedName name="DESC52" localSheetId="17">[38]Data!#REF!</definedName>
    <definedName name="DESC52">[38]Data!#REF!</definedName>
    <definedName name="DESC54" localSheetId="15">[38]Data!#REF!</definedName>
    <definedName name="DESC54" localSheetId="19">[38]Data!#REF!</definedName>
    <definedName name="DESC54" localSheetId="20">[38]Data!#REF!</definedName>
    <definedName name="DESC54" localSheetId="21">[38]Data!#REF!</definedName>
    <definedName name="DESC54" localSheetId="22">[38]Data!#REF!</definedName>
    <definedName name="DESC54" localSheetId="23">[38]Data!#REF!</definedName>
    <definedName name="DESC54" localSheetId="24">[38]Data!#REF!</definedName>
    <definedName name="DESC54" localSheetId="25">[38]Data!#REF!</definedName>
    <definedName name="DESC54" localSheetId="26">[38]Data!#REF!</definedName>
    <definedName name="DESC54" localSheetId="1">[38]Data!#REF!</definedName>
    <definedName name="DESC54" localSheetId="7">[38]Data!#REF!</definedName>
    <definedName name="DESC54" localSheetId="8">[38]Data!#REF!</definedName>
    <definedName name="DESC54" localSheetId="11">[38]Data!#REF!</definedName>
    <definedName name="DESC54" localSheetId="12">[38]Data!#REF!</definedName>
    <definedName name="DESC54" localSheetId="9">[38]Data!#REF!</definedName>
    <definedName name="DESC54" localSheetId="10">[38]Data!#REF!</definedName>
    <definedName name="DESC54" localSheetId="27">[38]Data!#REF!</definedName>
    <definedName name="DESC54" localSheetId="14">[38]Data!#REF!</definedName>
    <definedName name="DESC54" localSheetId="16">[38]Data!#REF!</definedName>
    <definedName name="DESC54" localSheetId="13">[38]Data!#REF!</definedName>
    <definedName name="DESC54" localSheetId="18">[38]Data!#REF!</definedName>
    <definedName name="DESC54" localSheetId="17">[38]Data!#REF!</definedName>
    <definedName name="DESC54">[38]Data!#REF!</definedName>
    <definedName name="DESC56" localSheetId="15">[38]Data!#REF!</definedName>
    <definedName name="DESC56" localSheetId="19">[38]Data!#REF!</definedName>
    <definedName name="DESC56" localSheetId="20">[38]Data!#REF!</definedName>
    <definedName name="DESC56" localSheetId="21">[38]Data!#REF!</definedName>
    <definedName name="DESC56" localSheetId="22">[38]Data!#REF!</definedName>
    <definedName name="DESC56" localSheetId="23">[38]Data!#REF!</definedName>
    <definedName name="DESC56" localSheetId="24">[38]Data!#REF!</definedName>
    <definedName name="DESC56" localSheetId="25">[38]Data!#REF!</definedName>
    <definedName name="DESC56" localSheetId="26">[38]Data!#REF!</definedName>
    <definedName name="DESC56" localSheetId="1">[38]Data!#REF!</definedName>
    <definedName name="DESC56" localSheetId="7">[38]Data!#REF!</definedName>
    <definedName name="DESC56" localSheetId="8">[38]Data!#REF!</definedName>
    <definedName name="DESC56" localSheetId="11">[38]Data!#REF!</definedName>
    <definedName name="DESC56" localSheetId="12">[38]Data!#REF!</definedName>
    <definedName name="DESC56" localSheetId="9">[38]Data!#REF!</definedName>
    <definedName name="DESC56" localSheetId="10">[38]Data!#REF!</definedName>
    <definedName name="DESC56" localSheetId="27">[38]Data!#REF!</definedName>
    <definedName name="DESC56" localSheetId="14">[38]Data!#REF!</definedName>
    <definedName name="DESC56" localSheetId="16">[38]Data!#REF!</definedName>
    <definedName name="DESC56" localSheetId="13">[38]Data!#REF!</definedName>
    <definedName name="DESC56" localSheetId="18">[38]Data!#REF!</definedName>
    <definedName name="DESC56" localSheetId="17">[38]Data!#REF!</definedName>
    <definedName name="DESC56">[38]Data!#REF!</definedName>
    <definedName name="DESC57" localSheetId="15">[38]Data!#REF!</definedName>
    <definedName name="DESC57" localSheetId="19">[38]Data!#REF!</definedName>
    <definedName name="DESC57" localSheetId="20">[38]Data!#REF!</definedName>
    <definedName name="DESC57" localSheetId="21">[38]Data!#REF!</definedName>
    <definedName name="DESC57" localSheetId="22">[38]Data!#REF!</definedName>
    <definedName name="DESC57" localSheetId="23">[38]Data!#REF!</definedName>
    <definedName name="DESC57" localSheetId="24">[38]Data!#REF!</definedName>
    <definedName name="DESC57" localSheetId="25">[38]Data!#REF!</definedName>
    <definedName name="DESC57" localSheetId="26">[38]Data!#REF!</definedName>
    <definedName name="DESC57" localSheetId="1">[38]Data!#REF!</definedName>
    <definedName name="DESC57" localSheetId="7">[38]Data!#REF!</definedName>
    <definedName name="DESC57" localSheetId="8">[38]Data!#REF!</definedName>
    <definedName name="DESC57" localSheetId="11">[38]Data!#REF!</definedName>
    <definedName name="DESC57" localSheetId="12">[38]Data!#REF!</definedName>
    <definedName name="DESC57" localSheetId="9">[38]Data!#REF!</definedName>
    <definedName name="DESC57" localSheetId="10">[38]Data!#REF!</definedName>
    <definedName name="DESC57" localSheetId="27">[38]Data!#REF!</definedName>
    <definedName name="DESC57" localSheetId="14">[38]Data!#REF!</definedName>
    <definedName name="DESC57" localSheetId="16">[38]Data!#REF!</definedName>
    <definedName name="DESC57" localSheetId="13">[38]Data!#REF!</definedName>
    <definedName name="DESC57" localSheetId="18">[38]Data!#REF!</definedName>
    <definedName name="DESC57" localSheetId="17">[38]Data!#REF!</definedName>
    <definedName name="DESC57">[38]Data!#REF!</definedName>
    <definedName name="DESC58" localSheetId="15">[38]Data!#REF!</definedName>
    <definedName name="DESC58" localSheetId="19">[38]Data!#REF!</definedName>
    <definedName name="DESC58" localSheetId="20">[38]Data!#REF!</definedName>
    <definedName name="DESC58" localSheetId="21">[38]Data!#REF!</definedName>
    <definedName name="DESC58" localSheetId="22">[38]Data!#REF!</definedName>
    <definedName name="DESC58" localSheetId="23">[38]Data!#REF!</definedName>
    <definedName name="DESC58" localSheetId="24">[38]Data!#REF!</definedName>
    <definedName name="DESC58" localSheetId="25">[38]Data!#REF!</definedName>
    <definedName name="DESC58" localSheetId="26">[38]Data!#REF!</definedName>
    <definedName name="DESC58" localSheetId="1">[38]Data!#REF!</definedName>
    <definedName name="DESC58" localSheetId="7">[38]Data!#REF!</definedName>
    <definedName name="DESC58" localSheetId="8">[38]Data!#REF!</definedName>
    <definedName name="DESC58" localSheetId="11">[38]Data!#REF!</definedName>
    <definedName name="DESC58" localSheetId="12">[38]Data!#REF!</definedName>
    <definedName name="DESC58" localSheetId="9">[38]Data!#REF!</definedName>
    <definedName name="DESC58" localSheetId="10">[38]Data!#REF!</definedName>
    <definedName name="DESC58" localSheetId="27">[38]Data!#REF!</definedName>
    <definedName name="DESC58" localSheetId="14">[38]Data!#REF!</definedName>
    <definedName name="DESC58" localSheetId="16">[38]Data!#REF!</definedName>
    <definedName name="DESC58" localSheetId="13">[38]Data!#REF!</definedName>
    <definedName name="DESC58" localSheetId="18">[38]Data!#REF!</definedName>
    <definedName name="DESC58" localSheetId="17">[38]Data!#REF!</definedName>
    <definedName name="DESC58">[38]Data!#REF!</definedName>
    <definedName name="DESC59" localSheetId="15">[38]Data!#REF!</definedName>
    <definedName name="DESC59" localSheetId="19">[38]Data!#REF!</definedName>
    <definedName name="DESC59" localSheetId="20">[38]Data!#REF!</definedName>
    <definedName name="DESC59" localSheetId="21">[38]Data!#REF!</definedName>
    <definedName name="DESC59" localSheetId="22">[38]Data!#REF!</definedName>
    <definedName name="DESC59" localSheetId="23">[38]Data!#REF!</definedName>
    <definedName name="DESC59" localSheetId="24">[38]Data!#REF!</definedName>
    <definedName name="DESC59" localSheetId="25">[38]Data!#REF!</definedName>
    <definedName name="DESC59" localSheetId="26">[38]Data!#REF!</definedName>
    <definedName name="DESC59" localSheetId="1">[38]Data!#REF!</definedName>
    <definedName name="DESC59" localSheetId="7">[38]Data!#REF!</definedName>
    <definedName name="DESC59" localSheetId="8">[38]Data!#REF!</definedName>
    <definedName name="DESC59" localSheetId="11">[38]Data!#REF!</definedName>
    <definedName name="DESC59" localSheetId="12">[38]Data!#REF!</definedName>
    <definedName name="DESC59" localSheetId="9">[38]Data!#REF!</definedName>
    <definedName name="DESC59" localSheetId="10">[38]Data!#REF!</definedName>
    <definedName name="DESC59" localSheetId="27">[38]Data!#REF!</definedName>
    <definedName name="DESC59" localSheetId="14">[38]Data!#REF!</definedName>
    <definedName name="DESC59" localSheetId="16">[38]Data!#REF!</definedName>
    <definedName name="DESC59" localSheetId="13">[38]Data!#REF!</definedName>
    <definedName name="DESC59" localSheetId="18">[38]Data!#REF!</definedName>
    <definedName name="DESC59" localSheetId="17">[38]Data!#REF!</definedName>
    <definedName name="DESC59">[38]Data!#REF!</definedName>
    <definedName name="DESC60" localSheetId="15">[38]Data!#REF!</definedName>
    <definedName name="DESC60" localSheetId="19">[38]Data!#REF!</definedName>
    <definedName name="DESC60" localSheetId="20">[38]Data!#REF!</definedName>
    <definedName name="DESC60" localSheetId="21">[38]Data!#REF!</definedName>
    <definedName name="DESC60" localSheetId="22">[38]Data!#REF!</definedName>
    <definedName name="DESC60" localSheetId="23">[38]Data!#REF!</definedName>
    <definedName name="DESC60" localSheetId="24">[38]Data!#REF!</definedName>
    <definedName name="DESC60" localSheetId="25">[38]Data!#REF!</definedName>
    <definedName name="DESC60" localSheetId="26">[38]Data!#REF!</definedName>
    <definedName name="DESC60" localSheetId="1">[38]Data!#REF!</definedName>
    <definedName name="DESC60" localSheetId="7">[38]Data!#REF!</definedName>
    <definedName name="DESC60" localSheetId="8">[38]Data!#REF!</definedName>
    <definedName name="DESC60" localSheetId="11">[38]Data!#REF!</definedName>
    <definedName name="DESC60" localSheetId="12">[38]Data!#REF!</definedName>
    <definedName name="DESC60" localSheetId="9">[38]Data!#REF!</definedName>
    <definedName name="DESC60" localSheetId="10">[38]Data!#REF!</definedName>
    <definedName name="DESC60" localSheetId="27">[38]Data!#REF!</definedName>
    <definedName name="DESC60" localSheetId="14">[38]Data!#REF!</definedName>
    <definedName name="DESC60" localSheetId="16">[38]Data!#REF!</definedName>
    <definedName name="DESC60" localSheetId="13">[38]Data!#REF!</definedName>
    <definedName name="DESC60" localSheetId="18">[38]Data!#REF!</definedName>
    <definedName name="DESC60" localSheetId="17">[38]Data!#REF!</definedName>
    <definedName name="DESC60">[38]Data!#REF!</definedName>
    <definedName name="DESC61" localSheetId="15">[38]Data!#REF!</definedName>
    <definedName name="DESC61" localSheetId="19">[38]Data!#REF!</definedName>
    <definedName name="DESC61" localSheetId="20">[38]Data!#REF!</definedName>
    <definedName name="DESC61" localSheetId="21">[38]Data!#REF!</definedName>
    <definedName name="DESC61" localSheetId="22">[38]Data!#REF!</definedName>
    <definedName name="DESC61" localSheetId="23">[38]Data!#REF!</definedName>
    <definedName name="DESC61" localSheetId="24">[38]Data!#REF!</definedName>
    <definedName name="DESC61" localSheetId="25">[38]Data!#REF!</definedName>
    <definedName name="DESC61" localSheetId="26">[38]Data!#REF!</definedName>
    <definedName name="DESC61" localSheetId="1">[38]Data!#REF!</definedName>
    <definedName name="DESC61" localSheetId="7">[38]Data!#REF!</definedName>
    <definedName name="DESC61" localSheetId="8">[38]Data!#REF!</definedName>
    <definedName name="DESC61" localSheetId="11">[38]Data!#REF!</definedName>
    <definedName name="DESC61" localSheetId="12">[38]Data!#REF!</definedName>
    <definedName name="DESC61" localSheetId="9">[38]Data!#REF!</definedName>
    <definedName name="DESC61" localSheetId="10">[38]Data!#REF!</definedName>
    <definedName name="DESC61" localSheetId="27">[38]Data!#REF!</definedName>
    <definedName name="DESC61" localSheetId="14">[38]Data!#REF!</definedName>
    <definedName name="DESC61" localSheetId="16">[38]Data!#REF!</definedName>
    <definedName name="DESC61" localSheetId="13">[38]Data!#REF!</definedName>
    <definedName name="DESC61" localSheetId="18">[38]Data!#REF!</definedName>
    <definedName name="DESC61" localSheetId="17">[38]Data!#REF!</definedName>
    <definedName name="DESC61">[38]Data!#REF!</definedName>
    <definedName name="DESC63" localSheetId="15">[38]Data!#REF!</definedName>
    <definedName name="DESC63" localSheetId="19">[38]Data!#REF!</definedName>
    <definedName name="DESC63" localSheetId="20">[38]Data!#REF!</definedName>
    <definedName name="DESC63" localSheetId="21">[38]Data!#REF!</definedName>
    <definedName name="DESC63" localSheetId="22">[38]Data!#REF!</definedName>
    <definedName name="DESC63" localSheetId="23">[38]Data!#REF!</definedName>
    <definedName name="DESC63" localSheetId="24">[38]Data!#REF!</definedName>
    <definedName name="DESC63" localSheetId="25">[38]Data!#REF!</definedName>
    <definedName name="DESC63" localSheetId="26">[38]Data!#REF!</definedName>
    <definedName name="DESC63" localSheetId="1">[38]Data!#REF!</definedName>
    <definedName name="DESC63" localSheetId="7">[38]Data!#REF!</definedName>
    <definedName name="DESC63" localSheetId="8">[38]Data!#REF!</definedName>
    <definedName name="DESC63" localSheetId="11">[38]Data!#REF!</definedName>
    <definedName name="DESC63" localSheetId="12">[38]Data!#REF!</definedName>
    <definedName name="DESC63" localSheetId="9">[38]Data!#REF!</definedName>
    <definedName name="DESC63" localSheetId="10">[38]Data!#REF!</definedName>
    <definedName name="DESC63" localSheetId="27">[38]Data!#REF!</definedName>
    <definedName name="DESC63" localSheetId="14">[38]Data!#REF!</definedName>
    <definedName name="DESC63" localSheetId="16">[38]Data!#REF!</definedName>
    <definedName name="DESC63" localSheetId="13">[38]Data!#REF!</definedName>
    <definedName name="DESC63" localSheetId="18">[38]Data!#REF!</definedName>
    <definedName name="DESC63" localSheetId="17">[38]Data!#REF!</definedName>
    <definedName name="DESC63">[38]Data!#REF!</definedName>
    <definedName name="DESC64" localSheetId="15">[38]Data!#REF!</definedName>
    <definedName name="DESC64" localSheetId="19">[38]Data!#REF!</definedName>
    <definedName name="DESC64" localSheetId="20">[38]Data!#REF!</definedName>
    <definedName name="DESC64" localSheetId="21">[38]Data!#REF!</definedName>
    <definedName name="DESC64" localSheetId="22">[38]Data!#REF!</definedName>
    <definedName name="DESC64" localSheetId="23">[38]Data!#REF!</definedName>
    <definedName name="DESC64" localSheetId="24">[38]Data!#REF!</definedName>
    <definedName name="DESC64" localSheetId="25">[38]Data!#REF!</definedName>
    <definedName name="DESC64" localSheetId="26">[38]Data!#REF!</definedName>
    <definedName name="DESC64" localSheetId="1">[38]Data!#REF!</definedName>
    <definedName name="DESC64" localSheetId="7">[38]Data!#REF!</definedName>
    <definedName name="DESC64" localSheetId="8">[38]Data!#REF!</definedName>
    <definedName name="DESC64" localSheetId="11">[38]Data!#REF!</definedName>
    <definedName name="DESC64" localSheetId="12">[38]Data!#REF!</definedName>
    <definedName name="DESC64" localSheetId="9">[38]Data!#REF!</definedName>
    <definedName name="DESC64" localSheetId="10">[38]Data!#REF!</definedName>
    <definedName name="DESC64" localSheetId="27">[38]Data!#REF!</definedName>
    <definedName name="DESC64" localSheetId="14">[38]Data!#REF!</definedName>
    <definedName name="DESC64" localSheetId="16">[38]Data!#REF!</definedName>
    <definedName name="DESC64" localSheetId="13">[38]Data!#REF!</definedName>
    <definedName name="DESC64" localSheetId="18">[38]Data!#REF!</definedName>
    <definedName name="DESC64" localSheetId="17">[38]Data!#REF!</definedName>
    <definedName name="DESC64">[38]Data!#REF!</definedName>
    <definedName name="DESC65" localSheetId="15">[38]Data!#REF!</definedName>
    <definedName name="DESC65" localSheetId="19">[38]Data!#REF!</definedName>
    <definedName name="DESC65" localSheetId="20">[38]Data!#REF!</definedName>
    <definedName name="DESC65" localSheetId="21">[38]Data!#REF!</definedName>
    <definedName name="DESC65" localSheetId="22">[38]Data!#REF!</definedName>
    <definedName name="DESC65" localSheetId="23">[38]Data!#REF!</definedName>
    <definedName name="DESC65" localSheetId="24">[38]Data!#REF!</definedName>
    <definedName name="DESC65" localSheetId="25">[38]Data!#REF!</definedName>
    <definedName name="DESC65" localSheetId="26">[38]Data!#REF!</definedName>
    <definedName name="DESC65" localSheetId="1">[38]Data!#REF!</definedName>
    <definedName name="DESC65" localSheetId="7">[38]Data!#REF!</definedName>
    <definedName name="DESC65" localSheetId="8">[38]Data!#REF!</definedName>
    <definedName name="DESC65" localSheetId="11">[38]Data!#REF!</definedName>
    <definedName name="DESC65" localSheetId="12">[38]Data!#REF!</definedName>
    <definedName name="DESC65" localSheetId="9">[38]Data!#REF!</definedName>
    <definedName name="DESC65" localSheetId="10">[38]Data!#REF!</definedName>
    <definedName name="DESC65" localSheetId="27">[38]Data!#REF!</definedName>
    <definedName name="DESC65" localSheetId="14">[38]Data!#REF!</definedName>
    <definedName name="DESC65" localSheetId="16">[38]Data!#REF!</definedName>
    <definedName name="DESC65" localSheetId="13">[38]Data!#REF!</definedName>
    <definedName name="DESC65" localSheetId="18">[38]Data!#REF!</definedName>
    <definedName name="DESC65" localSheetId="17">[38]Data!#REF!</definedName>
    <definedName name="DESC65">[38]Data!#REF!</definedName>
    <definedName name="DESC66" localSheetId="15">[38]Data!#REF!</definedName>
    <definedName name="DESC66" localSheetId="19">[38]Data!#REF!</definedName>
    <definedName name="DESC66" localSheetId="20">[38]Data!#REF!</definedName>
    <definedName name="DESC66" localSheetId="21">[38]Data!#REF!</definedName>
    <definedName name="DESC66" localSheetId="22">[38]Data!#REF!</definedName>
    <definedName name="DESC66" localSheetId="23">[38]Data!#REF!</definedName>
    <definedName name="DESC66" localSheetId="24">[38]Data!#REF!</definedName>
    <definedName name="DESC66" localSheetId="25">[38]Data!#REF!</definedName>
    <definedName name="DESC66" localSheetId="26">[38]Data!#REF!</definedName>
    <definedName name="DESC66" localSheetId="1">[38]Data!#REF!</definedName>
    <definedName name="DESC66" localSheetId="7">[38]Data!#REF!</definedName>
    <definedName name="DESC66" localSheetId="8">[38]Data!#REF!</definedName>
    <definedName name="DESC66" localSheetId="11">[38]Data!#REF!</definedName>
    <definedName name="DESC66" localSheetId="12">[38]Data!#REF!</definedName>
    <definedName name="DESC66" localSheetId="9">[38]Data!#REF!</definedName>
    <definedName name="DESC66" localSheetId="10">[38]Data!#REF!</definedName>
    <definedName name="DESC66" localSheetId="27">[38]Data!#REF!</definedName>
    <definedName name="DESC66" localSheetId="14">[38]Data!#REF!</definedName>
    <definedName name="DESC66" localSheetId="16">[38]Data!#REF!</definedName>
    <definedName name="DESC66" localSheetId="13">[38]Data!#REF!</definedName>
    <definedName name="DESC66" localSheetId="18">[38]Data!#REF!</definedName>
    <definedName name="DESC66" localSheetId="17">[38]Data!#REF!</definedName>
    <definedName name="DESC66">[38]Data!#REF!</definedName>
    <definedName name="DESC68" localSheetId="15">[38]Data!#REF!</definedName>
    <definedName name="DESC68" localSheetId="19">[38]Data!#REF!</definedName>
    <definedName name="DESC68" localSheetId="20">[38]Data!#REF!</definedName>
    <definedName name="DESC68" localSheetId="21">[38]Data!#REF!</definedName>
    <definedName name="DESC68" localSheetId="22">[38]Data!#REF!</definedName>
    <definedName name="DESC68" localSheetId="23">[38]Data!#REF!</definedName>
    <definedName name="DESC68" localSheetId="24">[38]Data!#REF!</definedName>
    <definedName name="DESC68" localSheetId="25">[38]Data!#REF!</definedName>
    <definedName name="DESC68" localSheetId="26">[38]Data!#REF!</definedName>
    <definedName name="DESC68" localSheetId="1">[38]Data!#REF!</definedName>
    <definedName name="DESC68" localSheetId="7">[38]Data!#REF!</definedName>
    <definedName name="DESC68" localSheetId="8">[38]Data!#REF!</definedName>
    <definedName name="DESC68" localSheetId="11">[38]Data!#REF!</definedName>
    <definedName name="DESC68" localSheetId="12">[38]Data!#REF!</definedName>
    <definedName name="DESC68" localSheetId="9">[38]Data!#REF!</definedName>
    <definedName name="DESC68" localSheetId="10">[38]Data!#REF!</definedName>
    <definedName name="DESC68" localSheetId="27">[38]Data!#REF!</definedName>
    <definedName name="DESC68" localSheetId="14">[38]Data!#REF!</definedName>
    <definedName name="DESC68" localSheetId="16">[38]Data!#REF!</definedName>
    <definedName name="DESC68" localSheetId="13">[38]Data!#REF!</definedName>
    <definedName name="DESC68" localSheetId="18">[38]Data!#REF!</definedName>
    <definedName name="DESC68" localSheetId="17">[38]Data!#REF!</definedName>
    <definedName name="DESC68">[38]Data!#REF!</definedName>
    <definedName name="DESC69" localSheetId="15">[38]Data!#REF!</definedName>
    <definedName name="DESC69" localSheetId="19">[38]Data!#REF!</definedName>
    <definedName name="DESC69" localSheetId="20">[38]Data!#REF!</definedName>
    <definedName name="DESC69" localSheetId="21">[38]Data!#REF!</definedName>
    <definedName name="DESC69" localSheetId="22">[38]Data!#REF!</definedName>
    <definedName name="DESC69" localSheetId="23">[38]Data!#REF!</definedName>
    <definedName name="DESC69" localSheetId="24">[38]Data!#REF!</definedName>
    <definedName name="DESC69" localSheetId="25">[38]Data!#REF!</definedName>
    <definedName name="DESC69" localSheetId="26">[38]Data!#REF!</definedName>
    <definedName name="DESC69" localSheetId="1">[38]Data!#REF!</definedName>
    <definedName name="DESC69" localSheetId="7">[38]Data!#REF!</definedName>
    <definedName name="DESC69" localSheetId="8">[38]Data!#REF!</definedName>
    <definedName name="DESC69" localSheetId="11">[38]Data!#REF!</definedName>
    <definedName name="DESC69" localSheetId="12">[38]Data!#REF!</definedName>
    <definedName name="DESC69" localSheetId="9">[38]Data!#REF!</definedName>
    <definedName name="DESC69" localSheetId="10">[38]Data!#REF!</definedName>
    <definedName name="DESC69" localSheetId="27">[38]Data!#REF!</definedName>
    <definedName name="DESC69" localSheetId="14">[38]Data!#REF!</definedName>
    <definedName name="DESC69" localSheetId="16">[38]Data!#REF!</definedName>
    <definedName name="DESC69" localSheetId="13">[38]Data!#REF!</definedName>
    <definedName name="DESC69" localSheetId="18">[38]Data!#REF!</definedName>
    <definedName name="DESC69" localSheetId="17">[38]Data!#REF!</definedName>
    <definedName name="DESC69">[38]Data!#REF!</definedName>
    <definedName name="DESC7" localSheetId="15">[38]Data!#REF!</definedName>
    <definedName name="DESC7" localSheetId="19">[38]Data!#REF!</definedName>
    <definedName name="DESC7" localSheetId="20">[38]Data!#REF!</definedName>
    <definedName name="DESC7" localSheetId="21">[38]Data!#REF!</definedName>
    <definedName name="DESC7" localSheetId="22">[38]Data!#REF!</definedName>
    <definedName name="DESC7" localSheetId="23">[38]Data!#REF!</definedName>
    <definedName name="DESC7" localSheetId="24">[38]Data!#REF!</definedName>
    <definedName name="DESC7" localSheetId="25">[38]Data!#REF!</definedName>
    <definedName name="DESC7" localSheetId="26">[38]Data!#REF!</definedName>
    <definedName name="DESC7" localSheetId="1">[38]Data!#REF!</definedName>
    <definedName name="DESC7" localSheetId="7">[38]Data!#REF!</definedName>
    <definedName name="DESC7" localSheetId="8">[38]Data!#REF!</definedName>
    <definedName name="DESC7" localSheetId="11">[38]Data!#REF!</definedName>
    <definedName name="DESC7" localSheetId="12">[38]Data!#REF!</definedName>
    <definedName name="DESC7" localSheetId="9">[38]Data!#REF!</definedName>
    <definedName name="DESC7" localSheetId="10">[38]Data!#REF!</definedName>
    <definedName name="DESC7" localSheetId="27">[38]Data!#REF!</definedName>
    <definedName name="DESC7" localSheetId="14">[38]Data!#REF!</definedName>
    <definedName name="DESC7" localSheetId="16">[38]Data!#REF!</definedName>
    <definedName name="DESC7" localSheetId="13">[38]Data!#REF!</definedName>
    <definedName name="DESC7" localSheetId="18">[38]Data!#REF!</definedName>
    <definedName name="DESC7" localSheetId="17">[38]Data!#REF!</definedName>
    <definedName name="DESC7">[38]Data!#REF!</definedName>
    <definedName name="DESC70" localSheetId="15">[38]Data!#REF!</definedName>
    <definedName name="DESC70" localSheetId="19">[38]Data!#REF!</definedName>
    <definedName name="DESC70" localSheetId="20">[38]Data!#REF!</definedName>
    <definedName name="DESC70" localSheetId="21">[38]Data!#REF!</definedName>
    <definedName name="DESC70" localSheetId="22">[38]Data!#REF!</definedName>
    <definedName name="DESC70" localSheetId="23">[38]Data!#REF!</definedName>
    <definedName name="DESC70" localSheetId="24">[38]Data!#REF!</definedName>
    <definedName name="DESC70" localSheetId="25">[38]Data!#REF!</definedName>
    <definedName name="DESC70" localSheetId="26">[38]Data!#REF!</definedName>
    <definedName name="DESC70" localSheetId="1">[38]Data!#REF!</definedName>
    <definedName name="DESC70" localSheetId="7">[38]Data!#REF!</definedName>
    <definedName name="DESC70" localSheetId="8">[38]Data!#REF!</definedName>
    <definedName name="DESC70" localSheetId="11">[38]Data!#REF!</definedName>
    <definedName name="DESC70" localSheetId="12">[38]Data!#REF!</definedName>
    <definedName name="DESC70" localSheetId="9">[38]Data!#REF!</definedName>
    <definedName name="DESC70" localSheetId="10">[38]Data!#REF!</definedName>
    <definedName name="DESC70" localSheetId="27">[38]Data!#REF!</definedName>
    <definedName name="DESC70" localSheetId="14">[38]Data!#REF!</definedName>
    <definedName name="DESC70" localSheetId="16">[38]Data!#REF!</definedName>
    <definedName name="DESC70" localSheetId="13">[38]Data!#REF!</definedName>
    <definedName name="DESC70" localSheetId="18">[38]Data!#REF!</definedName>
    <definedName name="DESC70" localSheetId="17">[38]Data!#REF!</definedName>
    <definedName name="DESC70">[38]Data!#REF!</definedName>
    <definedName name="DESC71" localSheetId="15">[38]Data!#REF!</definedName>
    <definedName name="DESC71" localSheetId="19">[38]Data!#REF!</definedName>
    <definedName name="DESC71" localSheetId="20">[38]Data!#REF!</definedName>
    <definedName name="DESC71" localSheetId="21">[38]Data!#REF!</definedName>
    <definedName name="DESC71" localSheetId="22">[38]Data!#REF!</definedName>
    <definedName name="DESC71" localSheetId="23">[38]Data!#REF!</definedName>
    <definedName name="DESC71" localSheetId="24">[38]Data!#REF!</definedName>
    <definedName name="DESC71" localSheetId="25">[38]Data!#REF!</definedName>
    <definedName name="DESC71" localSheetId="26">[38]Data!#REF!</definedName>
    <definedName name="DESC71" localSheetId="1">[38]Data!#REF!</definedName>
    <definedName name="DESC71" localSheetId="7">[38]Data!#REF!</definedName>
    <definedName name="DESC71" localSheetId="8">[38]Data!#REF!</definedName>
    <definedName name="DESC71" localSheetId="11">[38]Data!#REF!</definedName>
    <definedName name="DESC71" localSheetId="12">[38]Data!#REF!</definedName>
    <definedName name="DESC71" localSheetId="9">[38]Data!#REF!</definedName>
    <definedName name="DESC71" localSheetId="10">[38]Data!#REF!</definedName>
    <definedName name="DESC71" localSheetId="27">[38]Data!#REF!</definedName>
    <definedName name="DESC71" localSheetId="14">[38]Data!#REF!</definedName>
    <definedName name="DESC71" localSheetId="16">[38]Data!#REF!</definedName>
    <definedName name="DESC71" localSheetId="13">[38]Data!#REF!</definedName>
    <definedName name="DESC71" localSheetId="18">[38]Data!#REF!</definedName>
    <definedName name="DESC71" localSheetId="17">[38]Data!#REF!</definedName>
    <definedName name="DESC71">[38]Data!#REF!</definedName>
    <definedName name="DESC72" localSheetId="15">[38]Data!#REF!</definedName>
    <definedName name="DESC72" localSheetId="19">[38]Data!#REF!</definedName>
    <definedName name="DESC72" localSheetId="20">[38]Data!#REF!</definedName>
    <definedName name="DESC72" localSheetId="21">[38]Data!#REF!</definedName>
    <definedName name="DESC72" localSheetId="22">[38]Data!#REF!</definedName>
    <definedName name="DESC72" localSheetId="23">[38]Data!#REF!</definedName>
    <definedName name="DESC72" localSheetId="24">[38]Data!#REF!</definedName>
    <definedName name="DESC72" localSheetId="25">[38]Data!#REF!</definedName>
    <definedName name="DESC72" localSheetId="26">[38]Data!#REF!</definedName>
    <definedName name="DESC72" localSheetId="1">[38]Data!#REF!</definedName>
    <definedName name="DESC72" localSheetId="7">[38]Data!#REF!</definedName>
    <definedName name="DESC72" localSheetId="8">[38]Data!#REF!</definedName>
    <definedName name="DESC72" localSheetId="11">[38]Data!#REF!</definedName>
    <definedName name="DESC72" localSheetId="12">[38]Data!#REF!</definedName>
    <definedName name="DESC72" localSheetId="9">[38]Data!#REF!</definedName>
    <definedName name="DESC72" localSheetId="10">[38]Data!#REF!</definedName>
    <definedName name="DESC72" localSheetId="27">[38]Data!#REF!</definedName>
    <definedName name="DESC72" localSheetId="14">[38]Data!#REF!</definedName>
    <definedName name="DESC72" localSheetId="16">[38]Data!#REF!</definedName>
    <definedName name="DESC72" localSheetId="13">[38]Data!#REF!</definedName>
    <definedName name="DESC72" localSheetId="18">[38]Data!#REF!</definedName>
    <definedName name="DESC72" localSheetId="17">[38]Data!#REF!</definedName>
    <definedName name="DESC72">[38]Data!#REF!</definedName>
    <definedName name="DESC73" localSheetId="15">[38]Data!#REF!</definedName>
    <definedName name="DESC73" localSheetId="19">[38]Data!#REF!</definedName>
    <definedName name="DESC73" localSheetId="20">[38]Data!#REF!</definedName>
    <definedName name="DESC73" localSheetId="21">[38]Data!#REF!</definedName>
    <definedName name="DESC73" localSheetId="22">[38]Data!#REF!</definedName>
    <definedName name="DESC73" localSheetId="23">[38]Data!#REF!</definedName>
    <definedName name="DESC73" localSheetId="24">[38]Data!#REF!</definedName>
    <definedName name="DESC73" localSheetId="25">[38]Data!#REF!</definedName>
    <definedName name="DESC73" localSheetId="26">[38]Data!#REF!</definedName>
    <definedName name="DESC73" localSheetId="1">[38]Data!#REF!</definedName>
    <definedName name="DESC73" localSheetId="7">[38]Data!#REF!</definedName>
    <definedName name="DESC73" localSheetId="8">[38]Data!#REF!</definedName>
    <definedName name="DESC73" localSheetId="11">[38]Data!#REF!</definedName>
    <definedName name="DESC73" localSheetId="12">[38]Data!#REF!</definedName>
    <definedName name="DESC73" localSheetId="9">[38]Data!#REF!</definedName>
    <definedName name="DESC73" localSheetId="10">[38]Data!#REF!</definedName>
    <definedName name="DESC73" localSheetId="27">[38]Data!#REF!</definedName>
    <definedName name="DESC73" localSheetId="14">[38]Data!#REF!</definedName>
    <definedName name="DESC73" localSheetId="16">[38]Data!#REF!</definedName>
    <definedName name="DESC73" localSheetId="13">[38]Data!#REF!</definedName>
    <definedName name="DESC73" localSheetId="18">[38]Data!#REF!</definedName>
    <definedName name="DESC73" localSheetId="17">[38]Data!#REF!</definedName>
    <definedName name="DESC73">[38]Data!#REF!</definedName>
    <definedName name="DESC74" localSheetId="15">[38]Data!#REF!</definedName>
    <definedName name="DESC74" localSheetId="19">[38]Data!#REF!</definedName>
    <definedName name="DESC74" localSheetId="20">[38]Data!#REF!</definedName>
    <definedName name="DESC74" localSheetId="21">[38]Data!#REF!</definedName>
    <definedName name="DESC74" localSheetId="22">[38]Data!#REF!</definedName>
    <definedName name="DESC74" localSheetId="23">[38]Data!#REF!</definedName>
    <definedName name="DESC74" localSheetId="24">[38]Data!#REF!</definedName>
    <definedName name="DESC74" localSheetId="25">[38]Data!#REF!</definedName>
    <definedName name="DESC74" localSheetId="26">[38]Data!#REF!</definedName>
    <definedName name="DESC74" localSheetId="1">[38]Data!#REF!</definedName>
    <definedName name="DESC74" localSheetId="7">[38]Data!#REF!</definedName>
    <definedName name="DESC74" localSheetId="8">[38]Data!#REF!</definedName>
    <definedName name="DESC74" localSheetId="11">[38]Data!#REF!</definedName>
    <definedName name="DESC74" localSheetId="12">[38]Data!#REF!</definedName>
    <definedName name="DESC74" localSheetId="9">[38]Data!#REF!</definedName>
    <definedName name="DESC74" localSheetId="10">[38]Data!#REF!</definedName>
    <definedName name="DESC74" localSheetId="27">[38]Data!#REF!</definedName>
    <definedName name="DESC74" localSheetId="14">[38]Data!#REF!</definedName>
    <definedName name="DESC74" localSheetId="16">[38]Data!#REF!</definedName>
    <definedName name="DESC74" localSheetId="13">[38]Data!#REF!</definedName>
    <definedName name="DESC74" localSheetId="18">[38]Data!#REF!</definedName>
    <definedName name="DESC74" localSheetId="17">[38]Data!#REF!</definedName>
    <definedName name="DESC74">[38]Data!#REF!</definedName>
    <definedName name="DESC77" localSheetId="15">[38]Data!#REF!</definedName>
    <definedName name="DESC77" localSheetId="19">[38]Data!#REF!</definedName>
    <definedName name="DESC77" localSheetId="20">[38]Data!#REF!</definedName>
    <definedName name="DESC77" localSheetId="21">[38]Data!#REF!</definedName>
    <definedName name="DESC77" localSheetId="22">[38]Data!#REF!</definedName>
    <definedName name="DESC77" localSheetId="23">[38]Data!#REF!</definedName>
    <definedName name="DESC77" localSheetId="24">[38]Data!#REF!</definedName>
    <definedName name="DESC77" localSheetId="25">[38]Data!#REF!</definedName>
    <definedName name="DESC77" localSheetId="26">[38]Data!#REF!</definedName>
    <definedName name="DESC77" localSheetId="1">[38]Data!#REF!</definedName>
    <definedName name="DESC77" localSheetId="7">[38]Data!#REF!</definedName>
    <definedName name="DESC77" localSheetId="8">[38]Data!#REF!</definedName>
    <definedName name="DESC77" localSheetId="11">[38]Data!#REF!</definedName>
    <definedName name="DESC77" localSheetId="12">[38]Data!#REF!</definedName>
    <definedName name="DESC77" localSheetId="9">[38]Data!#REF!</definedName>
    <definedName name="DESC77" localSheetId="10">[38]Data!#REF!</definedName>
    <definedName name="DESC77" localSheetId="27">[38]Data!#REF!</definedName>
    <definedName name="DESC77" localSheetId="14">[38]Data!#REF!</definedName>
    <definedName name="DESC77" localSheetId="16">[38]Data!#REF!</definedName>
    <definedName name="DESC77" localSheetId="13">[38]Data!#REF!</definedName>
    <definedName name="DESC77" localSheetId="18">[38]Data!#REF!</definedName>
    <definedName name="DESC77" localSheetId="17">[38]Data!#REF!</definedName>
    <definedName name="DESC77">[38]Data!#REF!</definedName>
    <definedName name="DESC78" localSheetId="15">[38]Data!#REF!</definedName>
    <definedName name="DESC78" localSheetId="19">[38]Data!#REF!</definedName>
    <definedName name="DESC78" localSheetId="20">[38]Data!#REF!</definedName>
    <definedName name="DESC78" localSheetId="21">[38]Data!#REF!</definedName>
    <definedName name="DESC78" localSheetId="22">[38]Data!#REF!</definedName>
    <definedName name="DESC78" localSheetId="23">[38]Data!#REF!</definedName>
    <definedName name="DESC78" localSheetId="24">[38]Data!#REF!</definedName>
    <definedName name="DESC78" localSheetId="25">[38]Data!#REF!</definedName>
    <definedName name="DESC78" localSheetId="26">[38]Data!#REF!</definedName>
    <definedName name="DESC78" localSheetId="1">[38]Data!#REF!</definedName>
    <definedName name="DESC78" localSheetId="7">[38]Data!#REF!</definedName>
    <definedName name="DESC78" localSheetId="8">[38]Data!#REF!</definedName>
    <definedName name="DESC78" localSheetId="11">[38]Data!#REF!</definedName>
    <definedName name="DESC78" localSheetId="12">[38]Data!#REF!</definedName>
    <definedName name="DESC78" localSheetId="9">[38]Data!#REF!</definedName>
    <definedName name="DESC78" localSheetId="10">[38]Data!#REF!</definedName>
    <definedName name="DESC78" localSheetId="27">[38]Data!#REF!</definedName>
    <definedName name="DESC78" localSheetId="14">[38]Data!#REF!</definedName>
    <definedName name="DESC78" localSheetId="16">[38]Data!#REF!</definedName>
    <definedName name="DESC78" localSheetId="13">[38]Data!#REF!</definedName>
    <definedName name="DESC78" localSheetId="18">[38]Data!#REF!</definedName>
    <definedName name="DESC78" localSheetId="17">[38]Data!#REF!</definedName>
    <definedName name="DESC78">[38]Data!#REF!</definedName>
    <definedName name="DESC79" localSheetId="15">[38]Data!#REF!</definedName>
    <definedName name="DESC79" localSheetId="19">[38]Data!#REF!</definedName>
    <definedName name="DESC79" localSheetId="20">[38]Data!#REF!</definedName>
    <definedName name="DESC79" localSheetId="21">[38]Data!#REF!</definedName>
    <definedName name="DESC79" localSheetId="22">[38]Data!#REF!</definedName>
    <definedName name="DESC79" localSheetId="23">[38]Data!#REF!</definedName>
    <definedName name="DESC79" localSheetId="24">[38]Data!#REF!</definedName>
    <definedName name="DESC79" localSheetId="25">[38]Data!#REF!</definedName>
    <definedName name="DESC79" localSheetId="26">[38]Data!#REF!</definedName>
    <definedName name="DESC79" localSheetId="1">[38]Data!#REF!</definedName>
    <definedName name="DESC79" localSheetId="7">[38]Data!#REF!</definedName>
    <definedName name="DESC79" localSheetId="8">[38]Data!#REF!</definedName>
    <definedName name="DESC79" localSheetId="11">[38]Data!#REF!</definedName>
    <definedName name="DESC79" localSheetId="12">[38]Data!#REF!</definedName>
    <definedName name="DESC79" localSheetId="9">[38]Data!#REF!</definedName>
    <definedName name="DESC79" localSheetId="10">[38]Data!#REF!</definedName>
    <definedName name="DESC79" localSheetId="27">[38]Data!#REF!</definedName>
    <definedName name="DESC79" localSheetId="14">[38]Data!#REF!</definedName>
    <definedName name="DESC79" localSheetId="16">[38]Data!#REF!</definedName>
    <definedName name="DESC79" localSheetId="13">[38]Data!#REF!</definedName>
    <definedName name="DESC79" localSheetId="18">[38]Data!#REF!</definedName>
    <definedName name="DESC79" localSheetId="17">[38]Data!#REF!</definedName>
    <definedName name="DESC79">[38]Data!#REF!</definedName>
    <definedName name="DESC79A" localSheetId="15">[38]Data!#REF!</definedName>
    <definedName name="DESC79A" localSheetId="19">[38]Data!#REF!</definedName>
    <definedName name="DESC79A" localSheetId="20">[38]Data!#REF!</definedName>
    <definedName name="DESC79A" localSheetId="21">[38]Data!#REF!</definedName>
    <definedName name="DESC79A" localSheetId="22">[38]Data!#REF!</definedName>
    <definedName name="DESC79A" localSheetId="23">[38]Data!#REF!</definedName>
    <definedName name="DESC79A" localSheetId="24">[38]Data!#REF!</definedName>
    <definedName name="DESC79A" localSheetId="25">[38]Data!#REF!</definedName>
    <definedName name="DESC79A" localSheetId="26">[38]Data!#REF!</definedName>
    <definedName name="DESC79A" localSheetId="1">[38]Data!#REF!</definedName>
    <definedName name="DESC79A" localSheetId="7">[38]Data!#REF!</definedName>
    <definedName name="DESC79A" localSheetId="8">[38]Data!#REF!</definedName>
    <definedName name="DESC79A" localSheetId="11">[38]Data!#REF!</definedName>
    <definedName name="DESC79A" localSheetId="12">[38]Data!#REF!</definedName>
    <definedName name="DESC79A" localSheetId="9">[38]Data!#REF!</definedName>
    <definedName name="DESC79A" localSheetId="10">[38]Data!#REF!</definedName>
    <definedName name="DESC79A" localSheetId="27">[38]Data!#REF!</definedName>
    <definedName name="DESC79A" localSheetId="14">[38]Data!#REF!</definedName>
    <definedName name="DESC79A" localSheetId="16">[38]Data!#REF!</definedName>
    <definedName name="DESC79A" localSheetId="13">[38]Data!#REF!</definedName>
    <definedName name="DESC79A" localSheetId="18">[38]Data!#REF!</definedName>
    <definedName name="DESC79A" localSheetId="17">[38]Data!#REF!</definedName>
    <definedName name="DESC79A">[38]Data!#REF!</definedName>
    <definedName name="DESC79B" localSheetId="15">[38]Data!#REF!</definedName>
    <definedName name="DESC79B" localSheetId="19">[38]Data!#REF!</definedName>
    <definedName name="DESC79B" localSheetId="20">[38]Data!#REF!</definedName>
    <definedName name="DESC79B" localSheetId="21">[38]Data!#REF!</definedName>
    <definedName name="DESC79B" localSheetId="22">[38]Data!#REF!</definedName>
    <definedName name="DESC79B" localSheetId="23">[38]Data!#REF!</definedName>
    <definedName name="DESC79B" localSheetId="24">[38]Data!#REF!</definedName>
    <definedName name="DESC79B" localSheetId="25">[38]Data!#REF!</definedName>
    <definedName name="DESC79B" localSheetId="26">[38]Data!#REF!</definedName>
    <definedName name="DESC79B" localSheetId="1">[38]Data!#REF!</definedName>
    <definedName name="DESC79B" localSheetId="7">[38]Data!#REF!</definedName>
    <definedName name="DESC79B" localSheetId="8">[38]Data!#REF!</definedName>
    <definedName name="DESC79B" localSheetId="11">[38]Data!#REF!</definedName>
    <definedName name="DESC79B" localSheetId="12">[38]Data!#REF!</definedName>
    <definedName name="DESC79B" localSheetId="9">[38]Data!#REF!</definedName>
    <definedName name="DESC79B" localSheetId="10">[38]Data!#REF!</definedName>
    <definedName name="DESC79B" localSheetId="27">[38]Data!#REF!</definedName>
    <definedName name="DESC79B" localSheetId="14">[38]Data!#REF!</definedName>
    <definedName name="DESC79B" localSheetId="16">[38]Data!#REF!</definedName>
    <definedName name="DESC79B" localSheetId="13">[38]Data!#REF!</definedName>
    <definedName name="DESC79B" localSheetId="18">[38]Data!#REF!</definedName>
    <definedName name="DESC79B" localSheetId="17">[38]Data!#REF!</definedName>
    <definedName name="DESC79B">[38]Data!#REF!</definedName>
    <definedName name="DESC79C" localSheetId="15">[38]Data!#REF!</definedName>
    <definedName name="DESC79C" localSheetId="19">[38]Data!#REF!</definedName>
    <definedName name="DESC79C" localSheetId="20">[38]Data!#REF!</definedName>
    <definedName name="DESC79C" localSheetId="21">[38]Data!#REF!</definedName>
    <definedName name="DESC79C" localSheetId="22">[38]Data!#REF!</definedName>
    <definedName name="DESC79C" localSheetId="23">[38]Data!#REF!</definedName>
    <definedName name="DESC79C" localSheetId="24">[38]Data!#REF!</definedName>
    <definedName name="DESC79C" localSheetId="25">[38]Data!#REF!</definedName>
    <definedName name="DESC79C" localSheetId="26">[38]Data!#REF!</definedName>
    <definedName name="DESC79C" localSheetId="1">[38]Data!#REF!</definedName>
    <definedName name="DESC79C" localSheetId="7">[38]Data!#REF!</definedName>
    <definedName name="DESC79C" localSheetId="8">[38]Data!#REF!</definedName>
    <definedName name="DESC79C" localSheetId="11">[38]Data!#REF!</definedName>
    <definedName name="DESC79C" localSheetId="12">[38]Data!#REF!</definedName>
    <definedName name="DESC79C" localSheetId="9">[38]Data!#REF!</definedName>
    <definedName name="DESC79C" localSheetId="10">[38]Data!#REF!</definedName>
    <definedName name="DESC79C" localSheetId="27">[38]Data!#REF!</definedName>
    <definedName name="DESC79C" localSheetId="14">[38]Data!#REF!</definedName>
    <definedName name="DESC79C" localSheetId="16">[38]Data!#REF!</definedName>
    <definedName name="DESC79C" localSheetId="13">[38]Data!#REF!</definedName>
    <definedName name="DESC79C" localSheetId="18">[38]Data!#REF!</definedName>
    <definedName name="DESC79C" localSheetId="17">[38]Data!#REF!</definedName>
    <definedName name="DESC79C">[38]Data!#REF!</definedName>
    <definedName name="DESC80" localSheetId="15">[38]Data!#REF!</definedName>
    <definedName name="DESC80" localSheetId="19">[38]Data!#REF!</definedName>
    <definedName name="DESC80" localSheetId="20">[38]Data!#REF!</definedName>
    <definedName name="DESC80" localSheetId="21">[38]Data!#REF!</definedName>
    <definedName name="DESC80" localSheetId="22">[38]Data!#REF!</definedName>
    <definedName name="DESC80" localSheetId="23">[38]Data!#REF!</definedName>
    <definedName name="DESC80" localSheetId="24">[38]Data!#REF!</definedName>
    <definedName name="DESC80" localSheetId="25">[38]Data!#REF!</definedName>
    <definedName name="DESC80" localSheetId="26">[38]Data!#REF!</definedName>
    <definedName name="DESC80" localSheetId="1">[38]Data!#REF!</definedName>
    <definedName name="DESC80" localSheetId="7">[38]Data!#REF!</definedName>
    <definedName name="DESC80" localSheetId="8">[38]Data!#REF!</definedName>
    <definedName name="DESC80" localSheetId="11">[38]Data!#REF!</definedName>
    <definedName name="DESC80" localSheetId="12">[38]Data!#REF!</definedName>
    <definedName name="DESC80" localSheetId="9">[38]Data!#REF!</definedName>
    <definedName name="DESC80" localSheetId="10">[38]Data!#REF!</definedName>
    <definedName name="DESC80" localSheetId="27">[38]Data!#REF!</definedName>
    <definedName name="DESC80" localSheetId="14">[38]Data!#REF!</definedName>
    <definedName name="DESC80" localSheetId="16">[38]Data!#REF!</definedName>
    <definedName name="DESC80" localSheetId="13">[38]Data!#REF!</definedName>
    <definedName name="DESC80" localSheetId="18">[38]Data!#REF!</definedName>
    <definedName name="DESC80" localSheetId="17">[38]Data!#REF!</definedName>
    <definedName name="DESC80">[38]Data!#REF!</definedName>
    <definedName name="DESC80A" localSheetId="15">[38]Data!#REF!</definedName>
    <definedName name="DESC80A" localSheetId="19">[38]Data!#REF!</definedName>
    <definedName name="DESC80A" localSheetId="20">[38]Data!#REF!</definedName>
    <definedName name="DESC80A" localSheetId="21">[38]Data!#REF!</definedName>
    <definedName name="DESC80A" localSheetId="22">[38]Data!#REF!</definedName>
    <definedName name="DESC80A" localSheetId="23">[38]Data!#REF!</definedName>
    <definedName name="DESC80A" localSheetId="24">[38]Data!#REF!</definedName>
    <definedName name="DESC80A" localSheetId="25">[38]Data!#REF!</definedName>
    <definedName name="DESC80A" localSheetId="26">[38]Data!#REF!</definedName>
    <definedName name="DESC80A" localSheetId="1">[38]Data!#REF!</definedName>
    <definedName name="DESC80A" localSheetId="7">[38]Data!#REF!</definedName>
    <definedName name="DESC80A" localSheetId="8">[38]Data!#REF!</definedName>
    <definedName name="DESC80A" localSheetId="11">[38]Data!#REF!</definedName>
    <definedName name="DESC80A" localSheetId="12">[38]Data!#REF!</definedName>
    <definedName name="DESC80A" localSheetId="9">[38]Data!#REF!</definedName>
    <definedName name="DESC80A" localSheetId="10">[38]Data!#REF!</definedName>
    <definedName name="DESC80A" localSheetId="27">[38]Data!#REF!</definedName>
    <definedName name="DESC80A" localSheetId="14">[38]Data!#REF!</definedName>
    <definedName name="DESC80A" localSheetId="16">[38]Data!#REF!</definedName>
    <definedName name="DESC80A" localSheetId="13">[38]Data!#REF!</definedName>
    <definedName name="DESC80A" localSheetId="18">[38]Data!#REF!</definedName>
    <definedName name="DESC80A" localSheetId="17">[38]Data!#REF!</definedName>
    <definedName name="DESC80A">[38]Data!#REF!</definedName>
    <definedName name="DESC80B" localSheetId="15">[38]Data!#REF!</definedName>
    <definedName name="DESC80B" localSheetId="19">[38]Data!#REF!</definedName>
    <definedName name="DESC80B" localSheetId="20">[38]Data!#REF!</definedName>
    <definedName name="DESC80B" localSheetId="21">[38]Data!#REF!</definedName>
    <definedName name="DESC80B" localSheetId="22">[38]Data!#REF!</definedName>
    <definedName name="DESC80B" localSheetId="23">[38]Data!#REF!</definedName>
    <definedName name="DESC80B" localSheetId="24">[38]Data!#REF!</definedName>
    <definedName name="DESC80B" localSheetId="25">[38]Data!#REF!</definedName>
    <definedName name="DESC80B" localSheetId="26">[38]Data!#REF!</definedName>
    <definedName name="DESC80B" localSheetId="1">[38]Data!#REF!</definedName>
    <definedName name="DESC80B" localSheetId="7">[38]Data!#REF!</definedName>
    <definedName name="DESC80B" localSheetId="8">[38]Data!#REF!</definedName>
    <definedName name="DESC80B" localSheetId="11">[38]Data!#REF!</definedName>
    <definedName name="DESC80B" localSheetId="12">[38]Data!#REF!</definedName>
    <definedName name="DESC80B" localSheetId="9">[38]Data!#REF!</definedName>
    <definedName name="DESC80B" localSheetId="10">[38]Data!#REF!</definedName>
    <definedName name="DESC80B" localSheetId="27">[38]Data!#REF!</definedName>
    <definedName name="DESC80B" localSheetId="14">[38]Data!#REF!</definedName>
    <definedName name="DESC80B" localSheetId="16">[38]Data!#REF!</definedName>
    <definedName name="DESC80B" localSheetId="13">[38]Data!#REF!</definedName>
    <definedName name="DESC80B" localSheetId="18">[38]Data!#REF!</definedName>
    <definedName name="DESC80B" localSheetId="17">[38]Data!#REF!</definedName>
    <definedName name="DESC80B">[38]Data!#REF!</definedName>
    <definedName name="DESC80C" localSheetId="15">[38]Data!#REF!</definedName>
    <definedName name="DESC80C" localSheetId="19">[38]Data!#REF!</definedName>
    <definedName name="DESC80C" localSheetId="20">[38]Data!#REF!</definedName>
    <definedName name="DESC80C" localSheetId="21">[38]Data!#REF!</definedName>
    <definedName name="DESC80C" localSheetId="22">[38]Data!#REF!</definedName>
    <definedName name="DESC80C" localSheetId="23">[38]Data!#REF!</definedName>
    <definedName name="DESC80C" localSheetId="24">[38]Data!#REF!</definedName>
    <definedName name="DESC80C" localSheetId="25">[38]Data!#REF!</definedName>
    <definedName name="DESC80C" localSheetId="26">[38]Data!#REF!</definedName>
    <definedName name="DESC80C" localSheetId="1">[38]Data!#REF!</definedName>
    <definedName name="DESC80C" localSheetId="7">[38]Data!#REF!</definedName>
    <definedName name="DESC80C" localSheetId="8">[38]Data!#REF!</definedName>
    <definedName name="DESC80C" localSheetId="11">[38]Data!#REF!</definedName>
    <definedName name="DESC80C" localSheetId="12">[38]Data!#REF!</definedName>
    <definedName name="DESC80C" localSheetId="9">[38]Data!#REF!</definedName>
    <definedName name="DESC80C" localSheetId="10">[38]Data!#REF!</definedName>
    <definedName name="DESC80C" localSheetId="27">[38]Data!#REF!</definedName>
    <definedName name="DESC80C" localSheetId="14">[38]Data!#REF!</definedName>
    <definedName name="DESC80C" localSheetId="16">[38]Data!#REF!</definedName>
    <definedName name="DESC80C" localSheetId="13">[38]Data!#REF!</definedName>
    <definedName name="DESC80C" localSheetId="18">[38]Data!#REF!</definedName>
    <definedName name="DESC80C" localSheetId="17">[38]Data!#REF!</definedName>
    <definedName name="DESC80C">[38]Data!#REF!</definedName>
    <definedName name="DESC81" localSheetId="15">[38]Data!#REF!</definedName>
    <definedName name="DESC81" localSheetId="19">[38]Data!#REF!</definedName>
    <definedName name="DESC81" localSheetId="20">[38]Data!#REF!</definedName>
    <definedName name="DESC81" localSheetId="21">[38]Data!#REF!</definedName>
    <definedName name="DESC81" localSheetId="22">[38]Data!#REF!</definedName>
    <definedName name="DESC81" localSheetId="23">[38]Data!#REF!</definedName>
    <definedName name="DESC81" localSheetId="24">[38]Data!#REF!</definedName>
    <definedName name="DESC81" localSheetId="25">[38]Data!#REF!</definedName>
    <definedName name="DESC81" localSheetId="26">[38]Data!#REF!</definedName>
    <definedName name="DESC81" localSheetId="1">[38]Data!#REF!</definedName>
    <definedName name="DESC81" localSheetId="7">[38]Data!#REF!</definedName>
    <definedName name="DESC81" localSheetId="8">[38]Data!#REF!</definedName>
    <definedName name="DESC81" localSheetId="11">[38]Data!#REF!</definedName>
    <definedName name="DESC81" localSheetId="12">[38]Data!#REF!</definedName>
    <definedName name="DESC81" localSheetId="9">[38]Data!#REF!</definedName>
    <definedName name="DESC81" localSheetId="10">[38]Data!#REF!</definedName>
    <definedName name="DESC81" localSheetId="27">[38]Data!#REF!</definedName>
    <definedName name="DESC81" localSheetId="14">[38]Data!#REF!</definedName>
    <definedName name="DESC81" localSheetId="16">[38]Data!#REF!</definedName>
    <definedName name="DESC81" localSheetId="13">[38]Data!#REF!</definedName>
    <definedName name="DESC81" localSheetId="18">[38]Data!#REF!</definedName>
    <definedName name="DESC81" localSheetId="17">[38]Data!#REF!</definedName>
    <definedName name="DESC81">[38]Data!#REF!</definedName>
    <definedName name="DESC82" localSheetId="15">[38]Data!#REF!</definedName>
    <definedName name="DESC82" localSheetId="19">[38]Data!#REF!</definedName>
    <definedName name="DESC82" localSheetId="20">[38]Data!#REF!</definedName>
    <definedName name="DESC82" localSheetId="21">[38]Data!#REF!</definedName>
    <definedName name="DESC82" localSheetId="22">[38]Data!#REF!</definedName>
    <definedName name="DESC82" localSheetId="23">[38]Data!#REF!</definedName>
    <definedName name="DESC82" localSheetId="24">[38]Data!#REF!</definedName>
    <definedName name="DESC82" localSheetId="25">[38]Data!#REF!</definedName>
    <definedName name="DESC82" localSheetId="26">[38]Data!#REF!</definedName>
    <definedName name="DESC82" localSheetId="1">[38]Data!#REF!</definedName>
    <definedName name="DESC82" localSheetId="7">[38]Data!#REF!</definedName>
    <definedName name="DESC82" localSheetId="8">[38]Data!#REF!</definedName>
    <definedName name="DESC82" localSheetId="11">[38]Data!#REF!</definedName>
    <definedName name="DESC82" localSheetId="12">[38]Data!#REF!</definedName>
    <definedName name="DESC82" localSheetId="9">[38]Data!#REF!</definedName>
    <definedName name="DESC82" localSheetId="10">[38]Data!#REF!</definedName>
    <definedName name="DESC82" localSheetId="27">[38]Data!#REF!</definedName>
    <definedName name="DESC82" localSheetId="14">[38]Data!#REF!</definedName>
    <definedName name="DESC82" localSheetId="16">[38]Data!#REF!</definedName>
    <definedName name="DESC82" localSheetId="13">[38]Data!#REF!</definedName>
    <definedName name="DESC82" localSheetId="18">[38]Data!#REF!</definedName>
    <definedName name="DESC82" localSheetId="17">[38]Data!#REF!</definedName>
    <definedName name="DESC82">[38]Data!#REF!</definedName>
    <definedName name="DESC85" localSheetId="15">[38]Data!#REF!</definedName>
    <definedName name="DESC85" localSheetId="19">[38]Data!#REF!</definedName>
    <definedName name="DESC85" localSheetId="20">[38]Data!#REF!</definedName>
    <definedName name="DESC85" localSheetId="21">[38]Data!#REF!</definedName>
    <definedName name="DESC85" localSheetId="22">[38]Data!#REF!</definedName>
    <definedName name="DESC85" localSheetId="23">[38]Data!#REF!</definedName>
    <definedName name="DESC85" localSheetId="24">[38]Data!#REF!</definedName>
    <definedName name="DESC85" localSheetId="25">[38]Data!#REF!</definedName>
    <definedName name="DESC85" localSheetId="26">[38]Data!#REF!</definedName>
    <definedName name="DESC85" localSheetId="1">[38]Data!#REF!</definedName>
    <definedName name="DESC85" localSheetId="7">[38]Data!#REF!</definedName>
    <definedName name="DESC85" localSheetId="8">[38]Data!#REF!</definedName>
    <definedName name="DESC85" localSheetId="11">[38]Data!#REF!</definedName>
    <definedName name="DESC85" localSheetId="12">[38]Data!#REF!</definedName>
    <definedName name="DESC85" localSheetId="9">[38]Data!#REF!</definedName>
    <definedName name="DESC85" localSheetId="10">[38]Data!#REF!</definedName>
    <definedName name="DESC85" localSheetId="27">[38]Data!#REF!</definedName>
    <definedName name="DESC85" localSheetId="14">[38]Data!#REF!</definedName>
    <definedName name="DESC85" localSheetId="16">[38]Data!#REF!</definedName>
    <definedName name="DESC85" localSheetId="13">[38]Data!#REF!</definedName>
    <definedName name="DESC85" localSheetId="18">[38]Data!#REF!</definedName>
    <definedName name="DESC85" localSheetId="17">[38]Data!#REF!</definedName>
    <definedName name="DESC85">[38]Data!#REF!</definedName>
    <definedName name="DESC86" localSheetId="15">[38]Data!#REF!</definedName>
    <definedName name="DESC86" localSheetId="19">[38]Data!#REF!</definedName>
    <definedName name="DESC86" localSheetId="20">[38]Data!#REF!</definedName>
    <definedName name="DESC86" localSheetId="21">[38]Data!#REF!</definedName>
    <definedName name="DESC86" localSheetId="22">[38]Data!#REF!</definedName>
    <definedName name="DESC86" localSheetId="23">[38]Data!#REF!</definedName>
    <definedName name="DESC86" localSheetId="24">[38]Data!#REF!</definedName>
    <definedName name="DESC86" localSheetId="25">[38]Data!#REF!</definedName>
    <definedName name="DESC86" localSheetId="26">[38]Data!#REF!</definedName>
    <definedName name="DESC86" localSheetId="1">[38]Data!#REF!</definedName>
    <definedName name="DESC86" localSheetId="7">[38]Data!#REF!</definedName>
    <definedName name="DESC86" localSheetId="8">[38]Data!#REF!</definedName>
    <definedName name="DESC86" localSheetId="11">[38]Data!#REF!</definedName>
    <definedName name="DESC86" localSheetId="12">[38]Data!#REF!</definedName>
    <definedName name="DESC86" localSheetId="9">[38]Data!#REF!</definedName>
    <definedName name="DESC86" localSheetId="10">[38]Data!#REF!</definedName>
    <definedName name="DESC86" localSheetId="27">[38]Data!#REF!</definedName>
    <definedName name="DESC86" localSheetId="14">[38]Data!#REF!</definedName>
    <definedName name="DESC86" localSheetId="16">[38]Data!#REF!</definedName>
    <definedName name="DESC86" localSheetId="13">[38]Data!#REF!</definedName>
    <definedName name="DESC86" localSheetId="18">[38]Data!#REF!</definedName>
    <definedName name="DESC86" localSheetId="17">[38]Data!#REF!</definedName>
    <definedName name="DESC86">[38]Data!#REF!</definedName>
    <definedName name="DESC87" localSheetId="15">[38]Data!#REF!</definedName>
    <definedName name="DESC87" localSheetId="19">[38]Data!#REF!</definedName>
    <definedName name="DESC87" localSheetId="20">[38]Data!#REF!</definedName>
    <definedName name="DESC87" localSheetId="21">[38]Data!#REF!</definedName>
    <definedName name="DESC87" localSheetId="22">[38]Data!#REF!</definedName>
    <definedName name="DESC87" localSheetId="23">[38]Data!#REF!</definedName>
    <definedName name="DESC87" localSheetId="24">[38]Data!#REF!</definedName>
    <definedName name="DESC87" localSheetId="25">[38]Data!#REF!</definedName>
    <definedName name="DESC87" localSheetId="26">[38]Data!#REF!</definedName>
    <definedName name="DESC87" localSheetId="1">[38]Data!#REF!</definedName>
    <definedName name="DESC87" localSheetId="7">[38]Data!#REF!</definedName>
    <definedName name="DESC87" localSheetId="8">[38]Data!#REF!</definedName>
    <definedName name="DESC87" localSheetId="11">[38]Data!#REF!</definedName>
    <definedName name="DESC87" localSheetId="12">[38]Data!#REF!</definedName>
    <definedName name="DESC87" localSheetId="9">[38]Data!#REF!</definedName>
    <definedName name="DESC87" localSheetId="10">[38]Data!#REF!</definedName>
    <definedName name="DESC87" localSheetId="27">[38]Data!#REF!</definedName>
    <definedName name="DESC87" localSheetId="14">[38]Data!#REF!</definedName>
    <definedName name="DESC87" localSheetId="16">[38]Data!#REF!</definedName>
    <definedName name="DESC87" localSheetId="13">[38]Data!#REF!</definedName>
    <definedName name="DESC87" localSheetId="18">[38]Data!#REF!</definedName>
    <definedName name="DESC87" localSheetId="17">[38]Data!#REF!</definedName>
    <definedName name="DESC87">[38]Data!#REF!</definedName>
    <definedName name="DESC88" localSheetId="15">[38]Data!#REF!</definedName>
    <definedName name="DESC88" localSheetId="19">[38]Data!#REF!</definedName>
    <definedName name="DESC88" localSheetId="20">[38]Data!#REF!</definedName>
    <definedName name="DESC88" localSheetId="21">[38]Data!#REF!</definedName>
    <definedName name="DESC88" localSheetId="22">[38]Data!#REF!</definedName>
    <definedName name="DESC88" localSheetId="23">[38]Data!#REF!</definedName>
    <definedName name="DESC88" localSheetId="24">[38]Data!#REF!</definedName>
    <definedName name="DESC88" localSheetId="25">[38]Data!#REF!</definedName>
    <definedName name="DESC88" localSheetId="26">[38]Data!#REF!</definedName>
    <definedName name="DESC88" localSheetId="1">[38]Data!#REF!</definedName>
    <definedName name="DESC88" localSheetId="7">[38]Data!#REF!</definedName>
    <definedName name="DESC88" localSheetId="8">[38]Data!#REF!</definedName>
    <definedName name="DESC88" localSheetId="11">[38]Data!#REF!</definedName>
    <definedName name="DESC88" localSheetId="12">[38]Data!#REF!</definedName>
    <definedName name="DESC88" localSheetId="9">[38]Data!#REF!</definedName>
    <definedName name="DESC88" localSheetId="10">[38]Data!#REF!</definedName>
    <definedName name="DESC88" localSheetId="27">[38]Data!#REF!</definedName>
    <definedName name="DESC88" localSheetId="14">[38]Data!#REF!</definedName>
    <definedName name="DESC88" localSheetId="16">[38]Data!#REF!</definedName>
    <definedName name="DESC88" localSheetId="13">[38]Data!#REF!</definedName>
    <definedName name="DESC88" localSheetId="18">[38]Data!#REF!</definedName>
    <definedName name="DESC88" localSheetId="17">[38]Data!#REF!</definedName>
    <definedName name="DESC88">[38]Data!#REF!</definedName>
    <definedName name="DESC92" localSheetId="15">[38]Data!#REF!</definedName>
    <definedName name="DESC92" localSheetId="19">[38]Data!#REF!</definedName>
    <definedName name="DESC92" localSheetId="20">[38]Data!#REF!</definedName>
    <definedName name="DESC92" localSheetId="21">[38]Data!#REF!</definedName>
    <definedName name="DESC92" localSheetId="22">[38]Data!#REF!</definedName>
    <definedName name="DESC92" localSheetId="23">[38]Data!#REF!</definedName>
    <definedName name="DESC92" localSheetId="24">[38]Data!#REF!</definedName>
    <definedName name="DESC92" localSheetId="25">[38]Data!#REF!</definedName>
    <definedName name="DESC92" localSheetId="26">[38]Data!#REF!</definedName>
    <definedName name="DESC92" localSheetId="1">[38]Data!#REF!</definedName>
    <definedName name="DESC92" localSheetId="7">[38]Data!#REF!</definedName>
    <definedName name="DESC92" localSheetId="8">[38]Data!#REF!</definedName>
    <definedName name="DESC92" localSheetId="11">[38]Data!#REF!</definedName>
    <definedName name="DESC92" localSheetId="12">[38]Data!#REF!</definedName>
    <definedName name="DESC92" localSheetId="9">[38]Data!#REF!</definedName>
    <definedName name="DESC92" localSheetId="10">[38]Data!#REF!</definedName>
    <definedName name="DESC92" localSheetId="27">[38]Data!#REF!</definedName>
    <definedName name="DESC92" localSheetId="14">[38]Data!#REF!</definedName>
    <definedName name="DESC92" localSheetId="16">[38]Data!#REF!</definedName>
    <definedName name="DESC92" localSheetId="13">[38]Data!#REF!</definedName>
    <definedName name="DESC92" localSheetId="18">[38]Data!#REF!</definedName>
    <definedName name="DESC92" localSheetId="17">[38]Data!#REF!</definedName>
    <definedName name="DESC92">[38]Data!#REF!</definedName>
    <definedName name="DESC93" localSheetId="15">[38]Data!#REF!</definedName>
    <definedName name="DESC93" localSheetId="19">[38]Data!#REF!</definedName>
    <definedName name="DESC93" localSheetId="20">[38]Data!#REF!</definedName>
    <definedName name="DESC93" localSheetId="21">[38]Data!#REF!</definedName>
    <definedName name="DESC93" localSheetId="22">[38]Data!#REF!</definedName>
    <definedName name="DESC93" localSheetId="23">[38]Data!#REF!</definedName>
    <definedName name="DESC93" localSheetId="24">[38]Data!#REF!</definedName>
    <definedName name="DESC93" localSheetId="25">[38]Data!#REF!</definedName>
    <definedName name="DESC93" localSheetId="26">[38]Data!#REF!</definedName>
    <definedName name="DESC93" localSheetId="1">[38]Data!#REF!</definedName>
    <definedName name="DESC93" localSheetId="7">[38]Data!#REF!</definedName>
    <definedName name="DESC93" localSheetId="8">[38]Data!#REF!</definedName>
    <definedName name="DESC93" localSheetId="11">[38]Data!#REF!</definedName>
    <definedName name="DESC93" localSheetId="12">[38]Data!#REF!</definedName>
    <definedName name="DESC93" localSheetId="9">[38]Data!#REF!</definedName>
    <definedName name="DESC93" localSheetId="10">[38]Data!#REF!</definedName>
    <definedName name="DESC93" localSheetId="27">[38]Data!#REF!</definedName>
    <definedName name="DESC93" localSheetId="14">[38]Data!#REF!</definedName>
    <definedName name="DESC93" localSheetId="16">[38]Data!#REF!</definedName>
    <definedName name="DESC93" localSheetId="13">[38]Data!#REF!</definedName>
    <definedName name="DESC93" localSheetId="18">[38]Data!#REF!</definedName>
    <definedName name="DESC93" localSheetId="17">[38]Data!#REF!</definedName>
    <definedName name="DESC93">[38]Data!#REF!</definedName>
    <definedName name="DESC94" localSheetId="15">[38]Data!#REF!</definedName>
    <definedName name="DESC94" localSheetId="19">[38]Data!#REF!</definedName>
    <definedName name="DESC94" localSheetId="20">[38]Data!#REF!</definedName>
    <definedName name="DESC94" localSheetId="21">[38]Data!#REF!</definedName>
    <definedName name="DESC94" localSheetId="22">[38]Data!#REF!</definedName>
    <definedName name="DESC94" localSheetId="23">[38]Data!#REF!</definedName>
    <definedName name="DESC94" localSheetId="24">[38]Data!#REF!</definedName>
    <definedName name="DESC94" localSheetId="25">[38]Data!#REF!</definedName>
    <definedName name="DESC94" localSheetId="26">[38]Data!#REF!</definedName>
    <definedName name="DESC94" localSheetId="1">[38]Data!#REF!</definedName>
    <definedName name="DESC94" localSheetId="7">[38]Data!#REF!</definedName>
    <definedName name="DESC94" localSheetId="8">[38]Data!#REF!</definedName>
    <definedName name="DESC94" localSheetId="11">[38]Data!#REF!</definedName>
    <definedName name="DESC94" localSheetId="12">[38]Data!#REF!</definedName>
    <definedName name="DESC94" localSheetId="9">[38]Data!#REF!</definedName>
    <definedName name="DESC94" localSheetId="10">[38]Data!#REF!</definedName>
    <definedName name="DESC94" localSheetId="27">[38]Data!#REF!</definedName>
    <definedName name="DESC94" localSheetId="14">[38]Data!#REF!</definedName>
    <definedName name="DESC94" localSheetId="16">[38]Data!#REF!</definedName>
    <definedName name="DESC94" localSheetId="13">[38]Data!#REF!</definedName>
    <definedName name="DESC94" localSheetId="18">[38]Data!#REF!</definedName>
    <definedName name="DESC94" localSheetId="17">[38]Data!#REF!</definedName>
    <definedName name="DESC94">[38]Data!#REF!</definedName>
    <definedName name="DESC95" localSheetId="15">[38]Data!#REF!</definedName>
    <definedName name="DESC95" localSheetId="19">[38]Data!#REF!</definedName>
    <definedName name="DESC95" localSheetId="20">[38]Data!#REF!</definedName>
    <definedName name="DESC95" localSheetId="21">[38]Data!#REF!</definedName>
    <definedName name="DESC95" localSheetId="22">[38]Data!#REF!</definedName>
    <definedName name="DESC95" localSheetId="23">[38]Data!#REF!</definedName>
    <definedName name="DESC95" localSheetId="24">[38]Data!#REF!</definedName>
    <definedName name="DESC95" localSheetId="25">[38]Data!#REF!</definedName>
    <definedName name="DESC95" localSheetId="26">[38]Data!#REF!</definedName>
    <definedName name="DESC95" localSheetId="1">[38]Data!#REF!</definedName>
    <definedName name="DESC95" localSheetId="7">[38]Data!#REF!</definedName>
    <definedName name="DESC95" localSheetId="8">[38]Data!#REF!</definedName>
    <definedName name="DESC95" localSheetId="11">[38]Data!#REF!</definedName>
    <definedName name="DESC95" localSheetId="12">[38]Data!#REF!</definedName>
    <definedName name="DESC95" localSheetId="9">[38]Data!#REF!</definedName>
    <definedName name="DESC95" localSheetId="10">[38]Data!#REF!</definedName>
    <definedName name="DESC95" localSheetId="27">[38]Data!#REF!</definedName>
    <definedName name="DESC95" localSheetId="14">[38]Data!#REF!</definedName>
    <definedName name="DESC95" localSheetId="16">[38]Data!#REF!</definedName>
    <definedName name="DESC95" localSheetId="13">[38]Data!#REF!</definedName>
    <definedName name="DESC95" localSheetId="18">[38]Data!#REF!</definedName>
    <definedName name="DESC95" localSheetId="17">[38]Data!#REF!</definedName>
    <definedName name="DESC95">[38]Data!#REF!</definedName>
    <definedName name="DESC98" localSheetId="15">[38]Data!#REF!</definedName>
    <definedName name="DESC98" localSheetId="19">[38]Data!#REF!</definedName>
    <definedName name="DESC98" localSheetId="20">[38]Data!#REF!</definedName>
    <definedName name="DESC98" localSheetId="21">[38]Data!#REF!</definedName>
    <definedName name="DESC98" localSheetId="22">[38]Data!#REF!</definedName>
    <definedName name="DESC98" localSheetId="23">[38]Data!#REF!</definedName>
    <definedName name="DESC98" localSheetId="24">[38]Data!#REF!</definedName>
    <definedName name="DESC98" localSheetId="25">[38]Data!#REF!</definedName>
    <definedName name="DESC98" localSheetId="26">[38]Data!#REF!</definedName>
    <definedName name="DESC98" localSheetId="1">[38]Data!#REF!</definedName>
    <definedName name="DESC98" localSheetId="7">[38]Data!#REF!</definedName>
    <definedName name="DESC98" localSheetId="8">[38]Data!#REF!</definedName>
    <definedName name="DESC98" localSheetId="11">[38]Data!#REF!</definedName>
    <definedName name="DESC98" localSheetId="12">[38]Data!#REF!</definedName>
    <definedName name="DESC98" localSheetId="9">[38]Data!#REF!</definedName>
    <definedName name="DESC98" localSheetId="10">[38]Data!#REF!</definedName>
    <definedName name="DESC98" localSheetId="27">[38]Data!#REF!</definedName>
    <definedName name="DESC98" localSheetId="14">[38]Data!#REF!</definedName>
    <definedName name="DESC98" localSheetId="16">[38]Data!#REF!</definedName>
    <definedName name="DESC98" localSheetId="13">[38]Data!#REF!</definedName>
    <definedName name="DESC98" localSheetId="18">[38]Data!#REF!</definedName>
    <definedName name="DESC98" localSheetId="17">[38]Data!#REF!</definedName>
    <definedName name="DESC98">[38]Data!#REF!</definedName>
    <definedName name="DESC99" localSheetId="15">[38]Data!#REF!</definedName>
    <definedName name="DESC99" localSheetId="19">[38]Data!#REF!</definedName>
    <definedName name="DESC99" localSheetId="20">[38]Data!#REF!</definedName>
    <definedName name="DESC99" localSheetId="21">[38]Data!#REF!</definedName>
    <definedName name="DESC99" localSheetId="22">[38]Data!#REF!</definedName>
    <definedName name="DESC99" localSheetId="23">[38]Data!#REF!</definedName>
    <definedName name="DESC99" localSheetId="24">[38]Data!#REF!</definedName>
    <definedName name="DESC99" localSheetId="25">[38]Data!#REF!</definedName>
    <definedName name="DESC99" localSheetId="26">[38]Data!#REF!</definedName>
    <definedName name="DESC99" localSheetId="1">[38]Data!#REF!</definedName>
    <definedName name="DESC99" localSheetId="7">[38]Data!#REF!</definedName>
    <definedName name="DESC99" localSheetId="8">[38]Data!#REF!</definedName>
    <definedName name="DESC99" localSheetId="11">[38]Data!#REF!</definedName>
    <definedName name="DESC99" localSheetId="12">[38]Data!#REF!</definedName>
    <definedName name="DESC99" localSheetId="9">[38]Data!#REF!</definedName>
    <definedName name="DESC99" localSheetId="10">[38]Data!#REF!</definedName>
    <definedName name="DESC99" localSheetId="27">[38]Data!#REF!</definedName>
    <definedName name="DESC99" localSheetId="14">[38]Data!#REF!</definedName>
    <definedName name="DESC99" localSheetId="16">[38]Data!#REF!</definedName>
    <definedName name="DESC99" localSheetId="13">[38]Data!#REF!</definedName>
    <definedName name="DESC99" localSheetId="18">[38]Data!#REF!</definedName>
    <definedName name="DESC99" localSheetId="17">[38]Data!#REF!</definedName>
    <definedName name="DESC99">[38]Data!#REF!</definedName>
    <definedName name="Detonator" localSheetId="15">#REF!</definedName>
    <definedName name="Detonator" localSheetId="19">#REF!</definedName>
    <definedName name="Detonator" localSheetId="20">#REF!</definedName>
    <definedName name="Detonator" localSheetId="21">#REF!</definedName>
    <definedName name="Detonator" localSheetId="22">#REF!</definedName>
    <definedName name="Detonator" localSheetId="23">#REF!</definedName>
    <definedName name="Detonator" localSheetId="24">#REF!</definedName>
    <definedName name="Detonator" localSheetId="25">#REF!</definedName>
    <definedName name="Detonator" localSheetId="26">#REF!</definedName>
    <definedName name="Detonator" localSheetId="1">#REF!</definedName>
    <definedName name="Detonator" localSheetId="7">#REF!</definedName>
    <definedName name="Detonator" localSheetId="8">#REF!</definedName>
    <definedName name="Detonator" localSheetId="11">#REF!</definedName>
    <definedName name="Detonator" localSheetId="12">#REF!</definedName>
    <definedName name="Detonator" localSheetId="9">#REF!</definedName>
    <definedName name="Detonator" localSheetId="10">#REF!</definedName>
    <definedName name="Detonator" localSheetId="27">#REF!</definedName>
    <definedName name="Detonator" localSheetId="14">#REF!</definedName>
    <definedName name="Detonator" localSheetId="16">#REF!</definedName>
    <definedName name="Detonator" localSheetId="13">#REF!</definedName>
    <definedName name="Detonator" localSheetId="18">#REF!</definedName>
    <definedName name="Detonator" localSheetId="2">#REF!</definedName>
    <definedName name="Detonator" localSheetId="17">#REF!</definedName>
    <definedName name="Detonator">#REF!</definedName>
    <definedName name="dfd" localSheetId="15" hidden="1">#REF!</definedName>
    <definedName name="dfd" localSheetId="19" hidden="1">#REF!</definedName>
    <definedName name="dfd" localSheetId="20" hidden="1">#REF!</definedName>
    <definedName name="dfd" localSheetId="21" hidden="1">#REF!</definedName>
    <definedName name="dfd" localSheetId="22" hidden="1">#REF!</definedName>
    <definedName name="dfd" localSheetId="23" hidden="1">#REF!</definedName>
    <definedName name="dfd" localSheetId="24" hidden="1">#REF!</definedName>
    <definedName name="dfd" localSheetId="25" hidden="1">#REF!</definedName>
    <definedName name="dfd" localSheetId="26" hidden="1">#REF!</definedName>
    <definedName name="dfd" localSheetId="1" hidden="1">#REF!</definedName>
    <definedName name="dfd" localSheetId="7" hidden="1">#REF!</definedName>
    <definedName name="dfd" localSheetId="11" hidden="1">#REF!</definedName>
    <definedName name="dfd" localSheetId="9" hidden="1">#REF!</definedName>
    <definedName name="dfd" localSheetId="27" hidden="1">#REF!</definedName>
    <definedName name="dfd" localSheetId="14" hidden="1">#REF!</definedName>
    <definedName name="dfd" localSheetId="16" hidden="1">#REF!</definedName>
    <definedName name="dfd" localSheetId="13" hidden="1">#REF!</definedName>
    <definedName name="dfd" localSheetId="18" hidden="1">#REF!</definedName>
    <definedName name="dfd" localSheetId="2" hidden="1">#REF!</definedName>
    <definedName name="dfd" localSheetId="17" hidden="1">#REF!</definedName>
    <definedName name="dfd" hidden="1">#REF!</definedName>
    <definedName name="DFE" localSheetId="15" hidden="1">'[5]Rate Analysis'!#REF!</definedName>
    <definedName name="DFE" localSheetId="19" hidden="1">'[5]Rate Analysis'!#REF!</definedName>
    <definedName name="DFE" localSheetId="20" hidden="1">'[5]Rate Analysis'!#REF!</definedName>
    <definedName name="DFE" localSheetId="21" hidden="1">'[5]Rate Analysis'!#REF!</definedName>
    <definedName name="DFE" localSheetId="22" hidden="1">'[5]Rate Analysis'!#REF!</definedName>
    <definedName name="DFE" localSheetId="23" hidden="1">'[5]Rate Analysis'!#REF!</definedName>
    <definedName name="DFE" localSheetId="24" hidden="1">'[5]Rate Analysis'!#REF!</definedName>
    <definedName name="DFE" localSheetId="25" hidden="1">'[5]Rate Analysis'!#REF!</definedName>
    <definedName name="DFE" localSheetId="26" hidden="1">'[5]Rate Analysis'!#REF!</definedName>
    <definedName name="DFE" localSheetId="1" hidden="1">'[5]Rate Analysis'!#REF!</definedName>
    <definedName name="DFE" localSheetId="7" hidden="1">'[5]Rate Analysis'!#REF!</definedName>
    <definedName name="DFE" localSheetId="8" hidden="1">'[5]Rate Analysis'!#REF!</definedName>
    <definedName name="DFE" localSheetId="11" hidden="1">'[5]Rate Analysis'!#REF!</definedName>
    <definedName name="DFE" localSheetId="12" hidden="1">'[5]Rate Analysis'!#REF!</definedName>
    <definedName name="DFE" localSheetId="9" hidden="1">'[5]Rate Analysis'!#REF!</definedName>
    <definedName name="DFE" localSheetId="10" hidden="1">'[5]Rate Analysis'!#REF!</definedName>
    <definedName name="DFE" localSheetId="27" hidden="1">'[5]Rate Analysis'!#REF!</definedName>
    <definedName name="DFE" localSheetId="14" hidden="1">'[5]Rate Analysis'!#REF!</definedName>
    <definedName name="DFE" localSheetId="16" hidden="1">'[5]Rate Analysis'!#REF!</definedName>
    <definedName name="DFE" localSheetId="13" hidden="1">'[5]Rate Analysis'!#REF!</definedName>
    <definedName name="DFE" localSheetId="18" hidden="1">'[5]Rate Analysis'!#REF!</definedName>
    <definedName name="DFE" localSheetId="17" hidden="1">'[5]Rate Analysis'!#REF!</definedName>
    <definedName name="DFE" hidden="1">'[5]Rate Analysis'!#REF!</definedName>
    <definedName name="DFF" localSheetId="15" hidden="1">'[5]Rate Analysis'!#REF!</definedName>
    <definedName name="DFF" localSheetId="19" hidden="1">'[5]Rate Analysis'!#REF!</definedName>
    <definedName name="DFF" localSheetId="20" hidden="1">'[5]Rate Analysis'!#REF!</definedName>
    <definedName name="DFF" localSheetId="21" hidden="1">'[5]Rate Analysis'!#REF!</definedName>
    <definedName name="DFF" localSheetId="22" hidden="1">'[5]Rate Analysis'!#REF!</definedName>
    <definedName name="DFF" localSheetId="23" hidden="1">'[5]Rate Analysis'!#REF!</definedName>
    <definedName name="DFF" localSheetId="24" hidden="1">'[5]Rate Analysis'!#REF!</definedName>
    <definedName name="DFF" localSheetId="25" hidden="1">'[5]Rate Analysis'!#REF!</definedName>
    <definedName name="DFF" localSheetId="26" hidden="1">'[5]Rate Analysis'!#REF!</definedName>
    <definedName name="DFF" localSheetId="1" hidden="1">'[5]Rate Analysis'!#REF!</definedName>
    <definedName name="DFF" localSheetId="7" hidden="1">'[5]Rate Analysis'!#REF!</definedName>
    <definedName name="DFF" localSheetId="8" hidden="1">'[5]Rate Analysis'!#REF!</definedName>
    <definedName name="DFF" localSheetId="11" hidden="1">'[5]Rate Analysis'!#REF!</definedName>
    <definedName name="DFF" localSheetId="12" hidden="1">'[5]Rate Analysis'!#REF!</definedName>
    <definedName name="DFF" localSheetId="9" hidden="1">'[5]Rate Analysis'!#REF!</definedName>
    <definedName name="DFF" localSheetId="10" hidden="1">'[5]Rate Analysis'!#REF!</definedName>
    <definedName name="DFF" localSheetId="27" hidden="1">'[5]Rate Analysis'!#REF!</definedName>
    <definedName name="DFF" localSheetId="14" hidden="1">'[5]Rate Analysis'!#REF!</definedName>
    <definedName name="DFF" localSheetId="16" hidden="1">'[5]Rate Analysis'!#REF!</definedName>
    <definedName name="DFF" localSheetId="13" hidden="1">'[5]Rate Analysis'!#REF!</definedName>
    <definedName name="DFF" localSheetId="18" hidden="1">'[5]Rate Analysis'!#REF!</definedName>
    <definedName name="DFF" localSheetId="17" hidden="1">'[5]Rate Analysis'!#REF!</definedName>
    <definedName name="DFF" hidden="1">'[5]Rate Analysis'!#REF!</definedName>
    <definedName name="DFG" localSheetId="15" hidden="1">'[5]Rate Analysis'!#REF!</definedName>
    <definedName name="DFG" localSheetId="19" hidden="1">'[5]Rate Analysis'!#REF!</definedName>
    <definedName name="DFG" localSheetId="20" hidden="1">'[5]Rate Analysis'!#REF!</definedName>
    <definedName name="DFG" localSheetId="21" hidden="1">'[5]Rate Analysis'!#REF!</definedName>
    <definedName name="DFG" localSheetId="22" hidden="1">'[5]Rate Analysis'!#REF!</definedName>
    <definedName name="DFG" localSheetId="23" hidden="1">'[5]Rate Analysis'!#REF!</definedName>
    <definedName name="DFG" localSheetId="24" hidden="1">'[5]Rate Analysis'!#REF!</definedName>
    <definedName name="DFG" localSheetId="25" hidden="1">'[5]Rate Analysis'!#REF!</definedName>
    <definedName name="DFG" localSheetId="26" hidden="1">'[5]Rate Analysis'!#REF!</definedName>
    <definedName name="DFG" localSheetId="1" hidden="1">'[5]Rate Analysis'!#REF!</definedName>
    <definedName name="DFG" localSheetId="7" hidden="1">'[5]Rate Analysis'!#REF!</definedName>
    <definedName name="DFG" localSheetId="8" hidden="1">'[5]Rate Analysis'!#REF!</definedName>
    <definedName name="DFG" localSheetId="11" hidden="1">'[5]Rate Analysis'!#REF!</definedName>
    <definedName name="DFG" localSheetId="12" hidden="1">'[5]Rate Analysis'!#REF!</definedName>
    <definedName name="DFG" localSheetId="9" hidden="1">'[5]Rate Analysis'!#REF!</definedName>
    <definedName name="DFG" localSheetId="10" hidden="1">'[5]Rate Analysis'!#REF!</definedName>
    <definedName name="DFG" localSheetId="27" hidden="1">'[5]Rate Analysis'!#REF!</definedName>
    <definedName name="DFG" localSheetId="14" hidden="1">'[5]Rate Analysis'!#REF!</definedName>
    <definedName name="DFG" localSheetId="16" hidden="1">'[5]Rate Analysis'!#REF!</definedName>
    <definedName name="DFG" localSheetId="13" hidden="1">'[5]Rate Analysis'!#REF!</definedName>
    <definedName name="DFG" localSheetId="18" hidden="1">'[5]Rate Analysis'!#REF!</definedName>
    <definedName name="DFG" localSheetId="17" hidden="1">'[5]Rate Analysis'!#REF!</definedName>
    <definedName name="DFG" hidden="1">'[5]Rate Analysis'!#REF!</definedName>
    <definedName name="diesel" localSheetId="15">#REF!</definedName>
    <definedName name="diesel" localSheetId="19">#REF!</definedName>
    <definedName name="diesel" localSheetId="20">#REF!</definedName>
    <definedName name="diesel" localSheetId="21">#REF!</definedName>
    <definedName name="diesel" localSheetId="22">#REF!</definedName>
    <definedName name="diesel" localSheetId="23">#REF!</definedName>
    <definedName name="diesel" localSheetId="24">#REF!</definedName>
    <definedName name="diesel" localSheetId="25">#REF!</definedName>
    <definedName name="diesel" localSheetId="26">#REF!</definedName>
    <definedName name="diesel" localSheetId="1">#REF!</definedName>
    <definedName name="diesel" localSheetId="7">#REF!</definedName>
    <definedName name="diesel" localSheetId="8">#REF!</definedName>
    <definedName name="diesel" localSheetId="11">#REF!</definedName>
    <definedName name="diesel" localSheetId="12">#REF!</definedName>
    <definedName name="diesel" localSheetId="9">#REF!</definedName>
    <definedName name="diesel" localSheetId="10">#REF!</definedName>
    <definedName name="diesel" localSheetId="27">#REF!</definedName>
    <definedName name="diesel" localSheetId="14">#REF!</definedName>
    <definedName name="diesel" localSheetId="16">#REF!</definedName>
    <definedName name="diesel" localSheetId="13">#REF!</definedName>
    <definedName name="diesel" localSheetId="18">#REF!</definedName>
    <definedName name="diesel" localSheetId="2">#REF!</definedName>
    <definedName name="diesel" localSheetId="17">#REF!</definedName>
    <definedName name="diesel">#REF!</definedName>
    <definedName name="Discount" localSheetId="15" hidden="1">#REF!</definedName>
    <definedName name="Discount" localSheetId="19" hidden="1">#REF!</definedName>
    <definedName name="Discount" localSheetId="20" hidden="1">#REF!</definedName>
    <definedName name="Discount" localSheetId="21" hidden="1">#REF!</definedName>
    <definedName name="Discount" localSheetId="22" hidden="1">#REF!</definedName>
    <definedName name="Discount" localSheetId="23" hidden="1">#REF!</definedName>
    <definedName name="Discount" localSheetId="24" hidden="1">#REF!</definedName>
    <definedName name="Discount" localSheetId="25" hidden="1">#REF!</definedName>
    <definedName name="Discount" localSheetId="26" hidden="1">#REF!</definedName>
    <definedName name="Discount" localSheetId="1" hidden="1">#REF!</definedName>
    <definedName name="Discount" localSheetId="7" hidden="1">#REF!</definedName>
    <definedName name="Discount" localSheetId="11" hidden="1">#REF!</definedName>
    <definedName name="Discount" localSheetId="9" hidden="1">#REF!</definedName>
    <definedName name="Discount" localSheetId="27" hidden="1">#REF!</definedName>
    <definedName name="Discount" localSheetId="14" hidden="1">#REF!</definedName>
    <definedName name="Discount" localSheetId="16" hidden="1">#REF!</definedName>
    <definedName name="Discount" localSheetId="13" hidden="1">#REF!</definedName>
    <definedName name="Discount" localSheetId="18" hidden="1">#REF!</definedName>
    <definedName name="Discount" localSheetId="2" hidden="1">#REF!</definedName>
    <definedName name="Discount" localSheetId="17" hidden="1">#REF!</definedName>
    <definedName name="Discount" hidden="1">#REF!</definedName>
    <definedName name="display_area_2" localSheetId="15" hidden="1">#REF!</definedName>
    <definedName name="display_area_2" localSheetId="19" hidden="1">#REF!</definedName>
    <definedName name="display_area_2" localSheetId="20" hidden="1">#REF!</definedName>
    <definedName name="display_area_2" localSheetId="21" hidden="1">#REF!</definedName>
    <definedName name="display_area_2" localSheetId="22" hidden="1">#REF!</definedName>
    <definedName name="display_area_2" localSheetId="23" hidden="1">#REF!</definedName>
    <definedName name="display_area_2" localSheetId="24" hidden="1">#REF!</definedName>
    <definedName name="display_area_2" localSheetId="25" hidden="1">#REF!</definedName>
    <definedName name="display_area_2" localSheetId="26" hidden="1">#REF!</definedName>
    <definedName name="display_area_2" localSheetId="1" hidden="1">#REF!</definedName>
    <definedName name="display_area_2" localSheetId="7" hidden="1">#REF!</definedName>
    <definedName name="display_area_2" localSheetId="11" hidden="1">#REF!</definedName>
    <definedName name="display_area_2" localSheetId="9" hidden="1">#REF!</definedName>
    <definedName name="display_area_2" localSheetId="27" hidden="1">#REF!</definedName>
    <definedName name="display_area_2" localSheetId="14" hidden="1">#REF!</definedName>
    <definedName name="display_area_2" localSheetId="16" hidden="1">#REF!</definedName>
    <definedName name="display_area_2" localSheetId="13" hidden="1">#REF!</definedName>
    <definedName name="display_area_2" localSheetId="18" hidden="1">#REF!</definedName>
    <definedName name="display_area_2" localSheetId="2" hidden="1">#REF!</definedName>
    <definedName name="display_area_2" localSheetId="17" hidden="1">#REF!</definedName>
    <definedName name="display_area_2" hidden="1">#REF!</definedName>
    <definedName name="dkdkdjkd" localSheetId="15" hidden="1">#REF!</definedName>
    <definedName name="dkdkdjkd" localSheetId="19" hidden="1">#REF!</definedName>
    <definedName name="dkdkdjkd" localSheetId="20" hidden="1">#REF!</definedName>
    <definedName name="dkdkdjkd" localSheetId="21" hidden="1">#REF!</definedName>
    <definedName name="dkdkdjkd" localSheetId="22" hidden="1">#REF!</definedName>
    <definedName name="dkdkdjkd" localSheetId="23" hidden="1">#REF!</definedName>
    <definedName name="dkdkdjkd" localSheetId="24" hidden="1">#REF!</definedName>
    <definedName name="dkdkdjkd" localSheetId="25" hidden="1">#REF!</definedName>
    <definedName name="dkdkdjkd" localSheetId="26" hidden="1">#REF!</definedName>
    <definedName name="dkdkdjkd" localSheetId="1" hidden="1">#REF!</definedName>
    <definedName name="dkdkdjkd" localSheetId="7" hidden="1">#REF!</definedName>
    <definedName name="dkdkdjkd" localSheetId="11" hidden="1">#REF!</definedName>
    <definedName name="dkdkdjkd" localSheetId="9" hidden="1">#REF!</definedName>
    <definedName name="dkdkdjkd" localSheetId="27" hidden="1">#REF!</definedName>
    <definedName name="dkdkdjkd" localSheetId="14" hidden="1">#REF!</definedName>
    <definedName name="dkdkdjkd" localSheetId="16" hidden="1">#REF!</definedName>
    <definedName name="dkdkdjkd" localSheetId="13" hidden="1">#REF!</definedName>
    <definedName name="dkdkdjkd" localSheetId="18" hidden="1">#REF!</definedName>
    <definedName name="dkdkdjkd" localSheetId="2" hidden="1">#REF!</definedName>
    <definedName name="dkdkdjkd" localSheetId="17" hidden="1">#REF!</definedName>
    <definedName name="dkdkdjkd" hidden="1">#REF!</definedName>
    <definedName name="dozer" localSheetId="15">#REF!</definedName>
    <definedName name="dozer" localSheetId="19">#REF!</definedName>
    <definedName name="dozer" localSheetId="20">#REF!</definedName>
    <definedName name="dozer" localSheetId="21">#REF!</definedName>
    <definedName name="dozer" localSheetId="22">#REF!</definedName>
    <definedName name="dozer" localSheetId="23">#REF!</definedName>
    <definedName name="dozer" localSheetId="24">#REF!</definedName>
    <definedName name="dozer" localSheetId="25">#REF!</definedName>
    <definedName name="dozer" localSheetId="26">#REF!</definedName>
    <definedName name="dozer" localSheetId="1">#REF!</definedName>
    <definedName name="dozer" localSheetId="7">#REF!</definedName>
    <definedName name="dozer" localSheetId="11">#REF!</definedName>
    <definedName name="dozer" localSheetId="9">#REF!</definedName>
    <definedName name="dozer" localSheetId="27">#REF!</definedName>
    <definedName name="dozer" localSheetId="14">#REF!</definedName>
    <definedName name="dozer" localSheetId="16">#REF!</definedName>
    <definedName name="dozer" localSheetId="13">#REF!</definedName>
    <definedName name="dozer" localSheetId="18">#REF!</definedName>
    <definedName name="dozer" localSheetId="2">#REF!</definedName>
    <definedName name="dozer" localSheetId="17">#REF!</definedName>
    <definedName name="dozer">#REF!</definedName>
    <definedName name="dozer200" localSheetId="15">#REF!</definedName>
    <definedName name="dozer200" localSheetId="19">#REF!</definedName>
    <definedName name="dozer200" localSheetId="20">#REF!</definedName>
    <definedName name="dozer200" localSheetId="21">#REF!</definedName>
    <definedName name="dozer200" localSheetId="22">#REF!</definedName>
    <definedName name="dozer200" localSheetId="23">#REF!</definedName>
    <definedName name="dozer200" localSheetId="24">#REF!</definedName>
    <definedName name="dozer200" localSheetId="25">#REF!</definedName>
    <definedName name="dozer200" localSheetId="26">#REF!</definedName>
    <definedName name="dozer200" localSheetId="1">#REF!</definedName>
    <definedName name="dozer200" localSheetId="7">#REF!</definedName>
    <definedName name="dozer200" localSheetId="11">#REF!</definedName>
    <definedName name="dozer200" localSheetId="9">#REF!</definedName>
    <definedName name="dozer200" localSheetId="27">#REF!</definedName>
    <definedName name="dozer200" localSheetId="14">#REF!</definedName>
    <definedName name="dozer200" localSheetId="16">#REF!</definedName>
    <definedName name="dozer200" localSheetId="13">#REF!</definedName>
    <definedName name="dozer200" localSheetId="18">#REF!</definedName>
    <definedName name="dozer200" localSheetId="2">#REF!</definedName>
    <definedName name="dozer200" localSheetId="17">#REF!</definedName>
    <definedName name="dozer200">#REF!</definedName>
    <definedName name="drains" localSheetId="15">#REF!</definedName>
    <definedName name="drains" localSheetId="19">#REF!</definedName>
    <definedName name="drains" localSheetId="20">#REF!</definedName>
    <definedName name="drains" localSheetId="21">#REF!</definedName>
    <definedName name="drains" localSheetId="22">#REF!</definedName>
    <definedName name="drains" localSheetId="23">#REF!</definedName>
    <definedName name="drains" localSheetId="24">#REF!</definedName>
    <definedName name="drains" localSheetId="25">#REF!</definedName>
    <definedName name="drains" localSheetId="26">#REF!</definedName>
    <definedName name="drains" localSheetId="1">#REF!</definedName>
    <definedName name="drains" localSheetId="7">#REF!</definedName>
    <definedName name="drains" localSheetId="11">#REF!</definedName>
    <definedName name="drains" localSheetId="9">#REF!</definedName>
    <definedName name="drains" localSheetId="27">#REF!</definedName>
    <definedName name="drains" localSheetId="14">#REF!</definedName>
    <definedName name="drains" localSheetId="16">#REF!</definedName>
    <definedName name="drains" localSheetId="13">#REF!</definedName>
    <definedName name="drains" localSheetId="18">#REF!</definedName>
    <definedName name="drains" localSheetId="2">#REF!</definedName>
    <definedName name="drains" localSheetId="17">#REF!</definedName>
    <definedName name="drains">#REF!</definedName>
    <definedName name="dresser" localSheetId="15">#REF!</definedName>
    <definedName name="dresser" localSheetId="19">#REF!</definedName>
    <definedName name="dresser" localSheetId="20">#REF!</definedName>
    <definedName name="dresser" localSheetId="21">#REF!</definedName>
    <definedName name="dresser" localSheetId="22">#REF!</definedName>
    <definedName name="dresser" localSheetId="23">#REF!</definedName>
    <definedName name="dresser" localSheetId="24">#REF!</definedName>
    <definedName name="dresser" localSheetId="25">#REF!</definedName>
    <definedName name="dresser" localSheetId="26">#REF!</definedName>
    <definedName name="dresser" localSheetId="1">#REF!</definedName>
    <definedName name="dresser" localSheetId="7">#REF!</definedName>
    <definedName name="dresser" localSheetId="11">#REF!</definedName>
    <definedName name="dresser" localSheetId="9">#REF!</definedName>
    <definedName name="dresser" localSheetId="27">#REF!</definedName>
    <definedName name="dresser" localSheetId="14">#REF!</definedName>
    <definedName name="dresser" localSheetId="16">#REF!</definedName>
    <definedName name="dresser" localSheetId="13">#REF!</definedName>
    <definedName name="dresser" localSheetId="18">#REF!</definedName>
    <definedName name="dresser" localSheetId="2">#REF!</definedName>
    <definedName name="dresser" localSheetId="17">#REF!</definedName>
    <definedName name="dresser">#REF!</definedName>
    <definedName name="driller" localSheetId="15">#REF!</definedName>
    <definedName name="driller" localSheetId="19">#REF!</definedName>
    <definedName name="driller" localSheetId="20">#REF!</definedName>
    <definedName name="driller" localSheetId="21">#REF!</definedName>
    <definedName name="driller" localSheetId="22">#REF!</definedName>
    <definedName name="driller" localSheetId="23">#REF!</definedName>
    <definedName name="driller" localSheetId="24">#REF!</definedName>
    <definedName name="driller" localSheetId="25">#REF!</definedName>
    <definedName name="driller" localSheetId="26">#REF!</definedName>
    <definedName name="driller" localSheetId="1">#REF!</definedName>
    <definedName name="driller" localSheetId="7">#REF!</definedName>
    <definedName name="driller" localSheetId="11">#REF!</definedName>
    <definedName name="driller" localSheetId="9">#REF!</definedName>
    <definedName name="driller" localSheetId="27">#REF!</definedName>
    <definedName name="driller" localSheetId="14">#REF!</definedName>
    <definedName name="driller" localSheetId="16">#REF!</definedName>
    <definedName name="driller" localSheetId="13">#REF!</definedName>
    <definedName name="driller" localSheetId="18">#REF!</definedName>
    <definedName name="driller" localSheetId="2">#REF!</definedName>
    <definedName name="driller" localSheetId="17">#REF!</definedName>
    <definedName name="driller">#REF!</definedName>
    <definedName name="drillingequipment" localSheetId="15">#REF!</definedName>
    <definedName name="drillingequipment" localSheetId="19">#REF!</definedName>
    <definedName name="drillingequipment" localSheetId="20">#REF!</definedName>
    <definedName name="drillingequipment" localSheetId="21">#REF!</definedName>
    <definedName name="drillingequipment" localSheetId="22">#REF!</definedName>
    <definedName name="drillingequipment" localSheetId="23">#REF!</definedName>
    <definedName name="drillingequipment" localSheetId="24">#REF!</definedName>
    <definedName name="drillingequipment" localSheetId="25">#REF!</definedName>
    <definedName name="drillingequipment" localSheetId="26">#REF!</definedName>
    <definedName name="drillingequipment" localSheetId="1">#REF!</definedName>
    <definedName name="drillingequipment" localSheetId="7">#REF!</definedName>
    <definedName name="drillingequipment" localSheetId="11">#REF!</definedName>
    <definedName name="drillingequipment" localSheetId="9">#REF!</definedName>
    <definedName name="drillingequipment" localSheetId="27">#REF!</definedName>
    <definedName name="drillingequipment" localSheetId="14">#REF!</definedName>
    <definedName name="drillingequipment" localSheetId="16">#REF!</definedName>
    <definedName name="drillingequipment" localSheetId="13">#REF!</definedName>
    <definedName name="drillingequipment" localSheetId="18">#REF!</definedName>
    <definedName name="drillingequipment" localSheetId="2">#REF!</definedName>
    <definedName name="drillingequipment" localSheetId="17">#REF!</definedName>
    <definedName name="drillingequipment">#REF!</definedName>
    <definedName name="dtjukli" localSheetId="15">#REF!</definedName>
    <definedName name="dtjukli" localSheetId="19">#REF!</definedName>
    <definedName name="dtjukli" localSheetId="20">#REF!</definedName>
    <definedName name="dtjukli" localSheetId="21">#REF!</definedName>
    <definedName name="dtjukli" localSheetId="22">#REF!</definedName>
    <definedName name="dtjukli" localSheetId="23">#REF!</definedName>
    <definedName name="dtjukli" localSheetId="24">#REF!</definedName>
    <definedName name="dtjukli" localSheetId="25">#REF!</definedName>
    <definedName name="dtjukli" localSheetId="26">#REF!</definedName>
    <definedName name="dtjukli" localSheetId="1">#REF!</definedName>
    <definedName name="dtjukli" localSheetId="7">#REF!</definedName>
    <definedName name="dtjukli" localSheetId="11">#REF!</definedName>
    <definedName name="dtjukli" localSheetId="9">#REF!</definedName>
    <definedName name="dtjukli" localSheetId="27">#REF!</definedName>
    <definedName name="dtjukli" localSheetId="14">#REF!</definedName>
    <definedName name="dtjukli" localSheetId="16">#REF!</definedName>
    <definedName name="dtjukli" localSheetId="13">#REF!</definedName>
    <definedName name="dtjukli" localSheetId="18">#REF!</definedName>
    <definedName name="dtjukli" localSheetId="2">#REF!</definedName>
    <definedName name="dtjukli" localSheetId="17">#REF!</definedName>
    <definedName name="dtjukli">#REF!</definedName>
    <definedName name="Dust" localSheetId="15">#REF!</definedName>
    <definedName name="Dust" localSheetId="19">#REF!</definedName>
    <definedName name="Dust" localSheetId="20">#REF!</definedName>
    <definedName name="Dust" localSheetId="21">#REF!</definedName>
    <definedName name="Dust" localSheetId="22">#REF!</definedName>
    <definedName name="Dust" localSheetId="23">#REF!</definedName>
    <definedName name="Dust" localSheetId="24">#REF!</definedName>
    <definedName name="Dust" localSheetId="25">#REF!</definedName>
    <definedName name="Dust" localSheetId="26">#REF!</definedName>
    <definedName name="Dust" localSheetId="1">#REF!</definedName>
    <definedName name="Dust" localSheetId="7">#REF!</definedName>
    <definedName name="Dust" localSheetId="11">#REF!</definedName>
    <definedName name="Dust" localSheetId="9">#REF!</definedName>
    <definedName name="Dust" localSheetId="27">#REF!</definedName>
    <definedName name="Dust" localSheetId="14">#REF!</definedName>
    <definedName name="Dust" localSheetId="16">#REF!</definedName>
    <definedName name="Dust" localSheetId="13">#REF!</definedName>
    <definedName name="Dust" localSheetId="18">#REF!</definedName>
    <definedName name="Dust" localSheetId="2">#REF!</definedName>
    <definedName name="Dust" localSheetId="17">#REF!</definedName>
    <definedName name="Dust">#REF!</definedName>
    <definedName name="e" localSheetId="15">#REF!</definedName>
    <definedName name="e" localSheetId="19">#REF!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25">#REF!</definedName>
    <definedName name="e" localSheetId="26">#REF!</definedName>
    <definedName name="e" localSheetId="7">#REF!</definedName>
    <definedName name="e" localSheetId="11">#REF!</definedName>
    <definedName name="e" localSheetId="9">#REF!</definedName>
    <definedName name="e" localSheetId="27">#REF!</definedName>
    <definedName name="e" localSheetId="14">#REF!</definedName>
    <definedName name="e" localSheetId="16">#REF!</definedName>
    <definedName name="e" localSheetId="13">#REF!</definedName>
    <definedName name="e" localSheetId="18">#REF!</definedName>
    <definedName name="e" localSheetId="17">#REF!</definedName>
    <definedName name="e">#REF!</definedName>
    <definedName name="ee" localSheetId="15" hidden="1">{#N/A,#N/A,FALSE,"DATA D.I.";#N/A,#N/A,FALSE,"DATA C.I."}</definedName>
    <definedName name="ee" localSheetId="41" hidden="1">{#N/A,#N/A,FALSE,"DATA D.I.";#N/A,#N/A,FALSE,"DATA C.I."}</definedName>
    <definedName name="ee" localSheetId="1" hidden="1">{#N/A,#N/A,FALSE,"DATA D.I.";#N/A,#N/A,FALSE,"DATA C.I."}</definedName>
    <definedName name="ee" localSheetId="8" hidden="1">{#N/A,#N/A,FALSE,"DATA D.I.";#N/A,#N/A,FALSE,"DATA C.I."}</definedName>
    <definedName name="ee" localSheetId="12" hidden="1">{#N/A,#N/A,FALSE,"DATA D.I.";#N/A,#N/A,FALSE,"DATA C.I."}</definedName>
    <definedName name="ee" localSheetId="10" hidden="1">{#N/A,#N/A,FALSE,"DATA D.I.";#N/A,#N/A,FALSE,"DATA C.I."}</definedName>
    <definedName name="ee" localSheetId="27" hidden="1">{#N/A,#N/A,FALSE,"DATA D.I.";#N/A,#N/A,FALSE,"DATA C.I."}</definedName>
    <definedName name="ee" localSheetId="14" hidden="1">{#N/A,#N/A,FALSE,"DATA D.I.";#N/A,#N/A,FALSE,"DATA C.I."}</definedName>
    <definedName name="ee" localSheetId="13" hidden="1">{#N/A,#N/A,FALSE,"DATA D.I.";#N/A,#N/A,FALSE,"DATA C.I."}</definedName>
    <definedName name="ee" localSheetId="2" hidden="1">{#N/A,#N/A,FALSE,"DATA D.I.";#N/A,#N/A,FALSE,"DATA C.I."}</definedName>
    <definedName name="ee" hidden="1">{#N/A,#N/A,FALSE,"DATA D.I.";#N/A,#N/A,FALSE,"DATA C.I."}</definedName>
    <definedName name="efrw" localSheetId="15">'[26]TOS-F'!#REF!</definedName>
    <definedName name="efrw" localSheetId="19">'[26]TOS-F'!#REF!</definedName>
    <definedName name="efrw" localSheetId="20">'[26]TOS-F'!#REF!</definedName>
    <definedName name="efrw" localSheetId="21">'[26]TOS-F'!#REF!</definedName>
    <definedName name="efrw" localSheetId="22">'[26]TOS-F'!#REF!</definedName>
    <definedName name="efrw" localSheetId="23">'[26]TOS-F'!#REF!</definedName>
    <definedName name="efrw" localSheetId="24">'[26]TOS-F'!#REF!</definedName>
    <definedName name="efrw" localSheetId="25">'[26]TOS-F'!#REF!</definedName>
    <definedName name="efrw" localSheetId="26">'[26]TOS-F'!#REF!</definedName>
    <definedName name="efrw" localSheetId="1">'[26]TOS-F'!#REF!</definedName>
    <definedName name="efrw" localSheetId="7">'[26]TOS-F'!#REF!</definedName>
    <definedName name="efrw" localSheetId="11">'[26]TOS-F'!#REF!</definedName>
    <definedName name="efrw" localSheetId="9">'[26]TOS-F'!#REF!</definedName>
    <definedName name="efrw" localSheetId="27">'[26]TOS-F'!#REF!</definedName>
    <definedName name="efrw" localSheetId="14">'[26]TOS-F'!#REF!</definedName>
    <definedName name="efrw" localSheetId="16">'[26]TOS-F'!#REF!</definedName>
    <definedName name="efrw" localSheetId="13">'[26]TOS-F'!#REF!</definedName>
    <definedName name="efrw" localSheetId="18">'[26]TOS-F'!#REF!</definedName>
    <definedName name="efrw" localSheetId="17">'[26]TOS-F'!#REF!</definedName>
    <definedName name="efrw">'[26]TOS-F'!#REF!</definedName>
    <definedName name="electrician" localSheetId="15">#REF!</definedName>
    <definedName name="electrician" localSheetId="19">#REF!</definedName>
    <definedName name="electrician" localSheetId="20">#REF!</definedName>
    <definedName name="electrician" localSheetId="21">#REF!</definedName>
    <definedName name="electrician" localSheetId="22">#REF!</definedName>
    <definedName name="electrician" localSheetId="23">#REF!</definedName>
    <definedName name="electrician" localSheetId="24">#REF!</definedName>
    <definedName name="electrician" localSheetId="25">#REF!</definedName>
    <definedName name="electrician" localSheetId="26">#REF!</definedName>
    <definedName name="electrician" localSheetId="1">#REF!</definedName>
    <definedName name="electrician" localSheetId="7">#REF!</definedName>
    <definedName name="electrician" localSheetId="8">#REF!</definedName>
    <definedName name="electrician" localSheetId="11">#REF!</definedName>
    <definedName name="electrician" localSheetId="12">#REF!</definedName>
    <definedName name="electrician" localSheetId="9">#REF!</definedName>
    <definedName name="electrician" localSheetId="10">#REF!</definedName>
    <definedName name="electrician" localSheetId="27">#REF!</definedName>
    <definedName name="electrician" localSheetId="14">#REF!</definedName>
    <definedName name="electrician" localSheetId="16">#REF!</definedName>
    <definedName name="electrician" localSheetId="13">#REF!</definedName>
    <definedName name="electrician" localSheetId="18">#REF!</definedName>
    <definedName name="electrician" localSheetId="2">#REF!</definedName>
    <definedName name="electrician" localSheetId="17">#REF!</definedName>
    <definedName name="electrician">#REF!</definedName>
    <definedName name="electricpoles">#N/A</definedName>
    <definedName name="Embankment" localSheetId="15">#REF!</definedName>
    <definedName name="Embankment" localSheetId="19">#REF!</definedName>
    <definedName name="Embankment" localSheetId="20">#REF!</definedName>
    <definedName name="Embankment" localSheetId="21">#REF!</definedName>
    <definedName name="Embankment" localSheetId="22">#REF!</definedName>
    <definedName name="Embankment" localSheetId="23">#REF!</definedName>
    <definedName name="Embankment" localSheetId="24">#REF!</definedName>
    <definedName name="Embankment" localSheetId="25">#REF!</definedName>
    <definedName name="Embankment" localSheetId="26">#REF!</definedName>
    <definedName name="Embankment" localSheetId="1">#REF!</definedName>
    <definedName name="Embankment" localSheetId="7">#REF!</definedName>
    <definedName name="Embankment" localSheetId="8">#REF!</definedName>
    <definedName name="Embankment" localSheetId="11">#REF!</definedName>
    <definedName name="Embankment" localSheetId="12">#REF!</definedName>
    <definedName name="Embankment" localSheetId="9">#REF!</definedName>
    <definedName name="Embankment" localSheetId="10">#REF!</definedName>
    <definedName name="Embankment" localSheetId="27">#REF!</definedName>
    <definedName name="Embankment" localSheetId="14">#REF!</definedName>
    <definedName name="Embankment" localSheetId="16">#REF!</definedName>
    <definedName name="Embankment" localSheetId="13">#REF!</definedName>
    <definedName name="Embankment" localSheetId="18">#REF!</definedName>
    <definedName name="Embankment" localSheetId="2">#REF!</definedName>
    <definedName name="Embankment" localSheetId="17">#REF!</definedName>
    <definedName name="Embankment">#REF!</definedName>
    <definedName name="emulsion" localSheetId="15">#REF!</definedName>
    <definedName name="emulsion" localSheetId="19">#REF!</definedName>
    <definedName name="emulsion" localSheetId="20">#REF!</definedName>
    <definedName name="emulsion" localSheetId="21">#REF!</definedName>
    <definedName name="emulsion" localSheetId="22">#REF!</definedName>
    <definedName name="emulsion" localSheetId="23">#REF!</definedName>
    <definedName name="emulsion" localSheetId="24">#REF!</definedName>
    <definedName name="emulsion" localSheetId="25">#REF!</definedName>
    <definedName name="emulsion" localSheetId="26">#REF!</definedName>
    <definedName name="emulsion" localSheetId="1">#REF!</definedName>
    <definedName name="emulsion" localSheetId="7">#REF!</definedName>
    <definedName name="emulsion" localSheetId="11">#REF!</definedName>
    <definedName name="emulsion" localSheetId="9">#REF!</definedName>
    <definedName name="emulsion" localSheetId="27">#REF!</definedName>
    <definedName name="emulsion" localSheetId="14">#REF!</definedName>
    <definedName name="emulsion" localSheetId="16">#REF!</definedName>
    <definedName name="emulsion" localSheetId="13">#REF!</definedName>
    <definedName name="emulsion" localSheetId="18">#REF!</definedName>
    <definedName name="emulsion" localSheetId="2">#REF!</definedName>
    <definedName name="emulsion" localSheetId="17">#REF!</definedName>
    <definedName name="emulsion">#REF!</definedName>
    <definedName name="environmentalcost">#N/A</definedName>
    <definedName name="ErrName162821590" localSheetId="1" hidden="1">[8]Cash2!$K$16:$K$36</definedName>
    <definedName name="ErrName162821590" localSheetId="2" hidden="1">[9]Cash2!$K$16:$K$36</definedName>
    <definedName name="ErrName162821590" hidden="1">[10]Cash2!$K$16:$K$36</definedName>
    <definedName name="ESSR1" localSheetId="15">#REF!</definedName>
    <definedName name="ESSR1" localSheetId="19">#REF!</definedName>
    <definedName name="ESSR1" localSheetId="20">#REF!</definedName>
    <definedName name="ESSR1" localSheetId="21">#REF!</definedName>
    <definedName name="ESSR1" localSheetId="22">#REF!</definedName>
    <definedName name="ESSR1" localSheetId="23">#REF!</definedName>
    <definedName name="ESSR1" localSheetId="24">#REF!</definedName>
    <definedName name="ESSR1" localSheetId="25">#REF!</definedName>
    <definedName name="ESSR1" localSheetId="26">#REF!</definedName>
    <definedName name="ESSR1" localSheetId="1">#REF!</definedName>
    <definedName name="ESSR1" localSheetId="7">#REF!</definedName>
    <definedName name="ESSR1" localSheetId="8">#REF!</definedName>
    <definedName name="ESSR1" localSheetId="11">#REF!</definedName>
    <definedName name="ESSR1" localSheetId="12">#REF!</definedName>
    <definedName name="ESSR1" localSheetId="9">#REF!</definedName>
    <definedName name="ESSR1" localSheetId="10">#REF!</definedName>
    <definedName name="ESSR1" localSheetId="27">#REF!</definedName>
    <definedName name="ESSR1" localSheetId="14">#REF!</definedName>
    <definedName name="ESSR1" localSheetId="16">#REF!</definedName>
    <definedName name="ESSR1" localSheetId="13">#REF!</definedName>
    <definedName name="ESSR1" localSheetId="18">#REF!</definedName>
    <definedName name="ESSR1" localSheetId="2">#REF!</definedName>
    <definedName name="ESSR1" localSheetId="17">#REF!</definedName>
    <definedName name="ESSR1">#REF!</definedName>
    <definedName name="ESSR10" localSheetId="15">#REF!</definedName>
    <definedName name="ESSR10" localSheetId="19">#REF!</definedName>
    <definedName name="ESSR10" localSheetId="20">#REF!</definedName>
    <definedName name="ESSR10" localSheetId="21">#REF!</definedName>
    <definedName name="ESSR10" localSheetId="22">#REF!</definedName>
    <definedName name="ESSR10" localSheetId="23">#REF!</definedName>
    <definedName name="ESSR10" localSheetId="24">#REF!</definedName>
    <definedName name="ESSR10" localSheetId="25">#REF!</definedName>
    <definedName name="ESSR10" localSheetId="26">#REF!</definedName>
    <definedName name="ESSR10" localSheetId="1">#REF!</definedName>
    <definedName name="ESSR10" localSheetId="7">#REF!</definedName>
    <definedName name="ESSR10" localSheetId="11">#REF!</definedName>
    <definedName name="ESSR10" localSheetId="9">#REF!</definedName>
    <definedName name="ESSR10" localSheetId="27">#REF!</definedName>
    <definedName name="ESSR10" localSheetId="14">#REF!</definedName>
    <definedName name="ESSR10" localSheetId="16">#REF!</definedName>
    <definedName name="ESSR10" localSheetId="13">#REF!</definedName>
    <definedName name="ESSR10" localSheetId="18">#REF!</definedName>
    <definedName name="ESSR10" localSheetId="2">#REF!</definedName>
    <definedName name="ESSR10" localSheetId="17">#REF!</definedName>
    <definedName name="ESSR10">#REF!</definedName>
    <definedName name="ESSR11" localSheetId="15">#REF!</definedName>
    <definedName name="ESSR11" localSheetId="19">#REF!</definedName>
    <definedName name="ESSR11" localSheetId="20">#REF!</definedName>
    <definedName name="ESSR11" localSheetId="21">#REF!</definedName>
    <definedName name="ESSR11" localSheetId="22">#REF!</definedName>
    <definedName name="ESSR11" localSheetId="23">#REF!</definedName>
    <definedName name="ESSR11" localSheetId="24">#REF!</definedName>
    <definedName name="ESSR11" localSheetId="25">#REF!</definedName>
    <definedName name="ESSR11" localSheetId="26">#REF!</definedName>
    <definedName name="ESSR11" localSheetId="1">#REF!</definedName>
    <definedName name="ESSR11" localSheetId="7">#REF!</definedName>
    <definedName name="ESSR11" localSheetId="11">#REF!</definedName>
    <definedName name="ESSR11" localSheetId="9">#REF!</definedName>
    <definedName name="ESSR11" localSheetId="27">#REF!</definedName>
    <definedName name="ESSR11" localSheetId="14">#REF!</definedName>
    <definedName name="ESSR11" localSheetId="16">#REF!</definedName>
    <definedName name="ESSR11" localSheetId="13">#REF!</definedName>
    <definedName name="ESSR11" localSheetId="18">#REF!</definedName>
    <definedName name="ESSR11" localSheetId="2">#REF!</definedName>
    <definedName name="ESSR11" localSheetId="17">#REF!</definedName>
    <definedName name="ESSR11">#REF!</definedName>
    <definedName name="ESSR12" localSheetId="15">#REF!</definedName>
    <definedName name="ESSR12" localSheetId="19">#REF!</definedName>
    <definedName name="ESSR12" localSheetId="20">#REF!</definedName>
    <definedName name="ESSR12" localSheetId="21">#REF!</definedName>
    <definedName name="ESSR12" localSheetId="22">#REF!</definedName>
    <definedName name="ESSR12" localSheetId="23">#REF!</definedName>
    <definedName name="ESSR12" localSheetId="24">#REF!</definedName>
    <definedName name="ESSR12" localSheetId="25">#REF!</definedName>
    <definedName name="ESSR12" localSheetId="26">#REF!</definedName>
    <definedName name="ESSR12" localSheetId="1">#REF!</definedName>
    <definedName name="ESSR12" localSheetId="7">#REF!</definedName>
    <definedName name="ESSR12" localSheetId="11">#REF!</definedName>
    <definedName name="ESSR12" localSheetId="9">#REF!</definedName>
    <definedName name="ESSR12" localSheetId="27">#REF!</definedName>
    <definedName name="ESSR12" localSheetId="14">#REF!</definedName>
    <definedName name="ESSR12" localSheetId="16">#REF!</definedName>
    <definedName name="ESSR12" localSheetId="13">#REF!</definedName>
    <definedName name="ESSR12" localSheetId="18">#REF!</definedName>
    <definedName name="ESSR12" localSheetId="2">#REF!</definedName>
    <definedName name="ESSR12" localSheetId="17">#REF!</definedName>
    <definedName name="ESSR12">#REF!</definedName>
    <definedName name="ESSR13" localSheetId="15">#REF!</definedName>
    <definedName name="ESSR13" localSheetId="19">#REF!</definedName>
    <definedName name="ESSR13" localSheetId="20">#REF!</definedName>
    <definedName name="ESSR13" localSheetId="21">#REF!</definedName>
    <definedName name="ESSR13" localSheetId="22">#REF!</definedName>
    <definedName name="ESSR13" localSheetId="23">#REF!</definedName>
    <definedName name="ESSR13" localSheetId="24">#REF!</definedName>
    <definedName name="ESSR13" localSheetId="25">#REF!</definedName>
    <definedName name="ESSR13" localSheetId="26">#REF!</definedName>
    <definedName name="ESSR13" localSheetId="1">#REF!</definedName>
    <definedName name="ESSR13" localSheetId="7">#REF!</definedName>
    <definedName name="ESSR13" localSheetId="11">#REF!</definedName>
    <definedName name="ESSR13" localSheetId="9">#REF!</definedName>
    <definedName name="ESSR13" localSheetId="27">#REF!</definedName>
    <definedName name="ESSR13" localSheetId="14">#REF!</definedName>
    <definedName name="ESSR13" localSheetId="16">#REF!</definedName>
    <definedName name="ESSR13" localSheetId="13">#REF!</definedName>
    <definedName name="ESSR13" localSheetId="18">#REF!</definedName>
    <definedName name="ESSR13" localSheetId="2">#REF!</definedName>
    <definedName name="ESSR13" localSheetId="17">#REF!</definedName>
    <definedName name="ESSR13">#REF!</definedName>
    <definedName name="ESSR2" localSheetId="15">#REF!</definedName>
    <definedName name="ESSR2" localSheetId="19">#REF!</definedName>
    <definedName name="ESSR2" localSheetId="20">#REF!</definedName>
    <definedName name="ESSR2" localSheetId="21">#REF!</definedName>
    <definedName name="ESSR2" localSheetId="22">#REF!</definedName>
    <definedName name="ESSR2" localSheetId="23">#REF!</definedName>
    <definedName name="ESSR2" localSheetId="24">#REF!</definedName>
    <definedName name="ESSR2" localSheetId="25">#REF!</definedName>
    <definedName name="ESSR2" localSheetId="26">#REF!</definedName>
    <definedName name="ESSR2" localSheetId="1">#REF!</definedName>
    <definedName name="ESSR2" localSheetId="7">#REF!</definedName>
    <definedName name="ESSR2" localSheetId="11">#REF!</definedName>
    <definedName name="ESSR2" localSheetId="9">#REF!</definedName>
    <definedName name="ESSR2" localSheetId="27">#REF!</definedName>
    <definedName name="ESSR2" localSheetId="14">#REF!</definedName>
    <definedName name="ESSR2" localSheetId="16">#REF!</definedName>
    <definedName name="ESSR2" localSheetId="13">#REF!</definedName>
    <definedName name="ESSR2" localSheetId="18">#REF!</definedName>
    <definedName name="ESSR2" localSheetId="2">#REF!</definedName>
    <definedName name="ESSR2" localSheetId="17">#REF!</definedName>
    <definedName name="ESSR2">#REF!</definedName>
    <definedName name="ESSR3" localSheetId="15">#REF!</definedName>
    <definedName name="ESSR3" localSheetId="19">#REF!</definedName>
    <definedName name="ESSR3" localSheetId="20">#REF!</definedName>
    <definedName name="ESSR3" localSheetId="21">#REF!</definedName>
    <definedName name="ESSR3" localSheetId="22">#REF!</definedName>
    <definedName name="ESSR3" localSheetId="23">#REF!</definedName>
    <definedName name="ESSR3" localSheetId="24">#REF!</definedName>
    <definedName name="ESSR3" localSheetId="25">#REF!</definedName>
    <definedName name="ESSR3" localSheetId="26">#REF!</definedName>
    <definedName name="ESSR3" localSheetId="1">#REF!</definedName>
    <definedName name="ESSR3" localSheetId="7">#REF!</definedName>
    <definedName name="ESSR3" localSheetId="11">#REF!</definedName>
    <definedName name="ESSR3" localSheetId="9">#REF!</definedName>
    <definedName name="ESSR3" localSheetId="27">#REF!</definedName>
    <definedName name="ESSR3" localSheetId="14">#REF!</definedName>
    <definedName name="ESSR3" localSheetId="16">#REF!</definedName>
    <definedName name="ESSR3" localSheetId="13">#REF!</definedName>
    <definedName name="ESSR3" localSheetId="18">#REF!</definedName>
    <definedName name="ESSR3" localSheetId="2">#REF!</definedName>
    <definedName name="ESSR3" localSheetId="17">#REF!</definedName>
    <definedName name="ESSR3">#REF!</definedName>
    <definedName name="ESSR4" localSheetId="15">#REF!</definedName>
    <definedName name="ESSR4" localSheetId="19">#REF!</definedName>
    <definedName name="ESSR4" localSheetId="20">#REF!</definedName>
    <definedName name="ESSR4" localSheetId="21">#REF!</definedName>
    <definedName name="ESSR4" localSheetId="22">#REF!</definedName>
    <definedName name="ESSR4" localSheetId="23">#REF!</definedName>
    <definedName name="ESSR4" localSheetId="24">#REF!</definedName>
    <definedName name="ESSR4" localSheetId="25">#REF!</definedName>
    <definedName name="ESSR4" localSheetId="26">#REF!</definedName>
    <definedName name="ESSR4" localSheetId="1">#REF!</definedName>
    <definedName name="ESSR4" localSheetId="7">#REF!</definedName>
    <definedName name="ESSR4" localSheetId="11">#REF!</definedName>
    <definedName name="ESSR4" localSheetId="9">#REF!</definedName>
    <definedName name="ESSR4" localSheetId="27">#REF!</definedName>
    <definedName name="ESSR4" localSheetId="14">#REF!</definedName>
    <definedName name="ESSR4" localSheetId="16">#REF!</definedName>
    <definedName name="ESSR4" localSheetId="13">#REF!</definedName>
    <definedName name="ESSR4" localSheetId="18">#REF!</definedName>
    <definedName name="ESSR4" localSheetId="2">#REF!</definedName>
    <definedName name="ESSR4" localSheetId="17">#REF!</definedName>
    <definedName name="ESSR4">#REF!</definedName>
    <definedName name="ESSR5" localSheetId="15">#REF!</definedName>
    <definedName name="ESSR5" localSheetId="19">#REF!</definedName>
    <definedName name="ESSR5" localSheetId="20">#REF!</definedName>
    <definedName name="ESSR5" localSheetId="21">#REF!</definedName>
    <definedName name="ESSR5" localSheetId="22">#REF!</definedName>
    <definedName name="ESSR5" localSheetId="23">#REF!</definedName>
    <definedName name="ESSR5" localSheetId="24">#REF!</definedName>
    <definedName name="ESSR5" localSheetId="25">#REF!</definedName>
    <definedName name="ESSR5" localSheetId="26">#REF!</definedName>
    <definedName name="ESSR5" localSheetId="1">#REF!</definedName>
    <definedName name="ESSR5" localSheetId="7">#REF!</definedName>
    <definedName name="ESSR5" localSheetId="11">#REF!</definedName>
    <definedName name="ESSR5" localSheetId="9">#REF!</definedName>
    <definedName name="ESSR5" localSheetId="27">#REF!</definedName>
    <definedName name="ESSR5" localSheetId="14">#REF!</definedName>
    <definedName name="ESSR5" localSheetId="16">#REF!</definedName>
    <definedName name="ESSR5" localSheetId="13">#REF!</definedName>
    <definedName name="ESSR5" localSheetId="18">#REF!</definedName>
    <definedName name="ESSR5" localSheetId="2">#REF!</definedName>
    <definedName name="ESSR5" localSheetId="17">#REF!</definedName>
    <definedName name="ESSR5">#REF!</definedName>
    <definedName name="ESSR6" localSheetId="15">#REF!</definedName>
    <definedName name="ESSR6" localSheetId="19">#REF!</definedName>
    <definedName name="ESSR6" localSheetId="20">#REF!</definedName>
    <definedName name="ESSR6" localSheetId="21">#REF!</definedName>
    <definedName name="ESSR6" localSheetId="22">#REF!</definedName>
    <definedName name="ESSR6" localSheetId="23">#REF!</definedName>
    <definedName name="ESSR6" localSheetId="24">#REF!</definedName>
    <definedName name="ESSR6" localSheetId="25">#REF!</definedName>
    <definedName name="ESSR6" localSheetId="26">#REF!</definedName>
    <definedName name="ESSR6" localSheetId="1">#REF!</definedName>
    <definedName name="ESSR6" localSheetId="7">#REF!</definedName>
    <definedName name="ESSR6" localSheetId="11">#REF!</definedName>
    <definedName name="ESSR6" localSheetId="9">#REF!</definedName>
    <definedName name="ESSR6" localSheetId="27">#REF!</definedName>
    <definedName name="ESSR6" localSheetId="14">#REF!</definedName>
    <definedName name="ESSR6" localSheetId="16">#REF!</definedName>
    <definedName name="ESSR6" localSheetId="13">#REF!</definedName>
    <definedName name="ESSR6" localSheetId="18">#REF!</definedName>
    <definedName name="ESSR6" localSheetId="2">#REF!</definedName>
    <definedName name="ESSR6" localSheetId="17">#REF!</definedName>
    <definedName name="ESSR6">#REF!</definedName>
    <definedName name="ESSR7" localSheetId="15">#REF!</definedName>
    <definedName name="ESSR7" localSheetId="19">#REF!</definedName>
    <definedName name="ESSR7" localSheetId="20">#REF!</definedName>
    <definedName name="ESSR7" localSheetId="21">#REF!</definedName>
    <definedName name="ESSR7" localSheetId="22">#REF!</definedName>
    <definedName name="ESSR7" localSheetId="23">#REF!</definedName>
    <definedName name="ESSR7" localSheetId="24">#REF!</definedName>
    <definedName name="ESSR7" localSheetId="25">#REF!</definedName>
    <definedName name="ESSR7" localSheetId="26">#REF!</definedName>
    <definedName name="ESSR7" localSheetId="1">#REF!</definedName>
    <definedName name="ESSR7" localSheetId="7">#REF!</definedName>
    <definedName name="ESSR7" localSheetId="11">#REF!</definedName>
    <definedName name="ESSR7" localSheetId="9">#REF!</definedName>
    <definedName name="ESSR7" localSheetId="27">#REF!</definedName>
    <definedName name="ESSR7" localSheetId="14">#REF!</definedName>
    <definedName name="ESSR7" localSheetId="16">#REF!</definedName>
    <definedName name="ESSR7" localSheetId="13">#REF!</definedName>
    <definedName name="ESSR7" localSheetId="18">#REF!</definedName>
    <definedName name="ESSR7" localSheetId="2">#REF!</definedName>
    <definedName name="ESSR7" localSheetId="17">#REF!</definedName>
    <definedName name="ESSR7">#REF!</definedName>
    <definedName name="ESSR8" localSheetId="15">#REF!</definedName>
    <definedName name="ESSR8" localSheetId="19">#REF!</definedName>
    <definedName name="ESSR8" localSheetId="20">#REF!</definedName>
    <definedName name="ESSR8" localSheetId="21">#REF!</definedName>
    <definedName name="ESSR8" localSheetId="22">#REF!</definedName>
    <definedName name="ESSR8" localSheetId="23">#REF!</definedName>
    <definedName name="ESSR8" localSheetId="24">#REF!</definedName>
    <definedName name="ESSR8" localSheetId="25">#REF!</definedName>
    <definedName name="ESSR8" localSheetId="26">#REF!</definedName>
    <definedName name="ESSR8" localSheetId="1">#REF!</definedName>
    <definedName name="ESSR8" localSheetId="7">#REF!</definedName>
    <definedName name="ESSR8" localSheetId="11">#REF!</definedName>
    <definedName name="ESSR8" localSheetId="9">#REF!</definedName>
    <definedName name="ESSR8" localSheetId="27">#REF!</definedName>
    <definedName name="ESSR8" localSheetId="14">#REF!</definedName>
    <definedName name="ESSR8" localSheetId="16">#REF!</definedName>
    <definedName name="ESSR8" localSheetId="13">#REF!</definedName>
    <definedName name="ESSR8" localSheetId="18">#REF!</definedName>
    <definedName name="ESSR8" localSheetId="2">#REF!</definedName>
    <definedName name="ESSR8" localSheetId="17">#REF!</definedName>
    <definedName name="ESSR8">#REF!</definedName>
    <definedName name="ESSR9" localSheetId="15">#REF!</definedName>
    <definedName name="ESSR9" localSheetId="19">#REF!</definedName>
    <definedName name="ESSR9" localSheetId="20">#REF!</definedName>
    <definedName name="ESSR9" localSheetId="21">#REF!</definedName>
    <definedName name="ESSR9" localSheetId="22">#REF!</definedName>
    <definedName name="ESSR9" localSheetId="23">#REF!</definedName>
    <definedName name="ESSR9" localSheetId="24">#REF!</definedName>
    <definedName name="ESSR9" localSheetId="25">#REF!</definedName>
    <definedName name="ESSR9" localSheetId="26">#REF!</definedName>
    <definedName name="ESSR9" localSheetId="1">#REF!</definedName>
    <definedName name="ESSR9" localSheetId="7">#REF!</definedName>
    <definedName name="ESSR9" localSheetId="11">#REF!</definedName>
    <definedName name="ESSR9" localSheetId="9">#REF!</definedName>
    <definedName name="ESSR9" localSheetId="27">#REF!</definedName>
    <definedName name="ESSR9" localSheetId="14">#REF!</definedName>
    <definedName name="ESSR9" localSheetId="16">#REF!</definedName>
    <definedName name="ESSR9" localSheetId="13">#REF!</definedName>
    <definedName name="ESSR9" localSheetId="18">#REF!</definedName>
    <definedName name="ESSR9" localSheetId="2">#REF!</definedName>
    <definedName name="ESSR9" localSheetId="17">#REF!</definedName>
    <definedName name="ESSR9">#REF!</definedName>
    <definedName name="ew" localSheetId="15">#REF!</definedName>
    <definedName name="ew" localSheetId="19">#REF!</definedName>
    <definedName name="ew" localSheetId="20">#REF!</definedName>
    <definedName name="ew" localSheetId="21">#REF!</definedName>
    <definedName name="ew" localSheetId="22">#REF!</definedName>
    <definedName name="ew" localSheetId="23">#REF!</definedName>
    <definedName name="ew" localSheetId="24">#REF!</definedName>
    <definedName name="ew" localSheetId="25">#REF!</definedName>
    <definedName name="ew" localSheetId="26">#REF!</definedName>
    <definedName name="ew" localSheetId="1">#REF!</definedName>
    <definedName name="ew" localSheetId="7">#REF!</definedName>
    <definedName name="ew" localSheetId="11">#REF!</definedName>
    <definedName name="ew" localSheetId="9">#REF!</definedName>
    <definedName name="ew" localSheetId="27">#REF!</definedName>
    <definedName name="ew" localSheetId="14">#REF!</definedName>
    <definedName name="ew" localSheetId="16">#REF!</definedName>
    <definedName name="ew" localSheetId="13">#REF!</definedName>
    <definedName name="ew" localSheetId="18">#REF!</definedName>
    <definedName name="ew" localSheetId="2">#REF!</definedName>
    <definedName name="ew" localSheetId="17">#REF!</definedName>
    <definedName name="ew">#REF!</definedName>
    <definedName name="Excavation" localSheetId="15">#REF!</definedName>
    <definedName name="Excavation" localSheetId="19">#REF!</definedName>
    <definedName name="Excavation" localSheetId="20">#REF!</definedName>
    <definedName name="Excavation" localSheetId="21">#REF!</definedName>
    <definedName name="Excavation" localSheetId="22">#REF!</definedName>
    <definedName name="Excavation" localSheetId="23">#REF!</definedName>
    <definedName name="Excavation" localSheetId="24">#REF!</definedName>
    <definedName name="Excavation" localSheetId="25">#REF!</definedName>
    <definedName name="Excavation" localSheetId="26">#REF!</definedName>
    <definedName name="Excavation" localSheetId="1">#REF!</definedName>
    <definedName name="Excavation" localSheetId="7">#REF!</definedName>
    <definedName name="Excavation" localSheetId="11">#REF!</definedName>
    <definedName name="Excavation" localSheetId="9">#REF!</definedName>
    <definedName name="Excavation" localSheetId="27">#REF!</definedName>
    <definedName name="Excavation" localSheetId="14">#REF!</definedName>
    <definedName name="Excavation" localSheetId="16">#REF!</definedName>
    <definedName name="Excavation" localSheetId="13">#REF!</definedName>
    <definedName name="Excavation" localSheetId="18">#REF!</definedName>
    <definedName name="Excavation" localSheetId="2">#REF!</definedName>
    <definedName name="Excavation" localSheetId="17">#REF!</definedName>
    <definedName name="Excavation">#REF!</definedName>
    <definedName name="excavator" localSheetId="15">#REF!</definedName>
    <definedName name="excavator" localSheetId="19">#REF!</definedName>
    <definedName name="excavator" localSheetId="20">#REF!</definedName>
    <definedName name="excavator" localSheetId="21">#REF!</definedName>
    <definedName name="excavator" localSheetId="22">#REF!</definedName>
    <definedName name="excavator" localSheetId="23">#REF!</definedName>
    <definedName name="excavator" localSheetId="24">#REF!</definedName>
    <definedName name="excavator" localSheetId="25">#REF!</definedName>
    <definedName name="excavator" localSheetId="26">#REF!</definedName>
    <definedName name="excavator" localSheetId="1">#REF!</definedName>
    <definedName name="excavator" localSheetId="7">#REF!</definedName>
    <definedName name="excavator" localSheetId="11">#REF!</definedName>
    <definedName name="excavator" localSheetId="9">#REF!</definedName>
    <definedName name="excavator" localSheetId="27">#REF!</definedName>
    <definedName name="excavator" localSheetId="14">#REF!</definedName>
    <definedName name="excavator" localSheetId="16">#REF!</definedName>
    <definedName name="excavator" localSheetId="13">#REF!</definedName>
    <definedName name="excavator" localSheetId="18">#REF!</definedName>
    <definedName name="excavator" localSheetId="2">#REF!</definedName>
    <definedName name="excavator" localSheetId="17">#REF!</definedName>
    <definedName name="excavator">#REF!</definedName>
    <definedName name="Excel_BuiltIn_Print_Area_1" localSheetId="15">#REF!</definedName>
    <definedName name="Excel_BuiltIn_Print_Area_1" localSheetId="19">#REF!</definedName>
    <definedName name="Excel_BuiltIn_Print_Area_1" localSheetId="20">#REF!</definedName>
    <definedName name="Excel_BuiltIn_Print_Area_1" localSheetId="21">#REF!</definedName>
    <definedName name="Excel_BuiltIn_Print_Area_1" localSheetId="22">#REF!</definedName>
    <definedName name="Excel_BuiltIn_Print_Area_1" localSheetId="23">#REF!</definedName>
    <definedName name="Excel_BuiltIn_Print_Area_1" localSheetId="24">#REF!</definedName>
    <definedName name="Excel_BuiltIn_Print_Area_1" localSheetId="25">#REF!</definedName>
    <definedName name="Excel_BuiltIn_Print_Area_1" localSheetId="26">#REF!</definedName>
    <definedName name="Excel_BuiltIn_Print_Area_1" localSheetId="1">#REF!</definedName>
    <definedName name="Excel_BuiltIn_Print_Area_1" localSheetId="7">#REF!</definedName>
    <definedName name="Excel_BuiltIn_Print_Area_1" localSheetId="11">#REF!</definedName>
    <definedName name="Excel_BuiltIn_Print_Area_1" localSheetId="9">#REF!</definedName>
    <definedName name="Excel_BuiltIn_Print_Area_1" localSheetId="27">#REF!</definedName>
    <definedName name="Excel_BuiltIn_Print_Area_1" localSheetId="14">#REF!</definedName>
    <definedName name="Excel_BuiltIn_Print_Area_1" localSheetId="16">#REF!</definedName>
    <definedName name="Excel_BuiltIn_Print_Area_1" localSheetId="13">#REF!</definedName>
    <definedName name="Excel_BuiltIn_Print_Area_1" localSheetId="18">#REF!</definedName>
    <definedName name="Excel_BuiltIn_Print_Area_1" localSheetId="2">#REF!</definedName>
    <definedName name="Excel_BuiltIn_Print_Area_1" localSheetId="17">#REF!</definedName>
    <definedName name="Excel_BuiltIn_Print_Area_1">#REF!</definedName>
    <definedName name="Excel_BuiltIn_Print_Area_1_1" localSheetId="15">#REF!</definedName>
    <definedName name="Excel_BuiltIn_Print_Area_1_1" localSheetId="19">#REF!</definedName>
    <definedName name="Excel_BuiltIn_Print_Area_1_1" localSheetId="20">#REF!</definedName>
    <definedName name="Excel_BuiltIn_Print_Area_1_1" localSheetId="21">#REF!</definedName>
    <definedName name="Excel_BuiltIn_Print_Area_1_1" localSheetId="22">#REF!</definedName>
    <definedName name="Excel_BuiltIn_Print_Area_1_1" localSheetId="23">#REF!</definedName>
    <definedName name="Excel_BuiltIn_Print_Area_1_1" localSheetId="24">#REF!</definedName>
    <definedName name="Excel_BuiltIn_Print_Area_1_1" localSheetId="25">#REF!</definedName>
    <definedName name="Excel_BuiltIn_Print_Area_1_1" localSheetId="26">#REF!</definedName>
    <definedName name="Excel_BuiltIn_Print_Area_1_1" localSheetId="7">#REF!</definedName>
    <definedName name="Excel_BuiltIn_Print_Area_1_1" localSheetId="11">#REF!</definedName>
    <definedName name="Excel_BuiltIn_Print_Area_1_1" localSheetId="9">#REF!</definedName>
    <definedName name="Excel_BuiltIn_Print_Area_1_1" localSheetId="27">#REF!</definedName>
    <definedName name="Excel_BuiltIn_Print_Area_1_1" localSheetId="14">#REF!</definedName>
    <definedName name="Excel_BuiltIn_Print_Area_1_1" localSheetId="16">#REF!</definedName>
    <definedName name="Excel_BuiltIn_Print_Area_1_1" localSheetId="13">#REF!</definedName>
    <definedName name="Excel_BuiltIn_Print_Area_1_1" localSheetId="18">#REF!</definedName>
    <definedName name="Excel_BuiltIn_Print_Area_1_1" localSheetId="17">#REF!</definedName>
    <definedName name="Excel_BuiltIn_Print_Area_1_1">#REF!</definedName>
    <definedName name="Excel_BuiltIn_Print_Area_1_1_1_1_1_1_1_1" localSheetId="15">#REF!</definedName>
    <definedName name="Excel_BuiltIn_Print_Area_1_1_1_1_1_1_1_1" localSheetId="19">#REF!</definedName>
    <definedName name="Excel_BuiltIn_Print_Area_1_1_1_1_1_1_1_1" localSheetId="20">#REF!</definedName>
    <definedName name="Excel_BuiltIn_Print_Area_1_1_1_1_1_1_1_1" localSheetId="21">#REF!</definedName>
    <definedName name="Excel_BuiltIn_Print_Area_1_1_1_1_1_1_1_1" localSheetId="22">#REF!</definedName>
    <definedName name="Excel_BuiltIn_Print_Area_1_1_1_1_1_1_1_1" localSheetId="23">#REF!</definedName>
    <definedName name="Excel_BuiltIn_Print_Area_1_1_1_1_1_1_1_1" localSheetId="24">#REF!</definedName>
    <definedName name="Excel_BuiltIn_Print_Area_1_1_1_1_1_1_1_1" localSheetId="25">#REF!</definedName>
    <definedName name="Excel_BuiltIn_Print_Area_1_1_1_1_1_1_1_1" localSheetId="26">#REF!</definedName>
    <definedName name="Excel_BuiltIn_Print_Area_1_1_1_1_1_1_1_1" localSheetId="7">#REF!</definedName>
    <definedName name="Excel_BuiltIn_Print_Area_1_1_1_1_1_1_1_1" localSheetId="11">#REF!</definedName>
    <definedName name="Excel_BuiltIn_Print_Area_1_1_1_1_1_1_1_1" localSheetId="9">#REF!</definedName>
    <definedName name="Excel_BuiltIn_Print_Area_1_1_1_1_1_1_1_1" localSheetId="27">#REF!</definedName>
    <definedName name="Excel_BuiltIn_Print_Area_1_1_1_1_1_1_1_1" localSheetId="14">#REF!</definedName>
    <definedName name="Excel_BuiltIn_Print_Area_1_1_1_1_1_1_1_1" localSheetId="16">#REF!</definedName>
    <definedName name="Excel_BuiltIn_Print_Area_1_1_1_1_1_1_1_1" localSheetId="13">#REF!</definedName>
    <definedName name="Excel_BuiltIn_Print_Area_1_1_1_1_1_1_1_1" localSheetId="18">#REF!</definedName>
    <definedName name="Excel_BuiltIn_Print_Area_1_1_1_1_1_1_1_1" localSheetId="17">#REF!</definedName>
    <definedName name="Excel_BuiltIn_Print_Area_1_1_1_1_1_1_1_1">#REF!</definedName>
    <definedName name="Excel_BuiltIn_Print_Area_1_1_1_1_1_1_1_8" localSheetId="15">#REF!</definedName>
    <definedName name="Excel_BuiltIn_Print_Area_1_1_1_1_1_1_1_8" localSheetId="19">#REF!</definedName>
    <definedName name="Excel_BuiltIn_Print_Area_1_1_1_1_1_1_1_8" localSheetId="20">#REF!</definedName>
    <definedName name="Excel_BuiltIn_Print_Area_1_1_1_1_1_1_1_8" localSheetId="21">#REF!</definedName>
    <definedName name="Excel_BuiltIn_Print_Area_1_1_1_1_1_1_1_8" localSheetId="22">#REF!</definedName>
    <definedName name="Excel_BuiltIn_Print_Area_1_1_1_1_1_1_1_8" localSheetId="23">#REF!</definedName>
    <definedName name="Excel_BuiltIn_Print_Area_1_1_1_1_1_1_1_8" localSheetId="24">#REF!</definedName>
    <definedName name="Excel_BuiltIn_Print_Area_1_1_1_1_1_1_1_8" localSheetId="25">#REF!</definedName>
    <definedName name="Excel_BuiltIn_Print_Area_1_1_1_1_1_1_1_8" localSheetId="26">#REF!</definedName>
    <definedName name="Excel_BuiltIn_Print_Area_1_1_1_1_1_1_1_8" localSheetId="7">#REF!</definedName>
    <definedName name="Excel_BuiltIn_Print_Area_1_1_1_1_1_1_1_8" localSheetId="11">#REF!</definedName>
    <definedName name="Excel_BuiltIn_Print_Area_1_1_1_1_1_1_1_8" localSheetId="9">#REF!</definedName>
    <definedName name="Excel_BuiltIn_Print_Area_1_1_1_1_1_1_1_8" localSheetId="27">#REF!</definedName>
    <definedName name="Excel_BuiltIn_Print_Area_1_1_1_1_1_1_1_8" localSheetId="14">#REF!</definedName>
    <definedName name="Excel_BuiltIn_Print_Area_1_1_1_1_1_1_1_8" localSheetId="16">#REF!</definedName>
    <definedName name="Excel_BuiltIn_Print_Area_1_1_1_1_1_1_1_8" localSheetId="13">#REF!</definedName>
    <definedName name="Excel_BuiltIn_Print_Area_1_1_1_1_1_1_1_8" localSheetId="18">#REF!</definedName>
    <definedName name="Excel_BuiltIn_Print_Area_1_1_1_1_1_1_1_8" localSheetId="17">#REF!</definedName>
    <definedName name="Excel_BuiltIn_Print_Area_1_1_1_1_1_1_1_8">#REF!</definedName>
    <definedName name="Excel_BuiltIn_Print_Area_10" localSheetId="15">#REF!</definedName>
    <definedName name="Excel_BuiltIn_Print_Area_10" localSheetId="19">#REF!</definedName>
    <definedName name="Excel_BuiltIn_Print_Area_10" localSheetId="20">#REF!</definedName>
    <definedName name="Excel_BuiltIn_Print_Area_10" localSheetId="21">#REF!</definedName>
    <definedName name="Excel_BuiltIn_Print_Area_10" localSheetId="22">#REF!</definedName>
    <definedName name="Excel_BuiltIn_Print_Area_10" localSheetId="23">#REF!</definedName>
    <definedName name="Excel_BuiltIn_Print_Area_10" localSheetId="24">#REF!</definedName>
    <definedName name="Excel_BuiltIn_Print_Area_10" localSheetId="25">#REF!</definedName>
    <definedName name="Excel_BuiltIn_Print_Area_10" localSheetId="26">#REF!</definedName>
    <definedName name="Excel_BuiltIn_Print_Area_10" localSheetId="7">#REF!</definedName>
    <definedName name="Excel_BuiltIn_Print_Area_10" localSheetId="11">#REF!</definedName>
    <definedName name="Excel_BuiltIn_Print_Area_10" localSheetId="9">#REF!</definedName>
    <definedName name="Excel_BuiltIn_Print_Area_10" localSheetId="27">#REF!</definedName>
    <definedName name="Excel_BuiltIn_Print_Area_10" localSheetId="14">#REF!</definedName>
    <definedName name="Excel_BuiltIn_Print_Area_10" localSheetId="16">#REF!</definedName>
    <definedName name="Excel_BuiltIn_Print_Area_10" localSheetId="13">#REF!</definedName>
    <definedName name="Excel_BuiltIn_Print_Area_10" localSheetId="18">#REF!</definedName>
    <definedName name="Excel_BuiltIn_Print_Area_10" localSheetId="17">#REF!</definedName>
    <definedName name="Excel_BuiltIn_Print_Area_10">#REF!</definedName>
    <definedName name="Excel_BuiltIn_Print_Area_11" localSheetId="15">#REF!</definedName>
    <definedName name="Excel_BuiltIn_Print_Area_11" localSheetId="19">#REF!</definedName>
    <definedName name="Excel_BuiltIn_Print_Area_11" localSheetId="20">#REF!</definedName>
    <definedName name="Excel_BuiltIn_Print_Area_11" localSheetId="21">#REF!</definedName>
    <definedName name="Excel_BuiltIn_Print_Area_11" localSheetId="22">#REF!</definedName>
    <definedName name="Excel_BuiltIn_Print_Area_11" localSheetId="23">#REF!</definedName>
    <definedName name="Excel_BuiltIn_Print_Area_11" localSheetId="24">#REF!</definedName>
    <definedName name="Excel_BuiltIn_Print_Area_11" localSheetId="25">#REF!</definedName>
    <definedName name="Excel_BuiltIn_Print_Area_11" localSheetId="26">#REF!</definedName>
    <definedName name="Excel_BuiltIn_Print_Area_11" localSheetId="7">#REF!</definedName>
    <definedName name="Excel_BuiltIn_Print_Area_11" localSheetId="11">#REF!</definedName>
    <definedName name="Excel_BuiltIn_Print_Area_11" localSheetId="9">#REF!</definedName>
    <definedName name="Excel_BuiltIn_Print_Area_11" localSheetId="27">#REF!</definedName>
    <definedName name="Excel_BuiltIn_Print_Area_11" localSheetId="14">#REF!</definedName>
    <definedName name="Excel_BuiltIn_Print_Area_11" localSheetId="16">#REF!</definedName>
    <definedName name="Excel_BuiltIn_Print_Area_11" localSheetId="13">#REF!</definedName>
    <definedName name="Excel_BuiltIn_Print_Area_11" localSheetId="18">#REF!</definedName>
    <definedName name="Excel_BuiltIn_Print_Area_11" localSheetId="17">#REF!</definedName>
    <definedName name="Excel_BuiltIn_Print_Area_11">#REF!</definedName>
    <definedName name="Excel_BuiltIn_Print_Area_11_1" localSheetId="15">#REF!</definedName>
    <definedName name="Excel_BuiltIn_Print_Area_11_1" localSheetId="19">#REF!</definedName>
    <definedName name="Excel_BuiltIn_Print_Area_11_1" localSheetId="20">#REF!</definedName>
    <definedName name="Excel_BuiltIn_Print_Area_11_1" localSheetId="21">#REF!</definedName>
    <definedName name="Excel_BuiltIn_Print_Area_11_1" localSheetId="22">#REF!</definedName>
    <definedName name="Excel_BuiltIn_Print_Area_11_1" localSheetId="23">#REF!</definedName>
    <definedName name="Excel_BuiltIn_Print_Area_11_1" localSheetId="24">#REF!</definedName>
    <definedName name="Excel_BuiltIn_Print_Area_11_1" localSheetId="25">#REF!</definedName>
    <definedName name="Excel_BuiltIn_Print_Area_11_1" localSheetId="26">#REF!</definedName>
    <definedName name="Excel_BuiltIn_Print_Area_11_1" localSheetId="7">#REF!</definedName>
    <definedName name="Excel_BuiltIn_Print_Area_11_1" localSheetId="11">#REF!</definedName>
    <definedName name="Excel_BuiltIn_Print_Area_11_1" localSheetId="9">#REF!</definedName>
    <definedName name="Excel_BuiltIn_Print_Area_11_1" localSheetId="27">#REF!</definedName>
    <definedName name="Excel_BuiltIn_Print_Area_11_1" localSheetId="14">#REF!</definedName>
    <definedName name="Excel_BuiltIn_Print_Area_11_1" localSheetId="16">#REF!</definedName>
    <definedName name="Excel_BuiltIn_Print_Area_11_1" localSheetId="13">#REF!</definedName>
    <definedName name="Excel_BuiltIn_Print_Area_11_1" localSheetId="18">#REF!</definedName>
    <definedName name="Excel_BuiltIn_Print_Area_11_1" localSheetId="17">#REF!</definedName>
    <definedName name="Excel_BuiltIn_Print_Area_11_1">#REF!</definedName>
    <definedName name="Excel_BuiltIn_Print_Area_11_1_8" localSheetId="15">#REF!</definedName>
    <definedName name="Excel_BuiltIn_Print_Area_11_1_8" localSheetId="19">#REF!</definedName>
    <definedName name="Excel_BuiltIn_Print_Area_11_1_8" localSheetId="20">#REF!</definedName>
    <definedName name="Excel_BuiltIn_Print_Area_11_1_8" localSheetId="21">#REF!</definedName>
    <definedName name="Excel_BuiltIn_Print_Area_11_1_8" localSheetId="22">#REF!</definedName>
    <definedName name="Excel_BuiltIn_Print_Area_11_1_8" localSheetId="23">#REF!</definedName>
    <definedName name="Excel_BuiltIn_Print_Area_11_1_8" localSheetId="24">#REF!</definedName>
    <definedName name="Excel_BuiltIn_Print_Area_11_1_8" localSheetId="25">#REF!</definedName>
    <definedName name="Excel_BuiltIn_Print_Area_11_1_8" localSheetId="26">#REF!</definedName>
    <definedName name="Excel_BuiltIn_Print_Area_11_1_8" localSheetId="7">#REF!</definedName>
    <definedName name="Excel_BuiltIn_Print_Area_11_1_8" localSheetId="11">#REF!</definedName>
    <definedName name="Excel_BuiltIn_Print_Area_11_1_8" localSheetId="9">#REF!</definedName>
    <definedName name="Excel_BuiltIn_Print_Area_11_1_8" localSheetId="27">#REF!</definedName>
    <definedName name="Excel_BuiltIn_Print_Area_11_1_8" localSheetId="14">#REF!</definedName>
    <definedName name="Excel_BuiltIn_Print_Area_11_1_8" localSheetId="16">#REF!</definedName>
    <definedName name="Excel_BuiltIn_Print_Area_11_1_8" localSheetId="13">#REF!</definedName>
    <definedName name="Excel_BuiltIn_Print_Area_11_1_8" localSheetId="18">#REF!</definedName>
    <definedName name="Excel_BuiltIn_Print_Area_11_1_8" localSheetId="17">#REF!</definedName>
    <definedName name="Excel_BuiltIn_Print_Area_11_1_8">#REF!</definedName>
    <definedName name="Excel_BuiltIn_Print_Area_12_1" localSheetId="15">#REF!</definedName>
    <definedName name="Excel_BuiltIn_Print_Area_12_1" localSheetId="19">#REF!</definedName>
    <definedName name="Excel_BuiltIn_Print_Area_12_1" localSheetId="20">#REF!</definedName>
    <definedName name="Excel_BuiltIn_Print_Area_12_1" localSheetId="21">#REF!</definedName>
    <definedName name="Excel_BuiltIn_Print_Area_12_1" localSheetId="22">#REF!</definedName>
    <definedName name="Excel_BuiltIn_Print_Area_12_1" localSheetId="23">#REF!</definedName>
    <definedName name="Excel_BuiltIn_Print_Area_12_1" localSheetId="24">#REF!</definedName>
    <definedName name="Excel_BuiltIn_Print_Area_12_1" localSheetId="25">#REF!</definedName>
    <definedName name="Excel_BuiltIn_Print_Area_12_1" localSheetId="26">#REF!</definedName>
    <definedName name="Excel_BuiltIn_Print_Area_12_1" localSheetId="7">#REF!</definedName>
    <definedName name="Excel_BuiltIn_Print_Area_12_1" localSheetId="11">#REF!</definedName>
    <definedName name="Excel_BuiltIn_Print_Area_12_1" localSheetId="9">#REF!</definedName>
    <definedName name="Excel_BuiltIn_Print_Area_12_1" localSheetId="27">#REF!</definedName>
    <definedName name="Excel_BuiltIn_Print_Area_12_1" localSheetId="14">#REF!</definedName>
    <definedName name="Excel_BuiltIn_Print_Area_12_1" localSheetId="16">#REF!</definedName>
    <definedName name="Excel_BuiltIn_Print_Area_12_1" localSheetId="13">#REF!</definedName>
    <definedName name="Excel_BuiltIn_Print_Area_12_1" localSheetId="18">#REF!</definedName>
    <definedName name="Excel_BuiltIn_Print_Area_12_1" localSheetId="17">#REF!</definedName>
    <definedName name="Excel_BuiltIn_Print_Area_12_1">#REF!</definedName>
    <definedName name="Excel_BuiltIn_Print_Area_12_8" localSheetId="15">#REF!</definedName>
    <definedName name="Excel_BuiltIn_Print_Area_12_8" localSheetId="19">#REF!</definedName>
    <definedName name="Excel_BuiltIn_Print_Area_12_8" localSheetId="20">#REF!</definedName>
    <definedName name="Excel_BuiltIn_Print_Area_12_8" localSheetId="21">#REF!</definedName>
    <definedName name="Excel_BuiltIn_Print_Area_12_8" localSheetId="22">#REF!</definedName>
    <definedName name="Excel_BuiltIn_Print_Area_12_8" localSheetId="23">#REF!</definedName>
    <definedName name="Excel_BuiltIn_Print_Area_12_8" localSheetId="24">#REF!</definedName>
    <definedName name="Excel_BuiltIn_Print_Area_12_8" localSheetId="25">#REF!</definedName>
    <definedName name="Excel_BuiltIn_Print_Area_12_8" localSheetId="26">#REF!</definedName>
    <definedName name="Excel_BuiltIn_Print_Area_12_8" localSheetId="7">#REF!</definedName>
    <definedName name="Excel_BuiltIn_Print_Area_12_8" localSheetId="11">#REF!</definedName>
    <definedName name="Excel_BuiltIn_Print_Area_12_8" localSheetId="9">#REF!</definedName>
    <definedName name="Excel_BuiltIn_Print_Area_12_8" localSheetId="27">#REF!</definedName>
    <definedName name="Excel_BuiltIn_Print_Area_12_8" localSheetId="14">#REF!</definedName>
    <definedName name="Excel_BuiltIn_Print_Area_12_8" localSheetId="16">#REF!</definedName>
    <definedName name="Excel_BuiltIn_Print_Area_12_8" localSheetId="13">#REF!</definedName>
    <definedName name="Excel_BuiltIn_Print_Area_12_8" localSheetId="18">#REF!</definedName>
    <definedName name="Excel_BuiltIn_Print_Area_12_8" localSheetId="17">#REF!</definedName>
    <definedName name="Excel_BuiltIn_Print_Area_12_8">#REF!</definedName>
    <definedName name="Excel_BuiltIn_Print_Area_13_1" localSheetId="15">#REF!</definedName>
    <definedName name="Excel_BuiltIn_Print_Area_13_1" localSheetId="19">#REF!</definedName>
    <definedName name="Excel_BuiltIn_Print_Area_13_1" localSheetId="20">#REF!</definedName>
    <definedName name="Excel_BuiltIn_Print_Area_13_1" localSheetId="21">#REF!</definedName>
    <definedName name="Excel_BuiltIn_Print_Area_13_1" localSheetId="22">#REF!</definedName>
    <definedName name="Excel_BuiltIn_Print_Area_13_1" localSheetId="23">#REF!</definedName>
    <definedName name="Excel_BuiltIn_Print_Area_13_1" localSheetId="24">#REF!</definedName>
    <definedName name="Excel_BuiltIn_Print_Area_13_1" localSheetId="25">#REF!</definedName>
    <definedName name="Excel_BuiltIn_Print_Area_13_1" localSheetId="26">#REF!</definedName>
    <definedName name="Excel_BuiltIn_Print_Area_13_1" localSheetId="7">#REF!</definedName>
    <definedName name="Excel_BuiltIn_Print_Area_13_1" localSheetId="11">#REF!</definedName>
    <definedName name="Excel_BuiltIn_Print_Area_13_1" localSheetId="9">#REF!</definedName>
    <definedName name="Excel_BuiltIn_Print_Area_13_1" localSheetId="27">#REF!</definedName>
    <definedName name="Excel_BuiltIn_Print_Area_13_1" localSheetId="14">#REF!</definedName>
    <definedName name="Excel_BuiltIn_Print_Area_13_1" localSheetId="16">#REF!</definedName>
    <definedName name="Excel_BuiltIn_Print_Area_13_1" localSheetId="13">#REF!</definedName>
    <definedName name="Excel_BuiltIn_Print_Area_13_1" localSheetId="18">#REF!</definedName>
    <definedName name="Excel_BuiltIn_Print_Area_13_1" localSheetId="17">#REF!</definedName>
    <definedName name="Excel_BuiltIn_Print_Area_13_1">#REF!</definedName>
    <definedName name="Excel_BuiltIn_Print_Area_13_1_1" localSheetId="15">#REF!</definedName>
    <definedName name="Excel_BuiltIn_Print_Area_13_1_1" localSheetId="19">#REF!</definedName>
    <definedName name="Excel_BuiltIn_Print_Area_13_1_1" localSheetId="20">#REF!</definedName>
    <definedName name="Excel_BuiltIn_Print_Area_13_1_1" localSheetId="21">#REF!</definedName>
    <definedName name="Excel_BuiltIn_Print_Area_13_1_1" localSheetId="22">#REF!</definedName>
    <definedName name="Excel_BuiltIn_Print_Area_13_1_1" localSheetId="23">#REF!</definedName>
    <definedName name="Excel_BuiltIn_Print_Area_13_1_1" localSheetId="24">#REF!</definedName>
    <definedName name="Excel_BuiltIn_Print_Area_13_1_1" localSheetId="25">#REF!</definedName>
    <definedName name="Excel_BuiltIn_Print_Area_13_1_1" localSheetId="26">#REF!</definedName>
    <definedName name="Excel_BuiltIn_Print_Area_13_1_1" localSheetId="7">#REF!</definedName>
    <definedName name="Excel_BuiltIn_Print_Area_13_1_1" localSheetId="11">#REF!</definedName>
    <definedName name="Excel_BuiltIn_Print_Area_13_1_1" localSheetId="9">#REF!</definedName>
    <definedName name="Excel_BuiltIn_Print_Area_13_1_1" localSheetId="27">#REF!</definedName>
    <definedName name="Excel_BuiltIn_Print_Area_13_1_1" localSheetId="14">#REF!</definedName>
    <definedName name="Excel_BuiltIn_Print_Area_13_1_1" localSheetId="16">#REF!</definedName>
    <definedName name="Excel_BuiltIn_Print_Area_13_1_1" localSheetId="13">#REF!</definedName>
    <definedName name="Excel_BuiltIn_Print_Area_13_1_1" localSheetId="18">#REF!</definedName>
    <definedName name="Excel_BuiltIn_Print_Area_13_1_1" localSheetId="17">#REF!</definedName>
    <definedName name="Excel_BuiltIn_Print_Area_13_1_1">#REF!</definedName>
    <definedName name="Excel_BuiltIn_Print_Area_13_1_8" localSheetId="15">#REF!</definedName>
    <definedName name="Excel_BuiltIn_Print_Area_13_1_8" localSheetId="19">#REF!</definedName>
    <definedName name="Excel_BuiltIn_Print_Area_13_1_8" localSheetId="20">#REF!</definedName>
    <definedName name="Excel_BuiltIn_Print_Area_13_1_8" localSheetId="21">#REF!</definedName>
    <definedName name="Excel_BuiltIn_Print_Area_13_1_8" localSheetId="22">#REF!</definedName>
    <definedName name="Excel_BuiltIn_Print_Area_13_1_8" localSheetId="23">#REF!</definedName>
    <definedName name="Excel_BuiltIn_Print_Area_13_1_8" localSheetId="24">#REF!</definedName>
    <definedName name="Excel_BuiltIn_Print_Area_13_1_8" localSheetId="25">#REF!</definedName>
    <definedName name="Excel_BuiltIn_Print_Area_13_1_8" localSheetId="26">#REF!</definedName>
    <definedName name="Excel_BuiltIn_Print_Area_13_1_8" localSheetId="7">#REF!</definedName>
    <definedName name="Excel_BuiltIn_Print_Area_13_1_8" localSheetId="11">#REF!</definedName>
    <definedName name="Excel_BuiltIn_Print_Area_13_1_8" localSheetId="9">#REF!</definedName>
    <definedName name="Excel_BuiltIn_Print_Area_13_1_8" localSheetId="27">#REF!</definedName>
    <definedName name="Excel_BuiltIn_Print_Area_13_1_8" localSheetId="14">#REF!</definedName>
    <definedName name="Excel_BuiltIn_Print_Area_13_1_8" localSheetId="16">#REF!</definedName>
    <definedName name="Excel_BuiltIn_Print_Area_13_1_8" localSheetId="13">#REF!</definedName>
    <definedName name="Excel_BuiltIn_Print_Area_13_1_8" localSheetId="18">#REF!</definedName>
    <definedName name="Excel_BuiltIn_Print_Area_13_1_8" localSheetId="17">#REF!</definedName>
    <definedName name="Excel_BuiltIn_Print_Area_13_1_8">#REF!</definedName>
    <definedName name="Excel_BuiltIn_Print_Area_13_8" localSheetId="15">#REF!</definedName>
    <definedName name="Excel_BuiltIn_Print_Area_13_8" localSheetId="19">#REF!</definedName>
    <definedName name="Excel_BuiltIn_Print_Area_13_8" localSheetId="20">#REF!</definedName>
    <definedName name="Excel_BuiltIn_Print_Area_13_8" localSheetId="21">#REF!</definedName>
    <definedName name="Excel_BuiltIn_Print_Area_13_8" localSheetId="22">#REF!</definedName>
    <definedName name="Excel_BuiltIn_Print_Area_13_8" localSheetId="23">#REF!</definedName>
    <definedName name="Excel_BuiltIn_Print_Area_13_8" localSheetId="24">#REF!</definedName>
    <definedName name="Excel_BuiltIn_Print_Area_13_8" localSheetId="25">#REF!</definedName>
    <definedName name="Excel_BuiltIn_Print_Area_13_8" localSheetId="26">#REF!</definedName>
    <definedName name="Excel_BuiltIn_Print_Area_13_8" localSheetId="7">#REF!</definedName>
    <definedName name="Excel_BuiltIn_Print_Area_13_8" localSheetId="11">#REF!</definedName>
    <definedName name="Excel_BuiltIn_Print_Area_13_8" localSheetId="9">#REF!</definedName>
    <definedName name="Excel_BuiltIn_Print_Area_13_8" localSheetId="27">#REF!</definedName>
    <definedName name="Excel_BuiltIn_Print_Area_13_8" localSheetId="14">#REF!</definedName>
    <definedName name="Excel_BuiltIn_Print_Area_13_8" localSheetId="16">#REF!</definedName>
    <definedName name="Excel_BuiltIn_Print_Area_13_8" localSheetId="13">#REF!</definedName>
    <definedName name="Excel_BuiltIn_Print_Area_13_8" localSheetId="18">#REF!</definedName>
    <definedName name="Excel_BuiltIn_Print_Area_13_8" localSheetId="17">#REF!</definedName>
    <definedName name="Excel_BuiltIn_Print_Area_13_8">#REF!</definedName>
    <definedName name="Excel_BuiltIn_Print_Area_14_1" localSheetId="15">#REF!</definedName>
    <definedName name="Excel_BuiltIn_Print_Area_14_1" localSheetId="19">#REF!</definedName>
    <definedName name="Excel_BuiltIn_Print_Area_14_1" localSheetId="20">#REF!</definedName>
    <definedName name="Excel_BuiltIn_Print_Area_14_1" localSheetId="21">#REF!</definedName>
    <definedName name="Excel_BuiltIn_Print_Area_14_1" localSheetId="22">#REF!</definedName>
    <definedName name="Excel_BuiltIn_Print_Area_14_1" localSheetId="23">#REF!</definedName>
    <definedName name="Excel_BuiltIn_Print_Area_14_1" localSheetId="24">#REF!</definedName>
    <definedName name="Excel_BuiltIn_Print_Area_14_1" localSheetId="25">#REF!</definedName>
    <definedName name="Excel_BuiltIn_Print_Area_14_1" localSheetId="26">#REF!</definedName>
    <definedName name="Excel_BuiltIn_Print_Area_14_1" localSheetId="7">#REF!</definedName>
    <definedName name="Excel_BuiltIn_Print_Area_14_1" localSheetId="11">#REF!</definedName>
    <definedName name="Excel_BuiltIn_Print_Area_14_1" localSheetId="9">#REF!</definedName>
    <definedName name="Excel_BuiltIn_Print_Area_14_1" localSheetId="27">#REF!</definedName>
    <definedName name="Excel_BuiltIn_Print_Area_14_1" localSheetId="14">#REF!</definedName>
    <definedName name="Excel_BuiltIn_Print_Area_14_1" localSheetId="16">#REF!</definedName>
    <definedName name="Excel_BuiltIn_Print_Area_14_1" localSheetId="13">#REF!</definedName>
    <definedName name="Excel_BuiltIn_Print_Area_14_1" localSheetId="18">#REF!</definedName>
    <definedName name="Excel_BuiltIn_Print_Area_14_1" localSheetId="17">#REF!</definedName>
    <definedName name="Excel_BuiltIn_Print_Area_14_1">#REF!</definedName>
    <definedName name="Excel_BuiltIn_Print_Area_14_1_1" localSheetId="15">#REF!</definedName>
    <definedName name="Excel_BuiltIn_Print_Area_14_1_1" localSheetId="19">#REF!</definedName>
    <definedName name="Excel_BuiltIn_Print_Area_14_1_1" localSheetId="20">#REF!</definedName>
    <definedName name="Excel_BuiltIn_Print_Area_14_1_1" localSheetId="21">#REF!</definedName>
    <definedName name="Excel_BuiltIn_Print_Area_14_1_1" localSheetId="22">#REF!</definedName>
    <definedName name="Excel_BuiltIn_Print_Area_14_1_1" localSheetId="23">#REF!</definedName>
    <definedName name="Excel_BuiltIn_Print_Area_14_1_1" localSheetId="24">#REF!</definedName>
    <definedName name="Excel_BuiltIn_Print_Area_14_1_1" localSheetId="25">#REF!</definedName>
    <definedName name="Excel_BuiltIn_Print_Area_14_1_1" localSheetId="26">#REF!</definedName>
    <definedName name="Excel_BuiltIn_Print_Area_14_1_1" localSheetId="7">#REF!</definedName>
    <definedName name="Excel_BuiltIn_Print_Area_14_1_1" localSheetId="11">#REF!</definedName>
    <definedName name="Excel_BuiltIn_Print_Area_14_1_1" localSheetId="9">#REF!</definedName>
    <definedName name="Excel_BuiltIn_Print_Area_14_1_1" localSheetId="27">#REF!</definedName>
    <definedName name="Excel_BuiltIn_Print_Area_14_1_1" localSheetId="14">#REF!</definedName>
    <definedName name="Excel_BuiltIn_Print_Area_14_1_1" localSheetId="16">#REF!</definedName>
    <definedName name="Excel_BuiltIn_Print_Area_14_1_1" localSheetId="13">#REF!</definedName>
    <definedName name="Excel_BuiltIn_Print_Area_14_1_1" localSheetId="18">#REF!</definedName>
    <definedName name="Excel_BuiltIn_Print_Area_14_1_1" localSheetId="17">#REF!</definedName>
    <definedName name="Excel_BuiltIn_Print_Area_14_1_1">#REF!</definedName>
    <definedName name="Excel_BuiltIn_Print_Area_14_1_1_1" localSheetId="15">#REF!</definedName>
    <definedName name="Excel_BuiltIn_Print_Area_14_1_1_1" localSheetId="19">#REF!</definedName>
    <definedName name="Excel_BuiltIn_Print_Area_14_1_1_1" localSheetId="20">#REF!</definedName>
    <definedName name="Excel_BuiltIn_Print_Area_14_1_1_1" localSheetId="21">#REF!</definedName>
    <definedName name="Excel_BuiltIn_Print_Area_14_1_1_1" localSheetId="22">#REF!</definedName>
    <definedName name="Excel_BuiltIn_Print_Area_14_1_1_1" localSheetId="23">#REF!</definedName>
    <definedName name="Excel_BuiltIn_Print_Area_14_1_1_1" localSheetId="24">#REF!</definedName>
    <definedName name="Excel_BuiltIn_Print_Area_14_1_1_1" localSheetId="25">#REF!</definedName>
    <definedName name="Excel_BuiltIn_Print_Area_14_1_1_1" localSheetId="26">#REF!</definedName>
    <definedName name="Excel_BuiltIn_Print_Area_14_1_1_1" localSheetId="7">#REF!</definedName>
    <definedName name="Excel_BuiltIn_Print_Area_14_1_1_1" localSheetId="11">#REF!</definedName>
    <definedName name="Excel_BuiltIn_Print_Area_14_1_1_1" localSheetId="9">#REF!</definedName>
    <definedName name="Excel_BuiltIn_Print_Area_14_1_1_1" localSheetId="27">#REF!</definedName>
    <definedName name="Excel_BuiltIn_Print_Area_14_1_1_1" localSheetId="14">#REF!</definedName>
    <definedName name="Excel_BuiltIn_Print_Area_14_1_1_1" localSheetId="16">#REF!</definedName>
    <definedName name="Excel_BuiltIn_Print_Area_14_1_1_1" localSheetId="13">#REF!</definedName>
    <definedName name="Excel_BuiltIn_Print_Area_14_1_1_1" localSheetId="18">#REF!</definedName>
    <definedName name="Excel_BuiltIn_Print_Area_14_1_1_1" localSheetId="17">#REF!</definedName>
    <definedName name="Excel_BuiltIn_Print_Area_14_1_1_1">#REF!</definedName>
    <definedName name="Excel_BuiltIn_Print_Area_14_1_1_1_8" localSheetId="15">#REF!</definedName>
    <definedName name="Excel_BuiltIn_Print_Area_14_1_1_1_8" localSheetId="19">#REF!</definedName>
    <definedName name="Excel_BuiltIn_Print_Area_14_1_1_1_8" localSheetId="20">#REF!</definedName>
    <definedName name="Excel_BuiltIn_Print_Area_14_1_1_1_8" localSheetId="21">#REF!</definedName>
    <definedName name="Excel_BuiltIn_Print_Area_14_1_1_1_8" localSheetId="22">#REF!</definedName>
    <definedName name="Excel_BuiltIn_Print_Area_14_1_1_1_8" localSheetId="23">#REF!</definedName>
    <definedName name="Excel_BuiltIn_Print_Area_14_1_1_1_8" localSheetId="24">#REF!</definedName>
    <definedName name="Excel_BuiltIn_Print_Area_14_1_1_1_8" localSheetId="25">#REF!</definedName>
    <definedName name="Excel_BuiltIn_Print_Area_14_1_1_1_8" localSheetId="26">#REF!</definedName>
    <definedName name="Excel_BuiltIn_Print_Area_14_1_1_1_8" localSheetId="7">#REF!</definedName>
    <definedName name="Excel_BuiltIn_Print_Area_14_1_1_1_8" localSheetId="11">#REF!</definedName>
    <definedName name="Excel_BuiltIn_Print_Area_14_1_1_1_8" localSheetId="9">#REF!</definedName>
    <definedName name="Excel_BuiltIn_Print_Area_14_1_1_1_8" localSheetId="27">#REF!</definedName>
    <definedName name="Excel_BuiltIn_Print_Area_14_1_1_1_8" localSheetId="14">#REF!</definedName>
    <definedName name="Excel_BuiltIn_Print_Area_14_1_1_1_8" localSheetId="16">#REF!</definedName>
    <definedName name="Excel_BuiltIn_Print_Area_14_1_1_1_8" localSheetId="13">#REF!</definedName>
    <definedName name="Excel_BuiltIn_Print_Area_14_1_1_1_8" localSheetId="18">#REF!</definedName>
    <definedName name="Excel_BuiltIn_Print_Area_14_1_1_1_8" localSheetId="17">#REF!</definedName>
    <definedName name="Excel_BuiltIn_Print_Area_14_1_1_1_8">#REF!</definedName>
    <definedName name="Excel_BuiltIn_Print_Area_14_1_1_8" localSheetId="15">#REF!</definedName>
    <definedName name="Excel_BuiltIn_Print_Area_14_1_1_8" localSheetId="19">#REF!</definedName>
    <definedName name="Excel_BuiltIn_Print_Area_14_1_1_8" localSheetId="20">#REF!</definedName>
    <definedName name="Excel_BuiltIn_Print_Area_14_1_1_8" localSheetId="21">#REF!</definedName>
    <definedName name="Excel_BuiltIn_Print_Area_14_1_1_8" localSheetId="22">#REF!</definedName>
    <definedName name="Excel_BuiltIn_Print_Area_14_1_1_8" localSheetId="23">#REF!</definedName>
    <definedName name="Excel_BuiltIn_Print_Area_14_1_1_8" localSheetId="24">#REF!</definedName>
    <definedName name="Excel_BuiltIn_Print_Area_14_1_1_8" localSheetId="25">#REF!</definedName>
    <definedName name="Excel_BuiltIn_Print_Area_14_1_1_8" localSheetId="26">#REF!</definedName>
    <definedName name="Excel_BuiltIn_Print_Area_14_1_1_8" localSheetId="7">#REF!</definedName>
    <definedName name="Excel_BuiltIn_Print_Area_14_1_1_8" localSheetId="11">#REF!</definedName>
    <definedName name="Excel_BuiltIn_Print_Area_14_1_1_8" localSheetId="9">#REF!</definedName>
    <definedName name="Excel_BuiltIn_Print_Area_14_1_1_8" localSheetId="27">#REF!</definedName>
    <definedName name="Excel_BuiltIn_Print_Area_14_1_1_8" localSheetId="14">#REF!</definedName>
    <definedName name="Excel_BuiltIn_Print_Area_14_1_1_8" localSheetId="16">#REF!</definedName>
    <definedName name="Excel_BuiltIn_Print_Area_14_1_1_8" localSheetId="13">#REF!</definedName>
    <definedName name="Excel_BuiltIn_Print_Area_14_1_1_8" localSheetId="18">#REF!</definedName>
    <definedName name="Excel_BuiltIn_Print_Area_14_1_1_8" localSheetId="17">#REF!</definedName>
    <definedName name="Excel_BuiltIn_Print_Area_14_1_1_8">#REF!</definedName>
    <definedName name="Excel_BuiltIn_Print_Area_14_8" localSheetId="15">#REF!</definedName>
    <definedName name="Excel_BuiltIn_Print_Area_14_8" localSheetId="19">#REF!</definedName>
    <definedName name="Excel_BuiltIn_Print_Area_14_8" localSheetId="20">#REF!</definedName>
    <definedName name="Excel_BuiltIn_Print_Area_14_8" localSheetId="21">#REF!</definedName>
    <definedName name="Excel_BuiltIn_Print_Area_14_8" localSheetId="22">#REF!</definedName>
    <definedName name="Excel_BuiltIn_Print_Area_14_8" localSheetId="23">#REF!</definedName>
    <definedName name="Excel_BuiltIn_Print_Area_14_8" localSheetId="24">#REF!</definedName>
    <definedName name="Excel_BuiltIn_Print_Area_14_8" localSheetId="25">#REF!</definedName>
    <definedName name="Excel_BuiltIn_Print_Area_14_8" localSheetId="26">#REF!</definedName>
    <definedName name="Excel_BuiltIn_Print_Area_14_8" localSheetId="7">#REF!</definedName>
    <definedName name="Excel_BuiltIn_Print_Area_14_8" localSheetId="11">#REF!</definedName>
    <definedName name="Excel_BuiltIn_Print_Area_14_8" localSheetId="9">#REF!</definedName>
    <definedName name="Excel_BuiltIn_Print_Area_14_8" localSheetId="27">#REF!</definedName>
    <definedName name="Excel_BuiltIn_Print_Area_14_8" localSheetId="14">#REF!</definedName>
    <definedName name="Excel_BuiltIn_Print_Area_14_8" localSheetId="16">#REF!</definedName>
    <definedName name="Excel_BuiltIn_Print_Area_14_8" localSheetId="13">#REF!</definedName>
    <definedName name="Excel_BuiltIn_Print_Area_14_8" localSheetId="18">#REF!</definedName>
    <definedName name="Excel_BuiltIn_Print_Area_14_8" localSheetId="17">#REF!</definedName>
    <definedName name="Excel_BuiltIn_Print_Area_14_8">#REF!</definedName>
    <definedName name="Excel_BuiltIn_Print_Area_15_1" localSheetId="15">#REF!</definedName>
    <definedName name="Excel_BuiltIn_Print_Area_15_1" localSheetId="19">#REF!</definedName>
    <definedName name="Excel_BuiltIn_Print_Area_15_1" localSheetId="20">#REF!</definedName>
    <definedName name="Excel_BuiltIn_Print_Area_15_1" localSheetId="21">#REF!</definedName>
    <definedName name="Excel_BuiltIn_Print_Area_15_1" localSheetId="22">#REF!</definedName>
    <definedName name="Excel_BuiltIn_Print_Area_15_1" localSheetId="23">#REF!</definedName>
    <definedName name="Excel_BuiltIn_Print_Area_15_1" localSheetId="24">#REF!</definedName>
    <definedName name="Excel_BuiltIn_Print_Area_15_1" localSheetId="25">#REF!</definedName>
    <definedName name="Excel_BuiltIn_Print_Area_15_1" localSheetId="26">#REF!</definedName>
    <definedName name="Excel_BuiltIn_Print_Area_15_1" localSheetId="7">#REF!</definedName>
    <definedName name="Excel_BuiltIn_Print_Area_15_1" localSheetId="11">#REF!</definedName>
    <definedName name="Excel_BuiltIn_Print_Area_15_1" localSheetId="9">#REF!</definedName>
    <definedName name="Excel_BuiltIn_Print_Area_15_1" localSheetId="27">#REF!</definedName>
    <definedName name="Excel_BuiltIn_Print_Area_15_1" localSheetId="14">#REF!</definedName>
    <definedName name="Excel_BuiltIn_Print_Area_15_1" localSheetId="16">#REF!</definedName>
    <definedName name="Excel_BuiltIn_Print_Area_15_1" localSheetId="13">#REF!</definedName>
    <definedName name="Excel_BuiltIn_Print_Area_15_1" localSheetId="18">#REF!</definedName>
    <definedName name="Excel_BuiltIn_Print_Area_15_1" localSheetId="17">#REF!</definedName>
    <definedName name="Excel_BuiltIn_Print_Area_15_1">#REF!</definedName>
    <definedName name="Excel_BuiltIn_Print_Area_15_1_8" localSheetId="15">#REF!</definedName>
    <definedName name="Excel_BuiltIn_Print_Area_15_1_8" localSheetId="19">#REF!</definedName>
    <definedName name="Excel_BuiltIn_Print_Area_15_1_8" localSheetId="20">#REF!</definedName>
    <definedName name="Excel_BuiltIn_Print_Area_15_1_8" localSheetId="21">#REF!</definedName>
    <definedName name="Excel_BuiltIn_Print_Area_15_1_8" localSheetId="22">#REF!</definedName>
    <definedName name="Excel_BuiltIn_Print_Area_15_1_8" localSheetId="23">#REF!</definedName>
    <definedName name="Excel_BuiltIn_Print_Area_15_1_8" localSheetId="24">#REF!</definedName>
    <definedName name="Excel_BuiltIn_Print_Area_15_1_8" localSheetId="25">#REF!</definedName>
    <definedName name="Excel_BuiltIn_Print_Area_15_1_8" localSheetId="26">#REF!</definedName>
    <definedName name="Excel_BuiltIn_Print_Area_15_1_8" localSheetId="7">#REF!</definedName>
    <definedName name="Excel_BuiltIn_Print_Area_15_1_8" localSheetId="11">#REF!</definedName>
    <definedName name="Excel_BuiltIn_Print_Area_15_1_8" localSheetId="9">#REF!</definedName>
    <definedName name="Excel_BuiltIn_Print_Area_15_1_8" localSheetId="27">#REF!</definedName>
    <definedName name="Excel_BuiltIn_Print_Area_15_1_8" localSheetId="14">#REF!</definedName>
    <definedName name="Excel_BuiltIn_Print_Area_15_1_8" localSheetId="16">#REF!</definedName>
    <definedName name="Excel_BuiltIn_Print_Area_15_1_8" localSheetId="13">#REF!</definedName>
    <definedName name="Excel_BuiltIn_Print_Area_15_1_8" localSheetId="18">#REF!</definedName>
    <definedName name="Excel_BuiltIn_Print_Area_15_1_8" localSheetId="17">#REF!</definedName>
    <definedName name="Excel_BuiltIn_Print_Area_15_1_8">#REF!</definedName>
    <definedName name="Excel_BuiltIn_Print_Area_16" localSheetId="15">#REF!</definedName>
    <definedName name="Excel_BuiltIn_Print_Area_16" localSheetId="19">#REF!</definedName>
    <definedName name="Excel_BuiltIn_Print_Area_16" localSheetId="20">#REF!</definedName>
    <definedName name="Excel_BuiltIn_Print_Area_16" localSheetId="21">#REF!</definedName>
    <definedName name="Excel_BuiltIn_Print_Area_16" localSheetId="22">#REF!</definedName>
    <definedName name="Excel_BuiltIn_Print_Area_16" localSheetId="23">#REF!</definedName>
    <definedName name="Excel_BuiltIn_Print_Area_16" localSheetId="24">#REF!</definedName>
    <definedName name="Excel_BuiltIn_Print_Area_16" localSheetId="25">#REF!</definedName>
    <definedName name="Excel_BuiltIn_Print_Area_16" localSheetId="26">#REF!</definedName>
    <definedName name="Excel_BuiltIn_Print_Area_16" localSheetId="7">#REF!</definedName>
    <definedName name="Excel_BuiltIn_Print_Area_16" localSheetId="11">#REF!</definedName>
    <definedName name="Excel_BuiltIn_Print_Area_16" localSheetId="9">#REF!</definedName>
    <definedName name="Excel_BuiltIn_Print_Area_16" localSheetId="27">#REF!</definedName>
    <definedName name="Excel_BuiltIn_Print_Area_16" localSheetId="14">#REF!</definedName>
    <definedName name="Excel_BuiltIn_Print_Area_16" localSheetId="16">#REF!</definedName>
    <definedName name="Excel_BuiltIn_Print_Area_16" localSheetId="13">#REF!</definedName>
    <definedName name="Excel_BuiltIn_Print_Area_16" localSheetId="18">#REF!</definedName>
    <definedName name="Excel_BuiltIn_Print_Area_16" localSheetId="17">#REF!</definedName>
    <definedName name="Excel_BuiltIn_Print_Area_16">#REF!</definedName>
    <definedName name="Excel_BuiltIn_Print_Area_16_1" localSheetId="15">#REF!</definedName>
    <definedName name="Excel_BuiltIn_Print_Area_16_1" localSheetId="19">#REF!</definedName>
    <definedName name="Excel_BuiltIn_Print_Area_16_1" localSheetId="20">#REF!</definedName>
    <definedName name="Excel_BuiltIn_Print_Area_16_1" localSheetId="21">#REF!</definedName>
    <definedName name="Excel_BuiltIn_Print_Area_16_1" localSheetId="22">#REF!</definedName>
    <definedName name="Excel_BuiltIn_Print_Area_16_1" localSheetId="23">#REF!</definedName>
    <definedName name="Excel_BuiltIn_Print_Area_16_1" localSheetId="24">#REF!</definedName>
    <definedName name="Excel_BuiltIn_Print_Area_16_1" localSheetId="25">#REF!</definedName>
    <definedName name="Excel_BuiltIn_Print_Area_16_1" localSheetId="26">#REF!</definedName>
    <definedName name="Excel_BuiltIn_Print_Area_16_1" localSheetId="7">#REF!</definedName>
    <definedName name="Excel_BuiltIn_Print_Area_16_1" localSheetId="11">#REF!</definedName>
    <definedName name="Excel_BuiltIn_Print_Area_16_1" localSheetId="9">#REF!</definedName>
    <definedName name="Excel_BuiltIn_Print_Area_16_1" localSheetId="27">#REF!</definedName>
    <definedName name="Excel_BuiltIn_Print_Area_16_1" localSheetId="14">#REF!</definedName>
    <definedName name="Excel_BuiltIn_Print_Area_16_1" localSheetId="16">#REF!</definedName>
    <definedName name="Excel_BuiltIn_Print_Area_16_1" localSheetId="13">#REF!</definedName>
    <definedName name="Excel_BuiltIn_Print_Area_16_1" localSheetId="18">#REF!</definedName>
    <definedName name="Excel_BuiltIn_Print_Area_16_1" localSheetId="17">#REF!</definedName>
    <definedName name="Excel_BuiltIn_Print_Area_16_1">#REF!</definedName>
    <definedName name="Excel_BuiltIn_Print_Area_16_1_8" localSheetId="15">#REF!</definedName>
    <definedName name="Excel_BuiltIn_Print_Area_16_1_8" localSheetId="19">#REF!</definedName>
    <definedName name="Excel_BuiltIn_Print_Area_16_1_8" localSheetId="20">#REF!</definedName>
    <definedName name="Excel_BuiltIn_Print_Area_16_1_8" localSheetId="21">#REF!</definedName>
    <definedName name="Excel_BuiltIn_Print_Area_16_1_8" localSheetId="22">#REF!</definedName>
    <definedName name="Excel_BuiltIn_Print_Area_16_1_8" localSheetId="23">#REF!</definedName>
    <definedName name="Excel_BuiltIn_Print_Area_16_1_8" localSheetId="24">#REF!</definedName>
    <definedName name="Excel_BuiltIn_Print_Area_16_1_8" localSheetId="25">#REF!</definedName>
    <definedName name="Excel_BuiltIn_Print_Area_16_1_8" localSheetId="26">#REF!</definedName>
    <definedName name="Excel_BuiltIn_Print_Area_16_1_8" localSheetId="7">#REF!</definedName>
    <definedName name="Excel_BuiltIn_Print_Area_16_1_8" localSheetId="11">#REF!</definedName>
    <definedName name="Excel_BuiltIn_Print_Area_16_1_8" localSheetId="9">#REF!</definedName>
    <definedName name="Excel_BuiltIn_Print_Area_16_1_8" localSheetId="27">#REF!</definedName>
    <definedName name="Excel_BuiltIn_Print_Area_16_1_8" localSheetId="14">#REF!</definedName>
    <definedName name="Excel_BuiltIn_Print_Area_16_1_8" localSheetId="16">#REF!</definedName>
    <definedName name="Excel_BuiltIn_Print_Area_16_1_8" localSheetId="13">#REF!</definedName>
    <definedName name="Excel_BuiltIn_Print_Area_16_1_8" localSheetId="18">#REF!</definedName>
    <definedName name="Excel_BuiltIn_Print_Area_16_1_8" localSheetId="17">#REF!</definedName>
    <definedName name="Excel_BuiltIn_Print_Area_16_1_8">#REF!</definedName>
    <definedName name="Excel_BuiltIn_Print_Area_16_8" localSheetId="15">#REF!</definedName>
    <definedName name="Excel_BuiltIn_Print_Area_16_8" localSheetId="19">#REF!</definedName>
    <definedName name="Excel_BuiltIn_Print_Area_16_8" localSheetId="20">#REF!</definedName>
    <definedName name="Excel_BuiltIn_Print_Area_16_8" localSheetId="21">#REF!</definedName>
    <definedName name="Excel_BuiltIn_Print_Area_16_8" localSheetId="22">#REF!</definedName>
    <definedName name="Excel_BuiltIn_Print_Area_16_8" localSheetId="23">#REF!</definedName>
    <definedName name="Excel_BuiltIn_Print_Area_16_8" localSheetId="24">#REF!</definedName>
    <definedName name="Excel_BuiltIn_Print_Area_16_8" localSheetId="25">#REF!</definedName>
    <definedName name="Excel_BuiltIn_Print_Area_16_8" localSheetId="26">#REF!</definedName>
    <definedName name="Excel_BuiltIn_Print_Area_16_8" localSheetId="7">#REF!</definedName>
    <definedName name="Excel_BuiltIn_Print_Area_16_8" localSheetId="11">#REF!</definedName>
    <definedName name="Excel_BuiltIn_Print_Area_16_8" localSheetId="9">#REF!</definedName>
    <definedName name="Excel_BuiltIn_Print_Area_16_8" localSheetId="27">#REF!</definedName>
    <definedName name="Excel_BuiltIn_Print_Area_16_8" localSheetId="14">#REF!</definedName>
    <definedName name="Excel_BuiltIn_Print_Area_16_8" localSheetId="16">#REF!</definedName>
    <definedName name="Excel_BuiltIn_Print_Area_16_8" localSheetId="13">#REF!</definedName>
    <definedName name="Excel_BuiltIn_Print_Area_16_8" localSheetId="18">#REF!</definedName>
    <definedName name="Excel_BuiltIn_Print_Area_16_8" localSheetId="17">#REF!</definedName>
    <definedName name="Excel_BuiltIn_Print_Area_16_8">#REF!</definedName>
    <definedName name="Excel_BuiltIn_Print_Area_17" localSheetId="15">#REF!</definedName>
    <definedName name="Excel_BuiltIn_Print_Area_17" localSheetId="19">#REF!</definedName>
    <definedName name="Excel_BuiltIn_Print_Area_17" localSheetId="20">#REF!</definedName>
    <definedName name="Excel_BuiltIn_Print_Area_17" localSheetId="21">#REF!</definedName>
    <definedName name="Excel_BuiltIn_Print_Area_17" localSheetId="22">#REF!</definedName>
    <definedName name="Excel_BuiltIn_Print_Area_17" localSheetId="23">#REF!</definedName>
    <definedName name="Excel_BuiltIn_Print_Area_17" localSheetId="24">#REF!</definedName>
    <definedName name="Excel_BuiltIn_Print_Area_17" localSheetId="25">#REF!</definedName>
    <definedName name="Excel_BuiltIn_Print_Area_17" localSheetId="26">#REF!</definedName>
    <definedName name="Excel_BuiltIn_Print_Area_17" localSheetId="7">#REF!</definedName>
    <definedName name="Excel_BuiltIn_Print_Area_17" localSheetId="11">#REF!</definedName>
    <definedName name="Excel_BuiltIn_Print_Area_17" localSheetId="9">#REF!</definedName>
    <definedName name="Excel_BuiltIn_Print_Area_17" localSheetId="27">#REF!</definedName>
    <definedName name="Excel_BuiltIn_Print_Area_17" localSheetId="14">#REF!</definedName>
    <definedName name="Excel_BuiltIn_Print_Area_17" localSheetId="16">#REF!</definedName>
    <definedName name="Excel_BuiltIn_Print_Area_17" localSheetId="13">#REF!</definedName>
    <definedName name="Excel_BuiltIn_Print_Area_17" localSheetId="18">#REF!</definedName>
    <definedName name="Excel_BuiltIn_Print_Area_17" localSheetId="17">#REF!</definedName>
    <definedName name="Excel_BuiltIn_Print_Area_17">#REF!</definedName>
    <definedName name="Excel_BuiltIn_Print_Area_17_1" localSheetId="15">#REF!</definedName>
    <definedName name="Excel_BuiltIn_Print_Area_17_1" localSheetId="19">#REF!</definedName>
    <definedName name="Excel_BuiltIn_Print_Area_17_1" localSheetId="20">#REF!</definedName>
    <definedName name="Excel_BuiltIn_Print_Area_17_1" localSheetId="21">#REF!</definedName>
    <definedName name="Excel_BuiltIn_Print_Area_17_1" localSheetId="22">#REF!</definedName>
    <definedName name="Excel_BuiltIn_Print_Area_17_1" localSheetId="23">#REF!</definedName>
    <definedName name="Excel_BuiltIn_Print_Area_17_1" localSheetId="24">#REF!</definedName>
    <definedName name="Excel_BuiltIn_Print_Area_17_1" localSheetId="25">#REF!</definedName>
    <definedName name="Excel_BuiltIn_Print_Area_17_1" localSheetId="26">#REF!</definedName>
    <definedName name="Excel_BuiltIn_Print_Area_17_1" localSheetId="7">#REF!</definedName>
    <definedName name="Excel_BuiltIn_Print_Area_17_1" localSheetId="11">#REF!</definedName>
    <definedName name="Excel_BuiltIn_Print_Area_17_1" localSheetId="9">#REF!</definedName>
    <definedName name="Excel_BuiltIn_Print_Area_17_1" localSheetId="27">#REF!</definedName>
    <definedName name="Excel_BuiltIn_Print_Area_17_1" localSheetId="14">#REF!</definedName>
    <definedName name="Excel_BuiltIn_Print_Area_17_1" localSheetId="16">#REF!</definedName>
    <definedName name="Excel_BuiltIn_Print_Area_17_1" localSheetId="13">#REF!</definedName>
    <definedName name="Excel_BuiltIn_Print_Area_17_1" localSheetId="18">#REF!</definedName>
    <definedName name="Excel_BuiltIn_Print_Area_17_1" localSheetId="17">#REF!</definedName>
    <definedName name="Excel_BuiltIn_Print_Area_17_1">#REF!</definedName>
    <definedName name="Excel_BuiltIn_Print_Area_17_1_8" localSheetId="15">#REF!</definedName>
    <definedName name="Excel_BuiltIn_Print_Area_17_1_8" localSheetId="19">#REF!</definedName>
    <definedName name="Excel_BuiltIn_Print_Area_17_1_8" localSheetId="20">#REF!</definedName>
    <definedName name="Excel_BuiltIn_Print_Area_17_1_8" localSheetId="21">#REF!</definedName>
    <definedName name="Excel_BuiltIn_Print_Area_17_1_8" localSheetId="22">#REF!</definedName>
    <definedName name="Excel_BuiltIn_Print_Area_17_1_8" localSheetId="23">#REF!</definedName>
    <definedName name="Excel_BuiltIn_Print_Area_17_1_8" localSheetId="24">#REF!</definedName>
    <definedName name="Excel_BuiltIn_Print_Area_17_1_8" localSheetId="25">#REF!</definedName>
    <definedName name="Excel_BuiltIn_Print_Area_17_1_8" localSheetId="26">#REF!</definedName>
    <definedName name="Excel_BuiltIn_Print_Area_17_1_8" localSheetId="7">#REF!</definedName>
    <definedName name="Excel_BuiltIn_Print_Area_17_1_8" localSheetId="11">#REF!</definedName>
    <definedName name="Excel_BuiltIn_Print_Area_17_1_8" localSheetId="9">#REF!</definedName>
    <definedName name="Excel_BuiltIn_Print_Area_17_1_8" localSheetId="27">#REF!</definedName>
    <definedName name="Excel_BuiltIn_Print_Area_17_1_8" localSheetId="14">#REF!</definedName>
    <definedName name="Excel_BuiltIn_Print_Area_17_1_8" localSheetId="16">#REF!</definedName>
    <definedName name="Excel_BuiltIn_Print_Area_17_1_8" localSheetId="13">#REF!</definedName>
    <definedName name="Excel_BuiltIn_Print_Area_17_1_8" localSheetId="18">#REF!</definedName>
    <definedName name="Excel_BuiltIn_Print_Area_17_1_8" localSheetId="17">#REF!</definedName>
    <definedName name="Excel_BuiltIn_Print_Area_17_1_8">#REF!</definedName>
    <definedName name="Excel_BuiltIn_Print_Area_17_8" localSheetId="15">#REF!</definedName>
    <definedName name="Excel_BuiltIn_Print_Area_17_8" localSheetId="19">#REF!</definedName>
    <definedName name="Excel_BuiltIn_Print_Area_17_8" localSheetId="20">#REF!</definedName>
    <definedName name="Excel_BuiltIn_Print_Area_17_8" localSheetId="21">#REF!</definedName>
    <definedName name="Excel_BuiltIn_Print_Area_17_8" localSheetId="22">#REF!</definedName>
    <definedName name="Excel_BuiltIn_Print_Area_17_8" localSheetId="23">#REF!</definedName>
    <definedName name="Excel_BuiltIn_Print_Area_17_8" localSheetId="24">#REF!</definedName>
    <definedName name="Excel_BuiltIn_Print_Area_17_8" localSheetId="25">#REF!</definedName>
    <definedName name="Excel_BuiltIn_Print_Area_17_8" localSheetId="26">#REF!</definedName>
    <definedName name="Excel_BuiltIn_Print_Area_17_8" localSheetId="7">#REF!</definedName>
    <definedName name="Excel_BuiltIn_Print_Area_17_8" localSheetId="11">#REF!</definedName>
    <definedName name="Excel_BuiltIn_Print_Area_17_8" localSheetId="9">#REF!</definedName>
    <definedName name="Excel_BuiltIn_Print_Area_17_8" localSheetId="27">#REF!</definedName>
    <definedName name="Excel_BuiltIn_Print_Area_17_8" localSheetId="14">#REF!</definedName>
    <definedName name="Excel_BuiltIn_Print_Area_17_8" localSheetId="16">#REF!</definedName>
    <definedName name="Excel_BuiltIn_Print_Area_17_8" localSheetId="13">#REF!</definedName>
    <definedName name="Excel_BuiltIn_Print_Area_17_8" localSheetId="18">#REF!</definedName>
    <definedName name="Excel_BuiltIn_Print_Area_17_8" localSheetId="17">#REF!</definedName>
    <definedName name="Excel_BuiltIn_Print_Area_17_8">#REF!</definedName>
    <definedName name="Excel_BuiltIn_Print_Area_18_1" localSheetId="15">#REF!</definedName>
    <definedName name="Excel_BuiltIn_Print_Area_18_1" localSheetId="19">#REF!</definedName>
    <definedName name="Excel_BuiltIn_Print_Area_18_1" localSheetId="20">#REF!</definedName>
    <definedName name="Excel_BuiltIn_Print_Area_18_1" localSheetId="21">#REF!</definedName>
    <definedName name="Excel_BuiltIn_Print_Area_18_1" localSheetId="22">#REF!</definedName>
    <definedName name="Excel_BuiltIn_Print_Area_18_1" localSheetId="23">#REF!</definedName>
    <definedName name="Excel_BuiltIn_Print_Area_18_1" localSheetId="24">#REF!</definedName>
    <definedName name="Excel_BuiltIn_Print_Area_18_1" localSheetId="25">#REF!</definedName>
    <definedName name="Excel_BuiltIn_Print_Area_18_1" localSheetId="26">#REF!</definedName>
    <definedName name="Excel_BuiltIn_Print_Area_18_1" localSheetId="7">#REF!</definedName>
    <definedName name="Excel_BuiltIn_Print_Area_18_1" localSheetId="11">#REF!</definedName>
    <definedName name="Excel_BuiltIn_Print_Area_18_1" localSheetId="9">#REF!</definedName>
    <definedName name="Excel_BuiltIn_Print_Area_18_1" localSheetId="27">#REF!</definedName>
    <definedName name="Excel_BuiltIn_Print_Area_18_1" localSheetId="14">#REF!</definedName>
    <definedName name="Excel_BuiltIn_Print_Area_18_1" localSheetId="16">#REF!</definedName>
    <definedName name="Excel_BuiltIn_Print_Area_18_1" localSheetId="13">#REF!</definedName>
    <definedName name="Excel_BuiltIn_Print_Area_18_1" localSheetId="18">#REF!</definedName>
    <definedName name="Excel_BuiltIn_Print_Area_18_1" localSheetId="17">#REF!</definedName>
    <definedName name="Excel_BuiltIn_Print_Area_18_1">#REF!</definedName>
    <definedName name="Excel_BuiltIn_Print_Area_18_1_1" localSheetId="15">#REF!</definedName>
    <definedName name="Excel_BuiltIn_Print_Area_18_1_1" localSheetId="19">#REF!</definedName>
    <definedName name="Excel_BuiltIn_Print_Area_18_1_1" localSheetId="20">#REF!</definedName>
    <definedName name="Excel_BuiltIn_Print_Area_18_1_1" localSheetId="21">#REF!</definedName>
    <definedName name="Excel_BuiltIn_Print_Area_18_1_1" localSheetId="22">#REF!</definedName>
    <definedName name="Excel_BuiltIn_Print_Area_18_1_1" localSheetId="23">#REF!</definedName>
    <definedName name="Excel_BuiltIn_Print_Area_18_1_1" localSheetId="24">#REF!</definedName>
    <definedName name="Excel_BuiltIn_Print_Area_18_1_1" localSheetId="25">#REF!</definedName>
    <definedName name="Excel_BuiltIn_Print_Area_18_1_1" localSheetId="26">#REF!</definedName>
    <definedName name="Excel_BuiltIn_Print_Area_18_1_1" localSheetId="7">#REF!</definedName>
    <definedName name="Excel_BuiltIn_Print_Area_18_1_1" localSheetId="11">#REF!</definedName>
    <definedName name="Excel_BuiltIn_Print_Area_18_1_1" localSheetId="9">#REF!</definedName>
    <definedName name="Excel_BuiltIn_Print_Area_18_1_1" localSheetId="27">#REF!</definedName>
    <definedName name="Excel_BuiltIn_Print_Area_18_1_1" localSheetId="14">#REF!</definedName>
    <definedName name="Excel_BuiltIn_Print_Area_18_1_1" localSheetId="16">#REF!</definedName>
    <definedName name="Excel_BuiltIn_Print_Area_18_1_1" localSheetId="13">#REF!</definedName>
    <definedName name="Excel_BuiltIn_Print_Area_18_1_1" localSheetId="18">#REF!</definedName>
    <definedName name="Excel_BuiltIn_Print_Area_18_1_1" localSheetId="17">#REF!</definedName>
    <definedName name="Excel_BuiltIn_Print_Area_18_1_1">#REF!</definedName>
    <definedName name="Excel_BuiltIn_Print_Area_18_1_1_1" localSheetId="15">#REF!</definedName>
    <definedName name="Excel_BuiltIn_Print_Area_18_1_1_1" localSheetId="19">#REF!</definedName>
    <definedName name="Excel_BuiltIn_Print_Area_18_1_1_1" localSheetId="20">#REF!</definedName>
    <definedName name="Excel_BuiltIn_Print_Area_18_1_1_1" localSheetId="21">#REF!</definedName>
    <definedName name="Excel_BuiltIn_Print_Area_18_1_1_1" localSheetId="22">#REF!</definedName>
    <definedName name="Excel_BuiltIn_Print_Area_18_1_1_1" localSheetId="23">#REF!</definedName>
    <definedName name="Excel_BuiltIn_Print_Area_18_1_1_1" localSheetId="24">#REF!</definedName>
    <definedName name="Excel_BuiltIn_Print_Area_18_1_1_1" localSheetId="25">#REF!</definedName>
    <definedName name="Excel_BuiltIn_Print_Area_18_1_1_1" localSheetId="26">#REF!</definedName>
    <definedName name="Excel_BuiltIn_Print_Area_18_1_1_1" localSheetId="7">#REF!</definedName>
    <definedName name="Excel_BuiltIn_Print_Area_18_1_1_1" localSheetId="11">#REF!</definedName>
    <definedName name="Excel_BuiltIn_Print_Area_18_1_1_1" localSheetId="9">#REF!</definedName>
    <definedName name="Excel_BuiltIn_Print_Area_18_1_1_1" localSheetId="27">#REF!</definedName>
    <definedName name="Excel_BuiltIn_Print_Area_18_1_1_1" localSheetId="14">#REF!</definedName>
    <definedName name="Excel_BuiltIn_Print_Area_18_1_1_1" localSheetId="16">#REF!</definedName>
    <definedName name="Excel_BuiltIn_Print_Area_18_1_1_1" localSheetId="13">#REF!</definedName>
    <definedName name="Excel_BuiltIn_Print_Area_18_1_1_1" localSheetId="18">#REF!</definedName>
    <definedName name="Excel_BuiltIn_Print_Area_18_1_1_1" localSheetId="17">#REF!</definedName>
    <definedName name="Excel_BuiltIn_Print_Area_18_1_1_1">#REF!</definedName>
    <definedName name="Excel_BuiltIn_Print_Area_18_1_1_1_8" localSheetId="15">#REF!</definedName>
    <definedName name="Excel_BuiltIn_Print_Area_18_1_1_1_8" localSheetId="19">#REF!</definedName>
    <definedName name="Excel_BuiltIn_Print_Area_18_1_1_1_8" localSheetId="20">#REF!</definedName>
    <definedName name="Excel_BuiltIn_Print_Area_18_1_1_1_8" localSheetId="21">#REF!</definedName>
    <definedName name="Excel_BuiltIn_Print_Area_18_1_1_1_8" localSheetId="22">#REF!</definedName>
    <definedName name="Excel_BuiltIn_Print_Area_18_1_1_1_8" localSheetId="23">#REF!</definedName>
    <definedName name="Excel_BuiltIn_Print_Area_18_1_1_1_8" localSheetId="24">#REF!</definedName>
    <definedName name="Excel_BuiltIn_Print_Area_18_1_1_1_8" localSheetId="25">#REF!</definedName>
    <definedName name="Excel_BuiltIn_Print_Area_18_1_1_1_8" localSheetId="26">#REF!</definedName>
    <definedName name="Excel_BuiltIn_Print_Area_18_1_1_1_8" localSheetId="7">#REF!</definedName>
    <definedName name="Excel_BuiltIn_Print_Area_18_1_1_1_8" localSheetId="11">#REF!</definedName>
    <definedName name="Excel_BuiltIn_Print_Area_18_1_1_1_8" localSheetId="9">#REF!</definedName>
    <definedName name="Excel_BuiltIn_Print_Area_18_1_1_1_8" localSheetId="27">#REF!</definedName>
    <definedName name="Excel_BuiltIn_Print_Area_18_1_1_1_8" localSheetId="14">#REF!</definedName>
    <definedName name="Excel_BuiltIn_Print_Area_18_1_1_1_8" localSheetId="16">#REF!</definedName>
    <definedName name="Excel_BuiltIn_Print_Area_18_1_1_1_8" localSheetId="13">#REF!</definedName>
    <definedName name="Excel_BuiltIn_Print_Area_18_1_1_1_8" localSheetId="18">#REF!</definedName>
    <definedName name="Excel_BuiltIn_Print_Area_18_1_1_1_8" localSheetId="17">#REF!</definedName>
    <definedName name="Excel_BuiltIn_Print_Area_18_1_1_1_8">#REF!</definedName>
    <definedName name="Excel_BuiltIn_Print_Area_18_1_1_8" localSheetId="15">#REF!</definedName>
    <definedName name="Excel_BuiltIn_Print_Area_18_1_1_8" localSheetId="19">#REF!</definedName>
    <definedName name="Excel_BuiltIn_Print_Area_18_1_1_8" localSheetId="20">#REF!</definedName>
    <definedName name="Excel_BuiltIn_Print_Area_18_1_1_8" localSheetId="21">#REF!</definedName>
    <definedName name="Excel_BuiltIn_Print_Area_18_1_1_8" localSheetId="22">#REF!</definedName>
    <definedName name="Excel_BuiltIn_Print_Area_18_1_1_8" localSheetId="23">#REF!</definedName>
    <definedName name="Excel_BuiltIn_Print_Area_18_1_1_8" localSheetId="24">#REF!</definedName>
    <definedName name="Excel_BuiltIn_Print_Area_18_1_1_8" localSheetId="25">#REF!</definedName>
    <definedName name="Excel_BuiltIn_Print_Area_18_1_1_8" localSheetId="26">#REF!</definedName>
    <definedName name="Excel_BuiltIn_Print_Area_18_1_1_8" localSheetId="7">#REF!</definedName>
    <definedName name="Excel_BuiltIn_Print_Area_18_1_1_8" localSheetId="11">#REF!</definedName>
    <definedName name="Excel_BuiltIn_Print_Area_18_1_1_8" localSheetId="9">#REF!</definedName>
    <definedName name="Excel_BuiltIn_Print_Area_18_1_1_8" localSheetId="27">#REF!</definedName>
    <definedName name="Excel_BuiltIn_Print_Area_18_1_1_8" localSheetId="14">#REF!</definedName>
    <definedName name="Excel_BuiltIn_Print_Area_18_1_1_8" localSheetId="16">#REF!</definedName>
    <definedName name="Excel_BuiltIn_Print_Area_18_1_1_8" localSheetId="13">#REF!</definedName>
    <definedName name="Excel_BuiltIn_Print_Area_18_1_1_8" localSheetId="18">#REF!</definedName>
    <definedName name="Excel_BuiltIn_Print_Area_18_1_1_8" localSheetId="17">#REF!</definedName>
    <definedName name="Excel_BuiltIn_Print_Area_18_1_1_8">#REF!</definedName>
    <definedName name="Excel_BuiltIn_Print_Area_18_1_8" localSheetId="15">#REF!</definedName>
    <definedName name="Excel_BuiltIn_Print_Area_18_1_8" localSheetId="19">#REF!</definedName>
    <definedName name="Excel_BuiltIn_Print_Area_18_1_8" localSheetId="20">#REF!</definedName>
    <definedName name="Excel_BuiltIn_Print_Area_18_1_8" localSheetId="21">#REF!</definedName>
    <definedName name="Excel_BuiltIn_Print_Area_18_1_8" localSheetId="22">#REF!</definedName>
    <definedName name="Excel_BuiltIn_Print_Area_18_1_8" localSheetId="23">#REF!</definedName>
    <definedName name="Excel_BuiltIn_Print_Area_18_1_8" localSheetId="24">#REF!</definedName>
    <definedName name="Excel_BuiltIn_Print_Area_18_1_8" localSheetId="25">#REF!</definedName>
    <definedName name="Excel_BuiltIn_Print_Area_18_1_8" localSheetId="26">#REF!</definedName>
    <definedName name="Excel_BuiltIn_Print_Area_18_1_8" localSheetId="7">#REF!</definedName>
    <definedName name="Excel_BuiltIn_Print_Area_18_1_8" localSheetId="11">#REF!</definedName>
    <definedName name="Excel_BuiltIn_Print_Area_18_1_8" localSheetId="9">#REF!</definedName>
    <definedName name="Excel_BuiltIn_Print_Area_18_1_8" localSheetId="27">#REF!</definedName>
    <definedName name="Excel_BuiltIn_Print_Area_18_1_8" localSheetId="14">#REF!</definedName>
    <definedName name="Excel_BuiltIn_Print_Area_18_1_8" localSheetId="16">#REF!</definedName>
    <definedName name="Excel_BuiltIn_Print_Area_18_1_8" localSheetId="13">#REF!</definedName>
    <definedName name="Excel_BuiltIn_Print_Area_18_1_8" localSheetId="18">#REF!</definedName>
    <definedName name="Excel_BuiltIn_Print_Area_18_1_8" localSheetId="17">#REF!</definedName>
    <definedName name="Excel_BuiltIn_Print_Area_18_1_8">#REF!</definedName>
    <definedName name="Excel_BuiltIn_Print_Area_19" localSheetId="15">#REF!</definedName>
    <definedName name="Excel_BuiltIn_Print_Area_19" localSheetId="19">#REF!</definedName>
    <definedName name="Excel_BuiltIn_Print_Area_19" localSheetId="20">#REF!</definedName>
    <definedName name="Excel_BuiltIn_Print_Area_19" localSheetId="21">#REF!</definedName>
    <definedName name="Excel_BuiltIn_Print_Area_19" localSheetId="22">#REF!</definedName>
    <definedName name="Excel_BuiltIn_Print_Area_19" localSheetId="23">#REF!</definedName>
    <definedName name="Excel_BuiltIn_Print_Area_19" localSheetId="24">#REF!</definedName>
    <definedName name="Excel_BuiltIn_Print_Area_19" localSheetId="25">#REF!</definedName>
    <definedName name="Excel_BuiltIn_Print_Area_19" localSheetId="26">#REF!</definedName>
    <definedName name="Excel_BuiltIn_Print_Area_19" localSheetId="7">#REF!</definedName>
    <definedName name="Excel_BuiltIn_Print_Area_19" localSheetId="11">#REF!</definedName>
    <definedName name="Excel_BuiltIn_Print_Area_19" localSheetId="9">#REF!</definedName>
    <definedName name="Excel_BuiltIn_Print_Area_19" localSheetId="27">#REF!</definedName>
    <definedName name="Excel_BuiltIn_Print_Area_19" localSheetId="14">#REF!</definedName>
    <definedName name="Excel_BuiltIn_Print_Area_19" localSheetId="16">#REF!</definedName>
    <definedName name="Excel_BuiltIn_Print_Area_19" localSheetId="13">#REF!</definedName>
    <definedName name="Excel_BuiltIn_Print_Area_19" localSheetId="18">#REF!</definedName>
    <definedName name="Excel_BuiltIn_Print_Area_19" localSheetId="17">#REF!</definedName>
    <definedName name="Excel_BuiltIn_Print_Area_19">#REF!</definedName>
    <definedName name="Excel_BuiltIn_Print_Area_19_1" localSheetId="15">#REF!</definedName>
    <definedName name="Excel_BuiltIn_Print_Area_19_1" localSheetId="19">#REF!</definedName>
    <definedName name="Excel_BuiltIn_Print_Area_19_1" localSheetId="20">#REF!</definedName>
    <definedName name="Excel_BuiltIn_Print_Area_19_1" localSheetId="21">#REF!</definedName>
    <definedName name="Excel_BuiltIn_Print_Area_19_1" localSheetId="22">#REF!</definedName>
    <definedName name="Excel_BuiltIn_Print_Area_19_1" localSheetId="23">#REF!</definedName>
    <definedName name="Excel_BuiltIn_Print_Area_19_1" localSheetId="24">#REF!</definedName>
    <definedName name="Excel_BuiltIn_Print_Area_19_1" localSheetId="25">#REF!</definedName>
    <definedName name="Excel_BuiltIn_Print_Area_19_1" localSheetId="26">#REF!</definedName>
    <definedName name="Excel_BuiltIn_Print_Area_19_1" localSheetId="7">#REF!</definedName>
    <definedName name="Excel_BuiltIn_Print_Area_19_1" localSheetId="11">#REF!</definedName>
    <definedName name="Excel_BuiltIn_Print_Area_19_1" localSheetId="9">#REF!</definedName>
    <definedName name="Excel_BuiltIn_Print_Area_19_1" localSheetId="27">#REF!</definedName>
    <definedName name="Excel_BuiltIn_Print_Area_19_1" localSheetId="14">#REF!</definedName>
    <definedName name="Excel_BuiltIn_Print_Area_19_1" localSheetId="16">#REF!</definedName>
    <definedName name="Excel_BuiltIn_Print_Area_19_1" localSheetId="13">#REF!</definedName>
    <definedName name="Excel_BuiltIn_Print_Area_19_1" localSheetId="18">#REF!</definedName>
    <definedName name="Excel_BuiltIn_Print_Area_19_1" localSheetId="17">#REF!</definedName>
    <definedName name="Excel_BuiltIn_Print_Area_19_1">#REF!</definedName>
    <definedName name="Excel_BuiltIn_Print_Area_19_1_1" localSheetId="15">#REF!</definedName>
    <definedName name="Excel_BuiltIn_Print_Area_19_1_1" localSheetId="19">#REF!</definedName>
    <definedName name="Excel_BuiltIn_Print_Area_19_1_1" localSheetId="20">#REF!</definedName>
    <definedName name="Excel_BuiltIn_Print_Area_19_1_1" localSheetId="21">#REF!</definedName>
    <definedName name="Excel_BuiltIn_Print_Area_19_1_1" localSheetId="22">#REF!</definedName>
    <definedName name="Excel_BuiltIn_Print_Area_19_1_1" localSheetId="23">#REF!</definedName>
    <definedName name="Excel_BuiltIn_Print_Area_19_1_1" localSheetId="24">#REF!</definedName>
    <definedName name="Excel_BuiltIn_Print_Area_19_1_1" localSheetId="25">#REF!</definedName>
    <definedName name="Excel_BuiltIn_Print_Area_19_1_1" localSheetId="26">#REF!</definedName>
    <definedName name="Excel_BuiltIn_Print_Area_19_1_1" localSheetId="7">#REF!</definedName>
    <definedName name="Excel_BuiltIn_Print_Area_19_1_1" localSheetId="11">#REF!</definedName>
    <definedName name="Excel_BuiltIn_Print_Area_19_1_1" localSheetId="9">#REF!</definedName>
    <definedName name="Excel_BuiltIn_Print_Area_19_1_1" localSheetId="27">#REF!</definedName>
    <definedName name="Excel_BuiltIn_Print_Area_19_1_1" localSheetId="14">#REF!</definedName>
    <definedName name="Excel_BuiltIn_Print_Area_19_1_1" localSheetId="16">#REF!</definedName>
    <definedName name="Excel_BuiltIn_Print_Area_19_1_1" localSheetId="13">#REF!</definedName>
    <definedName name="Excel_BuiltIn_Print_Area_19_1_1" localSheetId="18">#REF!</definedName>
    <definedName name="Excel_BuiltIn_Print_Area_19_1_1" localSheetId="17">#REF!</definedName>
    <definedName name="Excel_BuiltIn_Print_Area_19_1_1">#REF!</definedName>
    <definedName name="Excel_BuiltIn_Print_Area_19_1_1_1" localSheetId="15">#REF!</definedName>
    <definedName name="Excel_BuiltIn_Print_Area_19_1_1_1" localSheetId="19">#REF!</definedName>
    <definedName name="Excel_BuiltIn_Print_Area_19_1_1_1" localSheetId="20">#REF!</definedName>
    <definedName name="Excel_BuiltIn_Print_Area_19_1_1_1" localSheetId="21">#REF!</definedName>
    <definedName name="Excel_BuiltIn_Print_Area_19_1_1_1" localSheetId="22">#REF!</definedName>
    <definedName name="Excel_BuiltIn_Print_Area_19_1_1_1" localSheetId="23">#REF!</definedName>
    <definedName name="Excel_BuiltIn_Print_Area_19_1_1_1" localSheetId="24">#REF!</definedName>
    <definedName name="Excel_BuiltIn_Print_Area_19_1_1_1" localSheetId="25">#REF!</definedName>
    <definedName name="Excel_BuiltIn_Print_Area_19_1_1_1" localSheetId="26">#REF!</definedName>
    <definedName name="Excel_BuiltIn_Print_Area_19_1_1_1" localSheetId="7">#REF!</definedName>
    <definedName name="Excel_BuiltIn_Print_Area_19_1_1_1" localSheetId="11">#REF!</definedName>
    <definedName name="Excel_BuiltIn_Print_Area_19_1_1_1" localSheetId="9">#REF!</definedName>
    <definedName name="Excel_BuiltIn_Print_Area_19_1_1_1" localSheetId="27">#REF!</definedName>
    <definedName name="Excel_BuiltIn_Print_Area_19_1_1_1" localSheetId="14">#REF!</definedName>
    <definedName name="Excel_BuiltIn_Print_Area_19_1_1_1" localSheetId="16">#REF!</definedName>
    <definedName name="Excel_BuiltIn_Print_Area_19_1_1_1" localSheetId="13">#REF!</definedName>
    <definedName name="Excel_BuiltIn_Print_Area_19_1_1_1" localSheetId="18">#REF!</definedName>
    <definedName name="Excel_BuiltIn_Print_Area_19_1_1_1" localSheetId="17">#REF!</definedName>
    <definedName name="Excel_BuiltIn_Print_Area_19_1_1_1">#REF!</definedName>
    <definedName name="Excel_BuiltIn_Print_Area_19_1_1_1_8" localSheetId="15">#REF!</definedName>
    <definedName name="Excel_BuiltIn_Print_Area_19_1_1_1_8" localSheetId="19">#REF!</definedName>
    <definedName name="Excel_BuiltIn_Print_Area_19_1_1_1_8" localSheetId="20">#REF!</definedName>
    <definedName name="Excel_BuiltIn_Print_Area_19_1_1_1_8" localSheetId="21">#REF!</definedName>
    <definedName name="Excel_BuiltIn_Print_Area_19_1_1_1_8" localSheetId="22">#REF!</definedName>
    <definedName name="Excel_BuiltIn_Print_Area_19_1_1_1_8" localSheetId="23">#REF!</definedName>
    <definedName name="Excel_BuiltIn_Print_Area_19_1_1_1_8" localSheetId="24">#REF!</definedName>
    <definedName name="Excel_BuiltIn_Print_Area_19_1_1_1_8" localSheetId="25">#REF!</definedName>
    <definedName name="Excel_BuiltIn_Print_Area_19_1_1_1_8" localSheetId="26">#REF!</definedName>
    <definedName name="Excel_BuiltIn_Print_Area_19_1_1_1_8" localSheetId="7">#REF!</definedName>
    <definedName name="Excel_BuiltIn_Print_Area_19_1_1_1_8" localSheetId="11">#REF!</definedName>
    <definedName name="Excel_BuiltIn_Print_Area_19_1_1_1_8" localSheetId="9">#REF!</definedName>
    <definedName name="Excel_BuiltIn_Print_Area_19_1_1_1_8" localSheetId="27">#REF!</definedName>
    <definedName name="Excel_BuiltIn_Print_Area_19_1_1_1_8" localSheetId="14">#REF!</definedName>
    <definedName name="Excel_BuiltIn_Print_Area_19_1_1_1_8" localSheetId="16">#REF!</definedName>
    <definedName name="Excel_BuiltIn_Print_Area_19_1_1_1_8" localSheetId="13">#REF!</definedName>
    <definedName name="Excel_BuiltIn_Print_Area_19_1_1_1_8" localSheetId="18">#REF!</definedName>
    <definedName name="Excel_BuiltIn_Print_Area_19_1_1_1_8" localSheetId="17">#REF!</definedName>
    <definedName name="Excel_BuiltIn_Print_Area_19_1_1_1_8">#REF!</definedName>
    <definedName name="Excel_BuiltIn_Print_Area_19_1_1_8" localSheetId="15">#REF!</definedName>
    <definedName name="Excel_BuiltIn_Print_Area_19_1_1_8" localSheetId="19">#REF!</definedName>
    <definedName name="Excel_BuiltIn_Print_Area_19_1_1_8" localSheetId="20">#REF!</definedName>
    <definedName name="Excel_BuiltIn_Print_Area_19_1_1_8" localSheetId="21">#REF!</definedName>
    <definedName name="Excel_BuiltIn_Print_Area_19_1_1_8" localSheetId="22">#REF!</definedName>
    <definedName name="Excel_BuiltIn_Print_Area_19_1_1_8" localSheetId="23">#REF!</definedName>
    <definedName name="Excel_BuiltIn_Print_Area_19_1_1_8" localSheetId="24">#REF!</definedName>
    <definedName name="Excel_BuiltIn_Print_Area_19_1_1_8" localSheetId="25">#REF!</definedName>
    <definedName name="Excel_BuiltIn_Print_Area_19_1_1_8" localSheetId="26">#REF!</definedName>
    <definedName name="Excel_BuiltIn_Print_Area_19_1_1_8" localSheetId="7">#REF!</definedName>
    <definedName name="Excel_BuiltIn_Print_Area_19_1_1_8" localSheetId="11">#REF!</definedName>
    <definedName name="Excel_BuiltIn_Print_Area_19_1_1_8" localSheetId="9">#REF!</definedName>
    <definedName name="Excel_BuiltIn_Print_Area_19_1_1_8" localSheetId="27">#REF!</definedName>
    <definedName name="Excel_BuiltIn_Print_Area_19_1_1_8" localSheetId="14">#REF!</definedName>
    <definedName name="Excel_BuiltIn_Print_Area_19_1_1_8" localSheetId="16">#REF!</definedName>
    <definedName name="Excel_BuiltIn_Print_Area_19_1_1_8" localSheetId="13">#REF!</definedName>
    <definedName name="Excel_BuiltIn_Print_Area_19_1_1_8" localSheetId="18">#REF!</definedName>
    <definedName name="Excel_BuiltIn_Print_Area_19_1_1_8" localSheetId="17">#REF!</definedName>
    <definedName name="Excel_BuiltIn_Print_Area_19_1_1_8">#REF!</definedName>
    <definedName name="Excel_BuiltIn_Print_Area_19_1_8" localSheetId="15">#REF!</definedName>
    <definedName name="Excel_BuiltIn_Print_Area_19_1_8" localSheetId="19">#REF!</definedName>
    <definedName name="Excel_BuiltIn_Print_Area_19_1_8" localSheetId="20">#REF!</definedName>
    <definedName name="Excel_BuiltIn_Print_Area_19_1_8" localSheetId="21">#REF!</definedName>
    <definedName name="Excel_BuiltIn_Print_Area_19_1_8" localSheetId="22">#REF!</definedName>
    <definedName name="Excel_BuiltIn_Print_Area_19_1_8" localSheetId="23">#REF!</definedName>
    <definedName name="Excel_BuiltIn_Print_Area_19_1_8" localSheetId="24">#REF!</definedName>
    <definedName name="Excel_BuiltIn_Print_Area_19_1_8" localSheetId="25">#REF!</definedName>
    <definedName name="Excel_BuiltIn_Print_Area_19_1_8" localSheetId="26">#REF!</definedName>
    <definedName name="Excel_BuiltIn_Print_Area_19_1_8" localSheetId="7">#REF!</definedName>
    <definedName name="Excel_BuiltIn_Print_Area_19_1_8" localSheetId="11">#REF!</definedName>
    <definedName name="Excel_BuiltIn_Print_Area_19_1_8" localSheetId="9">#REF!</definedName>
    <definedName name="Excel_BuiltIn_Print_Area_19_1_8" localSheetId="27">#REF!</definedName>
    <definedName name="Excel_BuiltIn_Print_Area_19_1_8" localSheetId="14">#REF!</definedName>
    <definedName name="Excel_BuiltIn_Print_Area_19_1_8" localSheetId="16">#REF!</definedName>
    <definedName name="Excel_BuiltIn_Print_Area_19_1_8" localSheetId="13">#REF!</definedName>
    <definedName name="Excel_BuiltIn_Print_Area_19_1_8" localSheetId="18">#REF!</definedName>
    <definedName name="Excel_BuiltIn_Print_Area_19_1_8" localSheetId="17">#REF!</definedName>
    <definedName name="Excel_BuiltIn_Print_Area_19_1_8">#REF!</definedName>
    <definedName name="Excel_BuiltIn_Print_Area_19_8" localSheetId="15">#REF!</definedName>
    <definedName name="Excel_BuiltIn_Print_Area_19_8" localSheetId="19">#REF!</definedName>
    <definedName name="Excel_BuiltIn_Print_Area_19_8" localSheetId="20">#REF!</definedName>
    <definedName name="Excel_BuiltIn_Print_Area_19_8" localSheetId="21">#REF!</definedName>
    <definedName name="Excel_BuiltIn_Print_Area_19_8" localSheetId="22">#REF!</definedName>
    <definedName name="Excel_BuiltIn_Print_Area_19_8" localSheetId="23">#REF!</definedName>
    <definedName name="Excel_BuiltIn_Print_Area_19_8" localSheetId="24">#REF!</definedName>
    <definedName name="Excel_BuiltIn_Print_Area_19_8" localSheetId="25">#REF!</definedName>
    <definedName name="Excel_BuiltIn_Print_Area_19_8" localSheetId="26">#REF!</definedName>
    <definedName name="Excel_BuiltIn_Print_Area_19_8" localSheetId="7">#REF!</definedName>
    <definedName name="Excel_BuiltIn_Print_Area_19_8" localSheetId="11">#REF!</definedName>
    <definedName name="Excel_BuiltIn_Print_Area_19_8" localSheetId="9">#REF!</definedName>
    <definedName name="Excel_BuiltIn_Print_Area_19_8" localSheetId="27">#REF!</definedName>
    <definedName name="Excel_BuiltIn_Print_Area_19_8" localSheetId="14">#REF!</definedName>
    <definedName name="Excel_BuiltIn_Print_Area_19_8" localSheetId="16">#REF!</definedName>
    <definedName name="Excel_BuiltIn_Print_Area_19_8" localSheetId="13">#REF!</definedName>
    <definedName name="Excel_BuiltIn_Print_Area_19_8" localSheetId="18">#REF!</definedName>
    <definedName name="Excel_BuiltIn_Print_Area_19_8" localSheetId="17">#REF!</definedName>
    <definedName name="Excel_BuiltIn_Print_Area_19_8">#REF!</definedName>
    <definedName name="Excel_BuiltIn_Print_Area_2" localSheetId="15">#REF!</definedName>
    <definedName name="Excel_BuiltIn_Print_Area_2" localSheetId="19">#REF!</definedName>
    <definedName name="Excel_BuiltIn_Print_Area_2" localSheetId="20">#REF!</definedName>
    <definedName name="Excel_BuiltIn_Print_Area_2" localSheetId="21">#REF!</definedName>
    <definedName name="Excel_BuiltIn_Print_Area_2" localSheetId="22">#REF!</definedName>
    <definedName name="Excel_BuiltIn_Print_Area_2" localSheetId="23">#REF!</definedName>
    <definedName name="Excel_BuiltIn_Print_Area_2" localSheetId="24">#REF!</definedName>
    <definedName name="Excel_BuiltIn_Print_Area_2" localSheetId="25">#REF!</definedName>
    <definedName name="Excel_BuiltIn_Print_Area_2" localSheetId="26">#REF!</definedName>
    <definedName name="Excel_BuiltIn_Print_Area_2" localSheetId="1">#REF!</definedName>
    <definedName name="Excel_BuiltIn_Print_Area_2" localSheetId="7">#REF!</definedName>
    <definedName name="Excel_BuiltIn_Print_Area_2" localSheetId="11">#REF!</definedName>
    <definedName name="Excel_BuiltIn_Print_Area_2" localSheetId="9">#REF!</definedName>
    <definedName name="Excel_BuiltIn_Print_Area_2" localSheetId="27">#REF!</definedName>
    <definedName name="Excel_BuiltIn_Print_Area_2" localSheetId="14">#REF!</definedName>
    <definedName name="Excel_BuiltIn_Print_Area_2" localSheetId="16">#REF!</definedName>
    <definedName name="Excel_BuiltIn_Print_Area_2" localSheetId="13">#REF!</definedName>
    <definedName name="Excel_BuiltIn_Print_Area_2" localSheetId="18">#REF!</definedName>
    <definedName name="Excel_BuiltIn_Print_Area_2" localSheetId="2">#REF!</definedName>
    <definedName name="Excel_BuiltIn_Print_Area_2" localSheetId="17">#REF!</definedName>
    <definedName name="Excel_BuiltIn_Print_Area_2">#REF!</definedName>
    <definedName name="Excel_BuiltIn_Print_Area_2_1" localSheetId="15">#REF!</definedName>
    <definedName name="Excel_BuiltIn_Print_Area_2_1" localSheetId="19">#REF!</definedName>
    <definedName name="Excel_BuiltIn_Print_Area_2_1" localSheetId="20">#REF!</definedName>
    <definedName name="Excel_BuiltIn_Print_Area_2_1" localSheetId="21">#REF!</definedName>
    <definedName name="Excel_BuiltIn_Print_Area_2_1" localSheetId="22">#REF!</definedName>
    <definedName name="Excel_BuiltIn_Print_Area_2_1" localSheetId="23">#REF!</definedName>
    <definedName name="Excel_BuiltIn_Print_Area_2_1" localSheetId="24">#REF!</definedName>
    <definedName name="Excel_BuiltIn_Print_Area_2_1" localSheetId="25">#REF!</definedName>
    <definedName name="Excel_BuiltIn_Print_Area_2_1" localSheetId="26">#REF!</definedName>
    <definedName name="Excel_BuiltIn_Print_Area_2_1" localSheetId="1">#REF!</definedName>
    <definedName name="Excel_BuiltIn_Print_Area_2_1" localSheetId="7">#REF!</definedName>
    <definedName name="Excel_BuiltIn_Print_Area_2_1" localSheetId="11">#REF!</definedName>
    <definedName name="Excel_BuiltIn_Print_Area_2_1" localSheetId="9">#REF!</definedName>
    <definedName name="Excel_BuiltIn_Print_Area_2_1" localSheetId="27">#REF!</definedName>
    <definedName name="Excel_BuiltIn_Print_Area_2_1" localSheetId="14">#REF!</definedName>
    <definedName name="Excel_BuiltIn_Print_Area_2_1" localSheetId="16">#REF!</definedName>
    <definedName name="Excel_BuiltIn_Print_Area_2_1" localSheetId="13">#REF!</definedName>
    <definedName name="Excel_BuiltIn_Print_Area_2_1" localSheetId="18">#REF!</definedName>
    <definedName name="Excel_BuiltIn_Print_Area_2_1" localSheetId="2">#REF!</definedName>
    <definedName name="Excel_BuiltIn_Print_Area_2_1" localSheetId="17">#REF!</definedName>
    <definedName name="Excel_BuiltIn_Print_Area_2_1">#REF!</definedName>
    <definedName name="Excel_BuiltIn_Print_Area_2_1_1" localSheetId="15">#REF!</definedName>
    <definedName name="Excel_BuiltIn_Print_Area_2_1_1" localSheetId="19">#REF!</definedName>
    <definedName name="Excel_BuiltIn_Print_Area_2_1_1" localSheetId="20">#REF!</definedName>
    <definedName name="Excel_BuiltIn_Print_Area_2_1_1" localSheetId="21">#REF!</definedName>
    <definedName name="Excel_BuiltIn_Print_Area_2_1_1" localSheetId="22">#REF!</definedName>
    <definedName name="Excel_BuiltIn_Print_Area_2_1_1" localSheetId="23">#REF!</definedName>
    <definedName name="Excel_BuiltIn_Print_Area_2_1_1" localSheetId="24">#REF!</definedName>
    <definedName name="Excel_BuiltIn_Print_Area_2_1_1" localSheetId="25">#REF!</definedName>
    <definedName name="Excel_BuiltIn_Print_Area_2_1_1" localSheetId="26">#REF!</definedName>
    <definedName name="Excel_BuiltIn_Print_Area_2_1_1" localSheetId="7">#REF!</definedName>
    <definedName name="Excel_BuiltIn_Print_Area_2_1_1" localSheetId="11">#REF!</definedName>
    <definedName name="Excel_BuiltIn_Print_Area_2_1_1" localSheetId="9">#REF!</definedName>
    <definedName name="Excel_BuiltIn_Print_Area_2_1_1" localSheetId="27">#REF!</definedName>
    <definedName name="Excel_BuiltIn_Print_Area_2_1_1" localSheetId="14">#REF!</definedName>
    <definedName name="Excel_BuiltIn_Print_Area_2_1_1" localSheetId="16">#REF!</definedName>
    <definedName name="Excel_BuiltIn_Print_Area_2_1_1" localSheetId="13">#REF!</definedName>
    <definedName name="Excel_BuiltIn_Print_Area_2_1_1" localSheetId="18">#REF!</definedName>
    <definedName name="Excel_BuiltIn_Print_Area_2_1_1" localSheetId="17">#REF!</definedName>
    <definedName name="Excel_BuiltIn_Print_Area_2_1_1">#REF!</definedName>
    <definedName name="Excel_BuiltIn_Print_Area_20_1" localSheetId="15">#REF!</definedName>
    <definedName name="Excel_BuiltIn_Print_Area_20_1" localSheetId="19">#REF!</definedName>
    <definedName name="Excel_BuiltIn_Print_Area_20_1" localSheetId="20">#REF!</definedName>
    <definedName name="Excel_BuiltIn_Print_Area_20_1" localSheetId="21">#REF!</definedName>
    <definedName name="Excel_BuiltIn_Print_Area_20_1" localSheetId="22">#REF!</definedName>
    <definedName name="Excel_BuiltIn_Print_Area_20_1" localSheetId="23">#REF!</definedName>
    <definedName name="Excel_BuiltIn_Print_Area_20_1" localSheetId="24">#REF!</definedName>
    <definedName name="Excel_BuiltIn_Print_Area_20_1" localSheetId="25">#REF!</definedName>
    <definedName name="Excel_BuiltIn_Print_Area_20_1" localSheetId="26">#REF!</definedName>
    <definedName name="Excel_BuiltIn_Print_Area_20_1" localSheetId="7">#REF!</definedName>
    <definedName name="Excel_BuiltIn_Print_Area_20_1" localSheetId="11">#REF!</definedName>
    <definedName name="Excel_BuiltIn_Print_Area_20_1" localSheetId="9">#REF!</definedName>
    <definedName name="Excel_BuiltIn_Print_Area_20_1" localSheetId="27">#REF!</definedName>
    <definedName name="Excel_BuiltIn_Print_Area_20_1" localSheetId="14">#REF!</definedName>
    <definedName name="Excel_BuiltIn_Print_Area_20_1" localSheetId="16">#REF!</definedName>
    <definedName name="Excel_BuiltIn_Print_Area_20_1" localSheetId="13">#REF!</definedName>
    <definedName name="Excel_BuiltIn_Print_Area_20_1" localSheetId="18">#REF!</definedName>
    <definedName name="Excel_BuiltIn_Print_Area_20_1" localSheetId="17">#REF!</definedName>
    <definedName name="Excel_BuiltIn_Print_Area_20_1">#REF!</definedName>
    <definedName name="Excel_BuiltIn_Print_Area_20_1_8" localSheetId="15">#REF!</definedName>
    <definedName name="Excel_BuiltIn_Print_Area_20_1_8" localSheetId="19">#REF!</definedName>
    <definedName name="Excel_BuiltIn_Print_Area_20_1_8" localSheetId="20">#REF!</definedName>
    <definedName name="Excel_BuiltIn_Print_Area_20_1_8" localSheetId="21">#REF!</definedName>
    <definedName name="Excel_BuiltIn_Print_Area_20_1_8" localSheetId="22">#REF!</definedName>
    <definedName name="Excel_BuiltIn_Print_Area_20_1_8" localSheetId="23">#REF!</definedName>
    <definedName name="Excel_BuiltIn_Print_Area_20_1_8" localSheetId="24">#REF!</definedName>
    <definedName name="Excel_BuiltIn_Print_Area_20_1_8" localSheetId="25">#REF!</definedName>
    <definedName name="Excel_BuiltIn_Print_Area_20_1_8" localSheetId="26">#REF!</definedName>
    <definedName name="Excel_BuiltIn_Print_Area_20_1_8" localSheetId="7">#REF!</definedName>
    <definedName name="Excel_BuiltIn_Print_Area_20_1_8" localSheetId="11">#REF!</definedName>
    <definedName name="Excel_BuiltIn_Print_Area_20_1_8" localSheetId="9">#REF!</definedName>
    <definedName name="Excel_BuiltIn_Print_Area_20_1_8" localSheetId="27">#REF!</definedName>
    <definedName name="Excel_BuiltIn_Print_Area_20_1_8" localSheetId="14">#REF!</definedName>
    <definedName name="Excel_BuiltIn_Print_Area_20_1_8" localSheetId="16">#REF!</definedName>
    <definedName name="Excel_BuiltIn_Print_Area_20_1_8" localSheetId="13">#REF!</definedName>
    <definedName name="Excel_BuiltIn_Print_Area_20_1_8" localSheetId="18">#REF!</definedName>
    <definedName name="Excel_BuiltIn_Print_Area_20_1_8" localSheetId="17">#REF!</definedName>
    <definedName name="Excel_BuiltIn_Print_Area_20_1_8">#REF!</definedName>
    <definedName name="Excel_BuiltIn_Print_Area_21_1" localSheetId="15">#REF!</definedName>
    <definedName name="Excel_BuiltIn_Print_Area_21_1" localSheetId="19">#REF!</definedName>
    <definedName name="Excel_BuiltIn_Print_Area_21_1" localSheetId="20">#REF!</definedName>
    <definedName name="Excel_BuiltIn_Print_Area_21_1" localSheetId="21">#REF!</definedName>
    <definedName name="Excel_BuiltIn_Print_Area_21_1" localSheetId="22">#REF!</definedName>
    <definedName name="Excel_BuiltIn_Print_Area_21_1" localSheetId="23">#REF!</definedName>
    <definedName name="Excel_BuiltIn_Print_Area_21_1" localSheetId="24">#REF!</definedName>
    <definedName name="Excel_BuiltIn_Print_Area_21_1" localSheetId="25">#REF!</definedName>
    <definedName name="Excel_BuiltIn_Print_Area_21_1" localSheetId="26">#REF!</definedName>
    <definedName name="Excel_BuiltIn_Print_Area_21_1" localSheetId="7">#REF!</definedName>
    <definedName name="Excel_BuiltIn_Print_Area_21_1" localSheetId="11">#REF!</definedName>
    <definedName name="Excel_BuiltIn_Print_Area_21_1" localSheetId="9">#REF!</definedName>
    <definedName name="Excel_BuiltIn_Print_Area_21_1" localSheetId="27">#REF!</definedName>
    <definedName name="Excel_BuiltIn_Print_Area_21_1" localSheetId="14">#REF!</definedName>
    <definedName name="Excel_BuiltIn_Print_Area_21_1" localSheetId="16">#REF!</definedName>
    <definedName name="Excel_BuiltIn_Print_Area_21_1" localSheetId="13">#REF!</definedName>
    <definedName name="Excel_BuiltIn_Print_Area_21_1" localSheetId="18">#REF!</definedName>
    <definedName name="Excel_BuiltIn_Print_Area_21_1" localSheetId="17">#REF!</definedName>
    <definedName name="Excel_BuiltIn_Print_Area_21_1">#REF!</definedName>
    <definedName name="Excel_BuiltIn_Print_Area_21_1_1" localSheetId="15">#REF!</definedName>
    <definedName name="Excel_BuiltIn_Print_Area_21_1_1" localSheetId="19">#REF!</definedName>
    <definedName name="Excel_BuiltIn_Print_Area_21_1_1" localSheetId="20">#REF!</definedName>
    <definedName name="Excel_BuiltIn_Print_Area_21_1_1" localSheetId="21">#REF!</definedName>
    <definedName name="Excel_BuiltIn_Print_Area_21_1_1" localSheetId="22">#REF!</definedName>
    <definedName name="Excel_BuiltIn_Print_Area_21_1_1" localSheetId="23">#REF!</definedName>
    <definedName name="Excel_BuiltIn_Print_Area_21_1_1" localSheetId="24">#REF!</definedName>
    <definedName name="Excel_BuiltIn_Print_Area_21_1_1" localSheetId="25">#REF!</definedName>
    <definedName name="Excel_BuiltIn_Print_Area_21_1_1" localSheetId="26">#REF!</definedName>
    <definedName name="Excel_BuiltIn_Print_Area_21_1_1" localSheetId="7">#REF!</definedName>
    <definedName name="Excel_BuiltIn_Print_Area_21_1_1" localSheetId="11">#REF!</definedName>
    <definedName name="Excel_BuiltIn_Print_Area_21_1_1" localSheetId="9">#REF!</definedName>
    <definedName name="Excel_BuiltIn_Print_Area_21_1_1" localSheetId="27">#REF!</definedName>
    <definedName name="Excel_BuiltIn_Print_Area_21_1_1" localSheetId="14">#REF!</definedName>
    <definedName name="Excel_BuiltIn_Print_Area_21_1_1" localSheetId="16">#REF!</definedName>
    <definedName name="Excel_BuiltIn_Print_Area_21_1_1" localSheetId="13">#REF!</definedName>
    <definedName name="Excel_BuiltIn_Print_Area_21_1_1" localSheetId="18">#REF!</definedName>
    <definedName name="Excel_BuiltIn_Print_Area_21_1_1" localSheetId="17">#REF!</definedName>
    <definedName name="Excel_BuiltIn_Print_Area_21_1_1">#REF!</definedName>
    <definedName name="Excel_BuiltIn_Print_Area_21_1_1_8" localSheetId="15">#REF!</definedName>
    <definedName name="Excel_BuiltIn_Print_Area_21_1_1_8" localSheetId="19">#REF!</definedName>
    <definedName name="Excel_BuiltIn_Print_Area_21_1_1_8" localSheetId="20">#REF!</definedName>
    <definedName name="Excel_BuiltIn_Print_Area_21_1_1_8" localSheetId="21">#REF!</definedName>
    <definedName name="Excel_BuiltIn_Print_Area_21_1_1_8" localSheetId="22">#REF!</definedName>
    <definedName name="Excel_BuiltIn_Print_Area_21_1_1_8" localSheetId="23">#REF!</definedName>
    <definedName name="Excel_BuiltIn_Print_Area_21_1_1_8" localSheetId="24">#REF!</definedName>
    <definedName name="Excel_BuiltIn_Print_Area_21_1_1_8" localSheetId="25">#REF!</definedName>
    <definedName name="Excel_BuiltIn_Print_Area_21_1_1_8" localSheetId="26">#REF!</definedName>
    <definedName name="Excel_BuiltIn_Print_Area_21_1_1_8" localSheetId="7">#REF!</definedName>
    <definedName name="Excel_BuiltIn_Print_Area_21_1_1_8" localSheetId="11">#REF!</definedName>
    <definedName name="Excel_BuiltIn_Print_Area_21_1_1_8" localSheetId="9">#REF!</definedName>
    <definedName name="Excel_BuiltIn_Print_Area_21_1_1_8" localSheetId="27">#REF!</definedName>
    <definedName name="Excel_BuiltIn_Print_Area_21_1_1_8" localSheetId="14">#REF!</definedName>
    <definedName name="Excel_BuiltIn_Print_Area_21_1_1_8" localSheetId="16">#REF!</definedName>
    <definedName name="Excel_BuiltIn_Print_Area_21_1_1_8" localSheetId="13">#REF!</definedName>
    <definedName name="Excel_BuiltIn_Print_Area_21_1_1_8" localSheetId="18">#REF!</definedName>
    <definedName name="Excel_BuiltIn_Print_Area_21_1_1_8" localSheetId="17">#REF!</definedName>
    <definedName name="Excel_BuiltIn_Print_Area_21_1_1_8">#REF!</definedName>
    <definedName name="Excel_BuiltIn_Print_Area_21_1_8" localSheetId="15">#REF!</definedName>
    <definedName name="Excel_BuiltIn_Print_Area_21_1_8" localSheetId="19">#REF!</definedName>
    <definedName name="Excel_BuiltIn_Print_Area_21_1_8" localSheetId="20">#REF!</definedName>
    <definedName name="Excel_BuiltIn_Print_Area_21_1_8" localSheetId="21">#REF!</definedName>
    <definedName name="Excel_BuiltIn_Print_Area_21_1_8" localSheetId="22">#REF!</definedName>
    <definedName name="Excel_BuiltIn_Print_Area_21_1_8" localSheetId="23">#REF!</definedName>
    <definedName name="Excel_BuiltIn_Print_Area_21_1_8" localSheetId="24">#REF!</definedName>
    <definedName name="Excel_BuiltIn_Print_Area_21_1_8" localSheetId="25">#REF!</definedName>
    <definedName name="Excel_BuiltIn_Print_Area_21_1_8" localSheetId="26">#REF!</definedName>
    <definedName name="Excel_BuiltIn_Print_Area_21_1_8" localSheetId="7">#REF!</definedName>
    <definedName name="Excel_BuiltIn_Print_Area_21_1_8" localSheetId="11">#REF!</definedName>
    <definedName name="Excel_BuiltIn_Print_Area_21_1_8" localSheetId="9">#REF!</definedName>
    <definedName name="Excel_BuiltIn_Print_Area_21_1_8" localSheetId="27">#REF!</definedName>
    <definedName name="Excel_BuiltIn_Print_Area_21_1_8" localSheetId="14">#REF!</definedName>
    <definedName name="Excel_BuiltIn_Print_Area_21_1_8" localSheetId="16">#REF!</definedName>
    <definedName name="Excel_BuiltIn_Print_Area_21_1_8" localSheetId="13">#REF!</definedName>
    <definedName name="Excel_BuiltIn_Print_Area_21_1_8" localSheetId="18">#REF!</definedName>
    <definedName name="Excel_BuiltIn_Print_Area_21_1_8" localSheetId="17">#REF!</definedName>
    <definedName name="Excel_BuiltIn_Print_Area_21_1_8">#REF!</definedName>
    <definedName name="Excel_BuiltIn_Print_Area_22_1" localSheetId="15">#REF!</definedName>
    <definedName name="Excel_BuiltIn_Print_Area_22_1" localSheetId="19">#REF!</definedName>
    <definedName name="Excel_BuiltIn_Print_Area_22_1" localSheetId="20">#REF!</definedName>
    <definedName name="Excel_BuiltIn_Print_Area_22_1" localSheetId="21">#REF!</definedName>
    <definedName name="Excel_BuiltIn_Print_Area_22_1" localSheetId="22">#REF!</definedName>
    <definedName name="Excel_BuiltIn_Print_Area_22_1" localSheetId="23">#REF!</definedName>
    <definedName name="Excel_BuiltIn_Print_Area_22_1" localSheetId="24">#REF!</definedName>
    <definedName name="Excel_BuiltIn_Print_Area_22_1" localSheetId="25">#REF!</definedName>
    <definedName name="Excel_BuiltIn_Print_Area_22_1" localSheetId="26">#REF!</definedName>
    <definedName name="Excel_BuiltIn_Print_Area_22_1" localSheetId="7">#REF!</definedName>
    <definedName name="Excel_BuiltIn_Print_Area_22_1" localSheetId="11">#REF!</definedName>
    <definedName name="Excel_BuiltIn_Print_Area_22_1" localSheetId="9">#REF!</definedName>
    <definedName name="Excel_BuiltIn_Print_Area_22_1" localSheetId="27">#REF!</definedName>
    <definedName name="Excel_BuiltIn_Print_Area_22_1" localSheetId="14">#REF!</definedName>
    <definedName name="Excel_BuiltIn_Print_Area_22_1" localSheetId="16">#REF!</definedName>
    <definedName name="Excel_BuiltIn_Print_Area_22_1" localSheetId="13">#REF!</definedName>
    <definedName name="Excel_BuiltIn_Print_Area_22_1" localSheetId="18">#REF!</definedName>
    <definedName name="Excel_BuiltIn_Print_Area_22_1" localSheetId="17">#REF!</definedName>
    <definedName name="Excel_BuiltIn_Print_Area_22_1">#REF!</definedName>
    <definedName name="Excel_BuiltIn_Print_Area_22_1_8" localSheetId="15">#REF!</definedName>
    <definedName name="Excel_BuiltIn_Print_Area_22_1_8" localSheetId="19">#REF!</definedName>
    <definedName name="Excel_BuiltIn_Print_Area_22_1_8" localSheetId="20">#REF!</definedName>
    <definedName name="Excel_BuiltIn_Print_Area_22_1_8" localSheetId="21">#REF!</definedName>
    <definedName name="Excel_BuiltIn_Print_Area_22_1_8" localSheetId="22">#REF!</definedName>
    <definedName name="Excel_BuiltIn_Print_Area_22_1_8" localSheetId="23">#REF!</definedName>
    <definedName name="Excel_BuiltIn_Print_Area_22_1_8" localSheetId="24">#REF!</definedName>
    <definedName name="Excel_BuiltIn_Print_Area_22_1_8" localSheetId="25">#REF!</definedName>
    <definedName name="Excel_BuiltIn_Print_Area_22_1_8" localSheetId="26">#REF!</definedName>
    <definedName name="Excel_BuiltIn_Print_Area_22_1_8" localSheetId="7">#REF!</definedName>
    <definedName name="Excel_BuiltIn_Print_Area_22_1_8" localSheetId="11">#REF!</definedName>
    <definedName name="Excel_BuiltIn_Print_Area_22_1_8" localSheetId="9">#REF!</definedName>
    <definedName name="Excel_BuiltIn_Print_Area_22_1_8" localSheetId="27">#REF!</definedName>
    <definedName name="Excel_BuiltIn_Print_Area_22_1_8" localSheetId="14">#REF!</definedName>
    <definedName name="Excel_BuiltIn_Print_Area_22_1_8" localSheetId="16">#REF!</definedName>
    <definedName name="Excel_BuiltIn_Print_Area_22_1_8" localSheetId="13">#REF!</definedName>
    <definedName name="Excel_BuiltIn_Print_Area_22_1_8" localSheetId="18">#REF!</definedName>
    <definedName name="Excel_BuiltIn_Print_Area_22_1_8" localSheetId="17">#REF!</definedName>
    <definedName name="Excel_BuiltIn_Print_Area_22_1_8">#REF!</definedName>
    <definedName name="Excel_BuiltIn_Print_Area_24" localSheetId="15">#REF!</definedName>
    <definedName name="Excel_BuiltIn_Print_Area_24" localSheetId="19">#REF!</definedName>
    <definedName name="Excel_BuiltIn_Print_Area_24" localSheetId="20">#REF!</definedName>
    <definedName name="Excel_BuiltIn_Print_Area_24" localSheetId="21">#REF!</definedName>
    <definedName name="Excel_BuiltIn_Print_Area_24" localSheetId="22">#REF!</definedName>
    <definedName name="Excel_BuiltIn_Print_Area_24" localSheetId="23">#REF!</definedName>
    <definedName name="Excel_BuiltIn_Print_Area_24" localSheetId="24">#REF!</definedName>
    <definedName name="Excel_BuiltIn_Print_Area_24" localSheetId="25">#REF!</definedName>
    <definedName name="Excel_BuiltIn_Print_Area_24" localSheetId="26">#REF!</definedName>
    <definedName name="Excel_BuiltIn_Print_Area_24" localSheetId="7">#REF!</definedName>
    <definedName name="Excel_BuiltIn_Print_Area_24" localSheetId="11">#REF!</definedName>
    <definedName name="Excel_BuiltIn_Print_Area_24" localSheetId="9">#REF!</definedName>
    <definedName name="Excel_BuiltIn_Print_Area_24" localSheetId="27">#REF!</definedName>
    <definedName name="Excel_BuiltIn_Print_Area_24" localSheetId="14">#REF!</definedName>
    <definedName name="Excel_BuiltIn_Print_Area_24" localSheetId="16">#REF!</definedName>
    <definedName name="Excel_BuiltIn_Print_Area_24" localSheetId="13">#REF!</definedName>
    <definedName name="Excel_BuiltIn_Print_Area_24" localSheetId="18">#REF!</definedName>
    <definedName name="Excel_BuiltIn_Print_Area_24" localSheetId="17">#REF!</definedName>
    <definedName name="Excel_BuiltIn_Print_Area_24">#REF!</definedName>
    <definedName name="Excel_BuiltIn_Print_Area_24_8" localSheetId="15">#REF!</definedName>
    <definedName name="Excel_BuiltIn_Print_Area_24_8" localSheetId="19">#REF!</definedName>
    <definedName name="Excel_BuiltIn_Print_Area_24_8" localSheetId="20">#REF!</definedName>
    <definedName name="Excel_BuiltIn_Print_Area_24_8" localSheetId="21">#REF!</definedName>
    <definedName name="Excel_BuiltIn_Print_Area_24_8" localSheetId="22">#REF!</definedName>
    <definedName name="Excel_BuiltIn_Print_Area_24_8" localSheetId="23">#REF!</definedName>
    <definedName name="Excel_BuiltIn_Print_Area_24_8" localSheetId="24">#REF!</definedName>
    <definedName name="Excel_BuiltIn_Print_Area_24_8" localSheetId="25">#REF!</definedName>
    <definedName name="Excel_BuiltIn_Print_Area_24_8" localSheetId="26">#REF!</definedName>
    <definedName name="Excel_BuiltIn_Print_Area_24_8" localSheetId="7">#REF!</definedName>
    <definedName name="Excel_BuiltIn_Print_Area_24_8" localSheetId="11">#REF!</definedName>
    <definedName name="Excel_BuiltIn_Print_Area_24_8" localSheetId="9">#REF!</definedName>
    <definedName name="Excel_BuiltIn_Print_Area_24_8" localSheetId="27">#REF!</definedName>
    <definedName name="Excel_BuiltIn_Print_Area_24_8" localSheetId="14">#REF!</definedName>
    <definedName name="Excel_BuiltIn_Print_Area_24_8" localSheetId="16">#REF!</definedName>
    <definedName name="Excel_BuiltIn_Print_Area_24_8" localSheetId="13">#REF!</definedName>
    <definedName name="Excel_BuiltIn_Print_Area_24_8" localSheetId="18">#REF!</definedName>
    <definedName name="Excel_BuiltIn_Print_Area_24_8" localSheetId="17">#REF!</definedName>
    <definedName name="Excel_BuiltIn_Print_Area_24_8">#REF!</definedName>
    <definedName name="Excel_BuiltIn_Print_Area_26" localSheetId="15">#REF!</definedName>
    <definedName name="Excel_BuiltIn_Print_Area_26" localSheetId="19">#REF!</definedName>
    <definedName name="Excel_BuiltIn_Print_Area_26" localSheetId="20">#REF!</definedName>
    <definedName name="Excel_BuiltIn_Print_Area_26" localSheetId="21">#REF!</definedName>
    <definedName name="Excel_BuiltIn_Print_Area_26" localSheetId="22">#REF!</definedName>
    <definedName name="Excel_BuiltIn_Print_Area_26" localSheetId="23">#REF!</definedName>
    <definedName name="Excel_BuiltIn_Print_Area_26" localSheetId="24">#REF!</definedName>
    <definedName name="Excel_BuiltIn_Print_Area_26" localSheetId="25">#REF!</definedName>
    <definedName name="Excel_BuiltIn_Print_Area_26" localSheetId="26">#REF!</definedName>
    <definedName name="Excel_BuiltIn_Print_Area_26" localSheetId="7">#REF!</definedName>
    <definedName name="Excel_BuiltIn_Print_Area_26" localSheetId="11">#REF!</definedName>
    <definedName name="Excel_BuiltIn_Print_Area_26" localSheetId="9">#REF!</definedName>
    <definedName name="Excel_BuiltIn_Print_Area_26" localSheetId="27">#REF!</definedName>
    <definedName name="Excel_BuiltIn_Print_Area_26" localSheetId="14">#REF!</definedName>
    <definedName name="Excel_BuiltIn_Print_Area_26" localSheetId="16">#REF!</definedName>
    <definedName name="Excel_BuiltIn_Print_Area_26" localSheetId="13">#REF!</definedName>
    <definedName name="Excel_BuiltIn_Print_Area_26" localSheetId="18">#REF!</definedName>
    <definedName name="Excel_BuiltIn_Print_Area_26" localSheetId="17">#REF!</definedName>
    <definedName name="Excel_BuiltIn_Print_Area_26">#REF!</definedName>
    <definedName name="Excel_BuiltIn_Print_Area_26_8" localSheetId="15">#REF!</definedName>
    <definedName name="Excel_BuiltIn_Print_Area_26_8" localSheetId="19">#REF!</definedName>
    <definedName name="Excel_BuiltIn_Print_Area_26_8" localSheetId="20">#REF!</definedName>
    <definedName name="Excel_BuiltIn_Print_Area_26_8" localSheetId="21">#REF!</definedName>
    <definedName name="Excel_BuiltIn_Print_Area_26_8" localSheetId="22">#REF!</definedName>
    <definedName name="Excel_BuiltIn_Print_Area_26_8" localSheetId="23">#REF!</definedName>
    <definedName name="Excel_BuiltIn_Print_Area_26_8" localSheetId="24">#REF!</definedName>
    <definedName name="Excel_BuiltIn_Print_Area_26_8" localSheetId="25">#REF!</definedName>
    <definedName name="Excel_BuiltIn_Print_Area_26_8" localSheetId="26">#REF!</definedName>
    <definedName name="Excel_BuiltIn_Print_Area_26_8" localSheetId="7">#REF!</definedName>
    <definedName name="Excel_BuiltIn_Print_Area_26_8" localSheetId="11">#REF!</definedName>
    <definedName name="Excel_BuiltIn_Print_Area_26_8" localSheetId="9">#REF!</definedName>
    <definedName name="Excel_BuiltIn_Print_Area_26_8" localSheetId="27">#REF!</definedName>
    <definedName name="Excel_BuiltIn_Print_Area_26_8" localSheetId="14">#REF!</definedName>
    <definedName name="Excel_BuiltIn_Print_Area_26_8" localSheetId="16">#REF!</definedName>
    <definedName name="Excel_BuiltIn_Print_Area_26_8" localSheetId="13">#REF!</definedName>
    <definedName name="Excel_BuiltIn_Print_Area_26_8" localSheetId="18">#REF!</definedName>
    <definedName name="Excel_BuiltIn_Print_Area_26_8" localSheetId="17">#REF!</definedName>
    <definedName name="Excel_BuiltIn_Print_Area_26_8">#REF!</definedName>
    <definedName name="Excel_BuiltIn_Print_Area_27_1" localSheetId="15">#REF!</definedName>
    <definedName name="Excel_BuiltIn_Print_Area_27_1" localSheetId="19">#REF!</definedName>
    <definedName name="Excel_BuiltIn_Print_Area_27_1" localSheetId="20">#REF!</definedName>
    <definedName name="Excel_BuiltIn_Print_Area_27_1" localSheetId="21">#REF!</definedName>
    <definedName name="Excel_BuiltIn_Print_Area_27_1" localSheetId="22">#REF!</definedName>
    <definedName name="Excel_BuiltIn_Print_Area_27_1" localSheetId="23">#REF!</definedName>
    <definedName name="Excel_BuiltIn_Print_Area_27_1" localSheetId="24">#REF!</definedName>
    <definedName name="Excel_BuiltIn_Print_Area_27_1" localSheetId="25">#REF!</definedName>
    <definedName name="Excel_BuiltIn_Print_Area_27_1" localSheetId="26">#REF!</definedName>
    <definedName name="Excel_BuiltIn_Print_Area_27_1" localSheetId="7">#REF!</definedName>
    <definedName name="Excel_BuiltIn_Print_Area_27_1" localSheetId="11">#REF!</definedName>
    <definedName name="Excel_BuiltIn_Print_Area_27_1" localSheetId="9">#REF!</definedName>
    <definedName name="Excel_BuiltIn_Print_Area_27_1" localSheetId="27">#REF!</definedName>
    <definedName name="Excel_BuiltIn_Print_Area_27_1" localSheetId="14">#REF!</definedName>
    <definedName name="Excel_BuiltIn_Print_Area_27_1" localSheetId="16">#REF!</definedName>
    <definedName name="Excel_BuiltIn_Print_Area_27_1" localSheetId="13">#REF!</definedName>
    <definedName name="Excel_BuiltIn_Print_Area_27_1" localSheetId="18">#REF!</definedName>
    <definedName name="Excel_BuiltIn_Print_Area_27_1" localSheetId="17">#REF!</definedName>
    <definedName name="Excel_BuiltIn_Print_Area_27_1">#REF!</definedName>
    <definedName name="Excel_BuiltIn_Print_Area_27_1_8" localSheetId="15">#REF!</definedName>
    <definedName name="Excel_BuiltIn_Print_Area_27_1_8" localSheetId="19">#REF!</definedName>
    <definedName name="Excel_BuiltIn_Print_Area_27_1_8" localSheetId="20">#REF!</definedName>
    <definedName name="Excel_BuiltIn_Print_Area_27_1_8" localSheetId="21">#REF!</definedName>
    <definedName name="Excel_BuiltIn_Print_Area_27_1_8" localSheetId="22">#REF!</definedName>
    <definedName name="Excel_BuiltIn_Print_Area_27_1_8" localSheetId="23">#REF!</definedName>
    <definedName name="Excel_BuiltIn_Print_Area_27_1_8" localSheetId="24">#REF!</definedName>
    <definedName name="Excel_BuiltIn_Print_Area_27_1_8" localSheetId="25">#REF!</definedName>
    <definedName name="Excel_BuiltIn_Print_Area_27_1_8" localSheetId="26">#REF!</definedName>
    <definedName name="Excel_BuiltIn_Print_Area_27_1_8" localSheetId="7">#REF!</definedName>
    <definedName name="Excel_BuiltIn_Print_Area_27_1_8" localSheetId="11">#REF!</definedName>
    <definedName name="Excel_BuiltIn_Print_Area_27_1_8" localSheetId="9">#REF!</definedName>
    <definedName name="Excel_BuiltIn_Print_Area_27_1_8" localSheetId="27">#REF!</definedName>
    <definedName name="Excel_BuiltIn_Print_Area_27_1_8" localSheetId="14">#REF!</definedName>
    <definedName name="Excel_BuiltIn_Print_Area_27_1_8" localSheetId="16">#REF!</definedName>
    <definedName name="Excel_BuiltIn_Print_Area_27_1_8" localSheetId="13">#REF!</definedName>
    <definedName name="Excel_BuiltIn_Print_Area_27_1_8" localSheetId="18">#REF!</definedName>
    <definedName name="Excel_BuiltIn_Print_Area_27_1_8" localSheetId="17">#REF!</definedName>
    <definedName name="Excel_BuiltIn_Print_Area_27_1_8">#REF!</definedName>
    <definedName name="Excel_BuiltIn_Print_Area_29" localSheetId="15">#REF!</definedName>
    <definedName name="Excel_BuiltIn_Print_Area_29" localSheetId="19">#REF!</definedName>
    <definedName name="Excel_BuiltIn_Print_Area_29" localSheetId="20">#REF!</definedName>
    <definedName name="Excel_BuiltIn_Print_Area_29" localSheetId="21">#REF!</definedName>
    <definedName name="Excel_BuiltIn_Print_Area_29" localSheetId="22">#REF!</definedName>
    <definedName name="Excel_BuiltIn_Print_Area_29" localSheetId="23">#REF!</definedName>
    <definedName name="Excel_BuiltIn_Print_Area_29" localSheetId="24">#REF!</definedName>
    <definedName name="Excel_BuiltIn_Print_Area_29" localSheetId="25">#REF!</definedName>
    <definedName name="Excel_BuiltIn_Print_Area_29" localSheetId="26">#REF!</definedName>
    <definedName name="Excel_BuiltIn_Print_Area_29" localSheetId="7">#REF!</definedName>
    <definedName name="Excel_BuiltIn_Print_Area_29" localSheetId="11">#REF!</definedName>
    <definedName name="Excel_BuiltIn_Print_Area_29" localSheetId="9">#REF!</definedName>
    <definedName name="Excel_BuiltIn_Print_Area_29" localSheetId="27">#REF!</definedName>
    <definedName name="Excel_BuiltIn_Print_Area_29" localSheetId="14">#REF!</definedName>
    <definedName name="Excel_BuiltIn_Print_Area_29" localSheetId="16">#REF!</definedName>
    <definedName name="Excel_BuiltIn_Print_Area_29" localSheetId="13">#REF!</definedName>
    <definedName name="Excel_BuiltIn_Print_Area_29" localSheetId="18">#REF!</definedName>
    <definedName name="Excel_BuiltIn_Print_Area_29" localSheetId="17">#REF!</definedName>
    <definedName name="Excel_BuiltIn_Print_Area_29">#REF!</definedName>
    <definedName name="Excel_BuiltIn_Print_Area_29_8" localSheetId="15">#REF!</definedName>
    <definedName name="Excel_BuiltIn_Print_Area_29_8" localSheetId="19">#REF!</definedName>
    <definedName name="Excel_BuiltIn_Print_Area_29_8" localSheetId="20">#REF!</definedName>
    <definedName name="Excel_BuiltIn_Print_Area_29_8" localSheetId="21">#REF!</definedName>
    <definedName name="Excel_BuiltIn_Print_Area_29_8" localSheetId="22">#REF!</definedName>
    <definedName name="Excel_BuiltIn_Print_Area_29_8" localSheetId="23">#REF!</definedName>
    <definedName name="Excel_BuiltIn_Print_Area_29_8" localSheetId="24">#REF!</definedName>
    <definedName name="Excel_BuiltIn_Print_Area_29_8" localSheetId="25">#REF!</definedName>
    <definedName name="Excel_BuiltIn_Print_Area_29_8" localSheetId="26">#REF!</definedName>
    <definedName name="Excel_BuiltIn_Print_Area_29_8" localSheetId="7">#REF!</definedName>
    <definedName name="Excel_BuiltIn_Print_Area_29_8" localSheetId="11">#REF!</definedName>
    <definedName name="Excel_BuiltIn_Print_Area_29_8" localSheetId="9">#REF!</definedName>
    <definedName name="Excel_BuiltIn_Print_Area_29_8" localSheetId="27">#REF!</definedName>
    <definedName name="Excel_BuiltIn_Print_Area_29_8" localSheetId="14">#REF!</definedName>
    <definedName name="Excel_BuiltIn_Print_Area_29_8" localSheetId="16">#REF!</definedName>
    <definedName name="Excel_BuiltIn_Print_Area_29_8" localSheetId="13">#REF!</definedName>
    <definedName name="Excel_BuiltIn_Print_Area_29_8" localSheetId="18">#REF!</definedName>
    <definedName name="Excel_BuiltIn_Print_Area_29_8" localSheetId="17">#REF!</definedName>
    <definedName name="Excel_BuiltIn_Print_Area_29_8">#REF!</definedName>
    <definedName name="Excel_BuiltIn_Print_Area_3_1" localSheetId="15">#REF!</definedName>
    <definedName name="Excel_BuiltIn_Print_Area_3_1" localSheetId="19">#REF!</definedName>
    <definedName name="Excel_BuiltIn_Print_Area_3_1" localSheetId="20">#REF!</definedName>
    <definedName name="Excel_BuiltIn_Print_Area_3_1" localSheetId="21">#REF!</definedName>
    <definedName name="Excel_BuiltIn_Print_Area_3_1" localSheetId="22">#REF!</definedName>
    <definedName name="Excel_BuiltIn_Print_Area_3_1" localSheetId="23">#REF!</definedName>
    <definedName name="Excel_BuiltIn_Print_Area_3_1" localSheetId="24">#REF!</definedName>
    <definedName name="Excel_BuiltIn_Print_Area_3_1" localSheetId="25">#REF!</definedName>
    <definedName name="Excel_BuiltIn_Print_Area_3_1" localSheetId="26">#REF!</definedName>
    <definedName name="Excel_BuiltIn_Print_Area_3_1" localSheetId="7">#REF!</definedName>
    <definedName name="Excel_BuiltIn_Print_Area_3_1" localSheetId="11">#REF!</definedName>
    <definedName name="Excel_BuiltIn_Print_Area_3_1" localSheetId="9">#REF!</definedName>
    <definedName name="Excel_BuiltIn_Print_Area_3_1" localSheetId="27">#REF!</definedName>
    <definedName name="Excel_BuiltIn_Print_Area_3_1" localSheetId="14">#REF!</definedName>
    <definedName name="Excel_BuiltIn_Print_Area_3_1" localSheetId="16">#REF!</definedName>
    <definedName name="Excel_BuiltIn_Print_Area_3_1" localSheetId="13">#REF!</definedName>
    <definedName name="Excel_BuiltIn_Print_Area_3_1" localSheetId="18">#REF!</definedName>
    <definedName name="Excel_BuiltIn_Print_Area_3_1" localSheetId="17">#REF!</definedName>
    <definedName name="Excel_BuiltIn_Print_Area_3_1">#REF!</definedName>
    <definedName name="Excel_BuiltIn_Print_Area_3_1_1" localSheetId="15">#REF!</definedName>
    <definedName name="Excel_BuiltIn_Print_Area_3_1_1" localSheetId="19">#REF!</definedName>
    <definedName name="Excel_BuiltIn_Print_Area_3_1_1" localSheetId="20">#REF!</definedName>
    <definedName name="Excel_BuiltIn_Print_Area_3_1_1" localSheetId="21">#REF!</definedName>
    <definedName name="Excel_BuiltIn_Print_Area_3_1_1" localSheetId="22">#REF!</definedName>
    <definedName name="Excel_BuiltIn_Print_Area_3_1_1" localSheetId="23">#REF!</definedName>
    <definedName name="Excel_BuiltIn_Print_Area_3_1_1" localSheetId="24">#REF!</definedName>
    <definedName name="Excel_BuiltIn_Print_Area_3_1_1" localSheetId="25">#REF!</definedName>
    <definedName name="Excel_BuiltIn_Print_Area_3_1_1" localSheetId="26">#REF!</definedName>
    <definedName name="Excel_BuiltIn_Print_Area_3_1_1" localSheetId="7">#REF!</definedName>
    <definedName name="Excel_BuiltIn_Print_Area_3_1_1" localSheetId="11">#REF!</definedName>
    <definedName name="Excel_BuiltIn_Print_Area_3_1_1" localSheetId="9">#REF!</definedName>
    <definedName name="Excel_BuiltIn_Print_Area_3_1_1" localSheetId="27">#REF!</definedName>
    <definedName name="Excel_BuiltIn_Print_Area_3_1_1" localSheetId="14">#REF!</definedName>
    <definedName name="Excel_BuiltIn_Print_Area_3_1_1" localSheetId="16">#REF!</definedName>
    <definedName name="Excel_BuiltIn_Print_Area_3_1_1" localSheetId="13">#REF!</definedName>
    <definedName name="Excel_BuiltIn_Print_Area_3_1_1" localSheetId="18">#REF!</definedName>
    <definedName name="Excel_BuiltIn_Print_Area_3_1_1" localSheetId="17">#REF!</definedName>
    <definedName name="Excel_BuiltIn_Print_Area_3_1_1">#REF!</definedName>
    <definedName name="Excel_BuiltIn_Print_Area_3_1_8" localSheetId="15">#REF!</definedName>
    <definedName name="Excel_BuiltIn_Print_Area_3_1_8" localSheetId="19">#REF!</definedName>
    <definedName name="Excel_BuiltIn_Print_Area_3_1_8" localSheetId="20">#REF!</definedName>
    <definedName name="Excel_BuiltIn_Print_Area_3_1_8" localSheetId="21">#REF!</definedName>
    <definedName name="Excel_BuiltIn_Print_Area_3_1_8" localSheetId="22">#REF!</definedName>
    <definedName name="Excel_BuiltIn_Print_Area_3_1_8" localSheetId="23">#REF!</definedName>
    <definedName name="Excel_BuiltIn_Print_Area_3_1_8" localSheetId="24">#REF!</definedName>
    <definedName name="Excel_BuiltIn_Print_Area_3_1_8" localSheetId="25">#REF!</definedName>
    <definedName name="Excel_BuiltIn_Print_Area_3_1_8" localSheetId="26">#REF!</definedName>
    <definedName name="Excel_BuiltIn_Print_Area_3_1_8" localSheetId="7">#REF!</definedName>
    <definedName name="Excel_BuiltIn_Print_Area_3_1_8" localSheetId="11">#REF!</definedName>
    <definedName name="Excel_BuiltIn_Print_Area_3_1_8" localSheetId="9">#REF!</definedName>
    <definedName name="Excel_BuiltIn_Print_Area_3_1_8" localSheetId="27">#REF!</definedName>
    <definedName name="Excel_BuiltIn_Print_Area_3_1_8" localSheetId="14">#REF!</definedName>
    <definedName name="Excel_BuiltIn_Print_Area_3_1_8" localSheetId="16">#REF!</definedName>
    <definedName name="Excel_BuiltIn_Print_Area_3_1_8" localSheetId="13">#REF!</definedName>
    <definedName name="Excel_BuiltIn_Print_Area_3_1_8" localSheetId="18">#REF!</definedName>
    <definedName name="Excel_BuiltIn_Print_Area_3_1_8" localSheetId="17">#REF!</definedName>
    <definedName name="Excel_BuiltIn_Print_Area_3_1_8">#REF!</definedName>
    <definedName name="Excel_BuiltIn_Print_Area_30" localSheetId="15">#REF!</definedName>
    <definedName name="Excel_BuiltIn_Print_Area_30" localSheetId="19">#REF!</definedName>
    <definedName name="Excel_BuiltIn_Print_Area_30" localSheetId="20">#REF!</definedName>
    <definedName name="Excel_BuiltIn_Print_Area_30" localSheetId="21">#REF!</definedName>
    <definedName name="Excel_BuiltIn_Print_Area_30" localSheetId="22">#REF!</definedName>
    <definedName name="Excel_BuiltIn_Print_Area_30" localSheetId="23">#REF!</definedName>
    <definedName name="Excel_BuiltIn_Print_Area_30" localSheetId="24">#REF!</definedName>
    <definedName name="Excel_BuiltIn_Print_Area_30" localSheetId="25">#REF!</definedName>
    <definedName name="Excel_BuiltIn_Print_Area_30" localSheetId="26">#REF!</definedName>
    <definedName name="Excel_BuiltIn_Print_Area_30" localSheetId="7">#REF!</definedName>
    <definedName name="Excel_BuiltIn_Print_Area_30" localSheetId="11">#REF!</definedName>
    <definedName name="Excel_BuiltIn_Print_Area_30" localSheetId="9">#REF!</definedName>
    <definedName name="Excel_BuiltIn_Print_Area_30" localSheetId="27">#REF!</definedName>
    <definedName name="Excel_BuiltIn_Print_Area_30" localSheetId="14">#REF!</definedName>
    <definedName name="Excel_BuiltIn_Print_Area_30" localSheetId="16">#REF!</definedName>
    <definedName name="Excel_BuiltIn_Print_Area_30" localSheetId="13">#REF!</definedName>
    <definedName name="Excel_BuiltIn_Print_Area_30" localSheetId="18">#REF!</definedName>
    <definedName name="Excel_BuiltIn_Print_Area_30" localSheetId="17">#REF!</definedName>
    <definedName name="Excel_BuiltIn_Print_Area_30">#REF!</definedName>
    <definedName name="Excel_BuiltIn_Print_Area_30_8" localSheetId="15">#REF!</definedName>
    <definedName name="Excel_BuiltIn_Print_Area_30_8" localSheetId="19">#REF!</definedName>
    <definedName name="Excel_BuiltIn_Print_Area_30_8" localSheetId="20">#REF!</definedName>
    <definedName name="Excel_BuiltIn_Print_Area_30_8" localSheetId="21">#REF!</definedName>
    <definedName name="Excel_BuiltIn_Print_Area_30_8" localSheetId="22">#REF!</definedName>
    <definedName name="Excel_BuiltIn_Print_Area_30_8" localSheetId="23">#REF!</definedName>
    <definedName name="Excel_BuiltIn_Print_Area_30_8" localSheetId="24">#REF!</definedName>
    <definedName name="Excel_BuiltIn_Print_Area_30_8" localSheetId="25">#REF!</definedName>
    <definedName name="Excel_BuiltIn_Print_Area_30_8" localSheetId="26">#REF!</definedName>
    <definedName name="Excel_BuiltIn_Print_Area_30_8" localSheetId="7">#REF!</definedName>
    <definedName name="Excel_BuiltIn_Print_Area_30_8" localSheetId="11">#REF!</definedName>
    <definedName name="Excel_BuiltIn_Print_Area_30_8" localSheetId="9">#REF!</definedName>
    <definedName name="Excel_BuiltIn_Print_Area_30_8" localSheetId="27">#REF!</definedName>
    <definedName name="Excel_BuiltIn_Print_Area_30_8" localSheetId="14">#REF!</definedName>
    <definedName name="Excel_BuiltIn_Print_Area_30_8" localSheetId="16">#REF!</definedName>
    <definedName name="Excel_BuiltIn_Print_Area_30_8" localSheetId="13">#REF!</definedName>
    <definedName name="Excel_BuiltIn_Print_Area_30_8" localSheetId="18">#REF!</definedName>
    <definedName name="Excel_BuiltIn_Print_Area_30_8" localSheetId="17">#REF!</definedName>
    <definedName name="Excel_BuiltIn_Print_Area_30_8">#REF!</definedName>
    <definedName name="Excel_BuiltIn_Print_Area_31" localSheetId="15">#REF!</definedName>
    <definedName name="Excel_BuiltIn_Print_Area_31" localSheetId="19">#REF!</definedName>
    <definedName name="Excel_BuiltIn_Print_Area_31" localSheetId="20">#REF!</definedName>
    <definedName name="Excel_BuiltIn_Print_Area_31" localSheetId="21">#REF!</definedName>
    <definedName name="Excel_BuiltIn_Print_Area_31" localSheetId="22">#REF!</definedName>
    <definedName name="Excel_BuiltIn_Print_Area_31" localSheetId="23">#REF!</definedName>
    <definedName name="Excel_BuiltIn_Print_Area_31" localSheetId="24">#REF!</definedName>
    <definedName name="Excel_BuiltIn_Print_Area_31" localSheetId="25">#REF!</definedName>
    <definedName name="Excel_BuiltIn_Print_Area_31" localSheetId="26">#REF!</definedName>
    <definedName name="Excel_BuiltIn_Print_Area_31" localSheetId="7">#REF!</definedName>
    <definedName name="Excel_BuiltIn_Print_Area_31" localSheetId="11">#REF!</definedName>
    <definedName name="Excel_BuiltIn_Print_Area_31" localSheetId="9">#REF!</definedName>
    <definedName name="Excel_BuiltIn_Print_Area_31" localSheetId="27">#REF!</definedName>
    <definedName name="Excel_BuiltIn_Print_Area_31" localSheetId="14">#REF!</definedName>
    <definedName name="Excel_BuiltIn_Print_Area_31" localSheetId="16">#REF!</definedName>
    <definedName name="Excel_BuiltIn_Print_Area_31" localSheetId="13">#REF!</definedName>
    <definedName name="Excel_BuiltIn_Print_Area_31" localSheetId="18">#REF!</definedName>
    <definedName name="Excel_BuiltIn_Print_Area_31" localSheetId="17">#REF!</definedName>
    <definedName name="Excel_BuiltIn_Print_Area_31">#REF!</definedName>
    <definedName name="Excel_BuiltIn_Print_Area_31_8" localSheetId="15">#REF!</definedName>
    <definedName name="Excel_BuiltIn_Print_Area_31_8" localSheetId="19">#REF!</definedName>
    <definedName name="Excel_BuiltIn_Print_Area_31_8" localSheetId="20">#REF!</definedName>
    <definedName name="Excel_BuiltIn_Print_Area_31_8" localSheetId="21">#REF!</definedName>
    <definedName name="Excel_BuiltIn_Print_Area_31_8" localSheetId="22">#REF!</definedName>
    <definedName name="Excel_BuiltIn_Print_Area_31_8" localSheetId="23">#REF!</definedName>
    <definedName name="Excel_BuiltIn_Print_Area_31_8" localSheetId="24">#REF!</definedName>
    <definedName name="Excel_BuiltIn_Print_Area_31_8" localSheetId="25">#REF!</definedName>
    <definedName name="Excel_BuiltIn_Print_Area_31_8" localSheetId="26">#REF!</definedName>
    <definedName name="Excel_BuiltIn_Print_Area_31_8" localSheetId="7">#REF!</definedName>
    <definedName name="Excel_BuiltIn_Print_Area_31_8" localSheetId="11">#REF!</definedName>
    <definedName name="Excel_BuiltIn_Print_Area_31_8" localSheetId="9">#REF!</definedName>
    <definedName name="Excel_BuiltIn_Print_Area_31_8" localSheetId="27">#REF!</definedName>
    <definedName name="Excel_BuiltIn_Print_Area_31_8" localSheetId="14">#REF!</definedName>
    <definedName name="Excel_BuiltIn_Print_Area_31_8" localSheetId="16">#REF!</definedName>
    <definedName name="Excel_BuiltIn_Print_Area_31_8" localSheetId="13">#REF!</definedName>
    <definedName name="Excel_BuiltIn_Print_Area_31_8" localSheetId="18">#REF!</definedName>
    <definedName name="Excel_BuiltIn_Print_Area_31_8" localSheetId="17">#REF!</definedName>
    <definedName name="Excel_BuiltIn_Print_Area_31_8">#REF!</definedName>
    <definedName name="Excel_BuiltIn_Print_Area_32" localSheetId="15">#REF!</definedName>
    <definedName name="Excel_BuiltIn_Print_Area_32" localSheetId="19">#REF!</definedName>
    <definedName name="Excel_BuiltIn_Print_Area_32" localSheetId="20">#REF!</definedName>
    <definedName name="Excel_BuiltIn_Print_Area_32" localSheetId="21">#REF!</definedName>
    <definedName name="Excel_BuiltIn_Print_Area_32" localSheetId="22">#REF!</definedName>
    <definedName name="Excel_BuiltIn_Print_Area_32" localSheetId="23">#REF!</definedName>
    <definedName name="Excel_BuiltIn_Print_Area_32" localSheetId="24">#REF!</definedName>
    <definedName name="Excel_BuiltIn_Print_Area_32" localSheetId="25">#REF!</definedName>
    <definedName name="Excel_BuiltIn_Print_Area_32" localSheetId="26">#REF!</definedName>
    <definedName name="Excel_BuiltIn_Print_Area_32" localSheetId="7">#REF!</definedName>
    <definedName name="Excel_BuiltIn_Print_Area_32" localSheetId="11">#REF!</definedName>
    <definedName name="Excel_BuiltIn_Print_Area_32" localSheetId="9">#REF!</definedName>
    <definedName name="Excel_BuiltIn_Print_Area_32" localSheetId="27">#REF!</definedName>
    <definedName name="Excel_BuiltIn_Print_Area_32" localSheetId="14">#REF!</definedName>
    <definedName name="Excel_BuiltIn_Print_Area_32" localSheetId="16">#REF!</definedName>
    <definedName name="Excel_BuiltIn_Print_Area_32" localSheetId="13">#REF!</definedName>
    <definedName name="Excel_BuiltIn_Print_Area_32" localSheetId="18">#REF!</definedName>
    <definedName name="Excel_BuiltIn_Print_Area_32" localSheetId="17">#REF!</definedName>
    <definedName name="Excel_BuiltIn_Print_Area_32">#REF!</definedName>
    <definedName name="Excel_BuiltIn_Print_Area_32_8" localSheetId="15">#REF!</definedName>
    <definedName name="Excel_BuiltIn_Print_Area_32_8" localSheetId="19">#REF!</definedName>
    <definedName name="Excel_BuiltIn_Print_Area_32_8" localSheetId="20">#REF!</definedName>
    <definedName name="Excel_BuiltIn_Print_Area_32_8" localSheetId="21">#REF!</definedName>
    <definedName name="Excel_BuiltIn_Print_Area_32_8" localSheetId="22">#REF!</definedName>
    <definedName name="Excel_BuiltIn_Print_Area_32_8" localSheetId="23">#REF!</definedName>
    <definedName name="Excel_BuiltIn_Print_Area_32_8" localSheetId="24">#REF!</definedName>
    <definedName name="Excel_BuiltIn_Print_Area_32_8" localSheetId="25">#REF!</definedName>
    <definedName name="Excel_BuiltIn_Print_Area_32_8" localSheetId="26">#REF!</definedName>
    <definedName name="Excel_BuiltIn_Print_Area_32_8" localSheetId="7">#REF!</definedName>
    <definedName name="Excel_BuiltIn_Print_Area_32_8" localSheetId="11">#REF!</definedName>
    <definedName name="Excel_BuiltIn_Print_Area_32_8" localSheetId="9">#REF!</definedName>
    <definedName name="Excel_BuiltIn_Print_Area_32_8" localSheetId="27">#REF!</definedName>
    <definedName name="Excel_BuiltIn_Print_Area_32_8" localSheetId="14">#REF!</definedName>
    <definedName name="Excel_BuiltIn_Print_Area_32_8" localSheetId="16">#REF!</definedName>
    <definedName name="Excel_BuiltIn_Print_Area_32_8" localSheetId="13">#REF!</definedName>
    <definedName name="Excel_BuiltIn_Print_Area_32_8" localSheetId="18">#REF!</definedName>
    <definedName name="Excel_BuiltIn_Print_Area_32_8" localSheetId="17">#REF!</definedName>
    <definedName name="Excel_BuiltIn_Print_Area_32_8">#REF!</definedName>
    <definedName name="Excel_BuiltIn_Print_Area_33" localSheetId="15">#REF!</definedName>
    <definedName name="Excel_BuiltIn_Print_Area_33" localSheetId="19">#REF!</definedName>
    <definedName name="Excel_BuiltIn_Print_Area_33" localSheetId="20">#REF!</definedName>
    <definedName name="Excel_BuiltIn_Print_Area_33" localSheetId="21">#REF!</definedName>
    <definedName name="Excel_BuiltIn_Print_Area_33" localSheetId="22">#REF!</definedName>
    <definedName name="Excel_BuiltIn_Print_Area_33" localSheetId="23">#REF!</definedName>
    <definedName name="Excel_BuiltIn_Print_Area_33" localSheetId="24">#REF!</definedName>
    <definedName name="Excel_BuiltIn_Print_Area_33" localSheetId="25">#REF!</definedName>
    <definedName name="Excel_BuiltIn_Print_Area_33" localSheetId="26">#REF!</definedName>
    <definedName name="Excel_BuiltIn_Print_Area_33" localSheetId="7">#REF!</definedName>
    <definedName name="Excel_BuiltIn_Print_Area_33" localSheetId="11">#REF!</definedName>
    <definedName name="Excel_BuiltIn_Print_Area_33" localSheetId="9">#REF!</definedName>
    <definedName name="Excel_BuiltIn_Print_Area_33" localSheetId="27">#REF!</definedName>
    <definedName name="Excel_BuiltIn_Print_Area_33" localSheetId="14">#REF!</definedName>
    <definedName name="Excel_BuiltIn_Print_Area_33" localSheetId="16">#REF!</definedName>
    <definedName name="Excel_BuiltIn_Print_Area_33" localSheetId="13">#REF!</definedName>
    <definedName name="Excel_BuiltIn_Print_Area_33" localSheetId="18">#REF!</definedName>
    <definedName name="Excel_BuiltIn_Print_Area_33" localSheetId="17">#REF!</definedName>
    <definedName name="Excel_BuiltIn_Print_Area_33">#REF!</definedName>
    <definedName name="Excel_BuiltIn_Print_Area_33_8" localSheetId="15">#REF!</definedName>
    <definedName name="Excel_BuiltIn_Print_Area_33_8" localSheetId="19">#REF!</definedName>
    <definedName name="Excel_BuiltIn_Print_Area_33_8" localSheetId="20">#REF!</definedName>
    <definedName name="Excel_BuiltIn_Print_Area_33_8" localSheetId="21">#REF!</definedName>
    <definedName name="Excel_BuiltIn_Print_Area_33_8" localSheetId="22">#REF!</definedName>
    <definedName name="Excel_BuiltIn_Print_Area_33_8" localSheetId="23">#REF!</definedName>
    <definedName name="Excel_BuiltIn_Print_Area_33_8" localSheetId="24">#REF!</definedName>
    <definedName name="Excel_BuiltIn_Print_Area_33_8" localSheetId="25">#REF!</definedName>
    <definedName name="Excel_BuiltIn_Print_Area_33_8" localSheetId="26">#REF!</definedName>
    <definedName name="Excel_BuiltIn_Print_Area_33_8" localSheetId="7">#REF!</definedName>
    <definedName name="Excel_BuiltIn_Print_Area_33_8" localSheetId="11">#REF!</definedName>
    <definedName name="Excel_BuiltIn_Print_Area_33_8" localSheetId="9">#REF!</definedName>
    <definedName name="Excel_BuiltIn_Print_Area_33_8" localSheetId="27">#REF!</definedName>
    <definedName name="Excel_BuiltIn_Print_Area_33_8" localSheetId="14">#REF!</definedName>
    <definedName name="Excel_BuiltIn_Print_Area_33_8" localSheetId="16">#REF!</definedName>
    <definedName name="Excel_BuiltIn_Print_Area_33_8" localSheetId="13">#REF!</definedName>
    <definedName name="Excel_BuiltIn_Print_Area_33_8" localSheetId="18">#REF!</definedName>
    <definedName name="Excel_BuiltIn_Print_Area_33_8" localSheetId="17">#REF!</definedName>
    <definedName name="Excel_BuiltIn_Print_Area_33_8">#REF!</definedName>
    <definedName name="Excel_BuiltIn_Print_Area_34" localSheetId="15">#REF!</definedName>
    <definedName name="Excel_BuiltIn_Print_Area_34" localSheetId="19">#REF!</definedName>
    <definedName name="Excel_BuiltIn_Print_Area_34" localSheetId="20">#REF!</definedName>
    <definedName name="Excel_BuiltIn_Print_Area_34" localSheetId="21">#REF!</definedName>
    <definedName name="Excel_BuiltIn_Print_Area_34" localSheetId="22">#REF!</definedName>
    <definedName name="Excel_BuiltIn_Print_Area_34" localSheetId="23">#REF!</definedName>
    <definedName name="Excel_BuiltIn_Print_Area_34" localSheetId="24">#REF!</definedName>
    <definedName name="Excel_BuiltIn_Print_Area_34" localSheetId="25">#REF!</definedName>
    <definedName name="Excel_BuiltIn_Print_Area_34" localSheetId="26">#REF!</definedName>
    <definedName name="Excel_BuiltIn_Print_Area_34" localSheetId="7">#REF!</definedName>
    <definedName name="Excel_BuiltIn_Print_Area_34" localSheetId="11">#REF!</definedName>
    <definedName name="Excel_BuiltIn_Print_Area_34" localSheetId="9">#REF!</definedName>
    <definedName name="Excel_BuiltIn_Print_Area_34" localSheetId="27">#REF!</definedName>
    <definedName name="Excel_BuiltIn_Print_Area_34" localSheetId="14">#REF!</definedName>
    <definedName name="Excel_BuiltIn_Print_Area_34" localSheetId="16">#REF!</definedName>
    <definedName name="Excel_BuiltIn_Print_Area_34" localSheetId="13">#REF!</definedName>
    <definedName name="Excel_BuiltIn_Print_Area_34" localSheetId="18">#REF!</definedName>
    <definedName name="Excel_BuiltIn_Print_Area_34" localSheetId="17">#REF!</definedName>
    <definedName name="Excel_BuiltIn_Print_Area_34">#REF!</definedName>
    <definedName name="Excel_BuiltIn_Print_Area_34_8" localSheetId="15">#REF!</definedName>
    <definedName name="Excel_BuiltIn_Print_Area_34_8" localSheetId="19">#REF!</definedName>
    <definedName name="Excel_BuiltIn_Print_Area_34_8" localSheetId="20">#REF!</definedName>
    <definedName name="Excel_BuiltIn_Print_Area_34_8" localSheetId="21">#REF!</definedName>
    <definedName name="Excel_BuiltIn_Print_Area_34_8" localSheetId="22">#REF!</definedName>
    <definedName name="Excel_BuiltIn_Print_Area_34_8" localSheetId="23">#REF!</definedName>
    <definedName name="Excel_BuiltIn_Print_Area_34_8" localSheetId="24">#REF!</definedName>
    <definedName name="Excel_BuiltIn_Print_Area_34_8" localSheetId="25">#REF!</definedName>
    <definedName name="Excel_BuiltIn_Print_Area_34_8" localSheetId="26">#REF!</definedName>
    <definedName name="Excel_BuiltIn_Print_Area_34_8" localSheetId="7">#REF!</definedName>
    <definedName name="Excel_BuiltIn_Print_Area_34_8" localSheetId="11">#REF!</definedName>
    <definedName name="Excel_BuiltIn_Print_Area_34_8" localSheetId="9">#REF!</definedName>
    <definedName name="Excel_BuiltIn_Print_Area_34_8" localSheetId="27">#REF!</definedName>
    <definedName name="Excel_BuiltIn_Print_Area_34_8" localSheetId="14">#REF!</definedName>
    <definedName name="Excel_BuiltIn_Print_Area_34_8" localSheetId="16">#REF!</definedName>
    <definedName name="Excel_BuiltIn_Print_Area_34_8" localSheetId="13">#REF!</definedName>
    <definedName name="Excel_BuiltIn_Print_Area_34_8" localSheetId="18">#REF!</definedName>
    <definedName name="Excel_BuiltIn_Print_Area_34_8" localSheetId="17">#REF!</definedName>
    <definedName name="Excel_BuiltIn_Print_Area_34_8">#REF!</definedName>
    <definedName name="Excel_BuiltIn_Print_Area_35" localSheetId="15">#REF!</definedName>
    <definedName name="Excel_BuiltIn_Print_Area_35" localSheetId="19">#REF!</definedName>
    <definedName name="Excel_BuiltIn_Print_Area_35" localSheetId="20">#REF!</definedName>
    <definedName name="Excel_BuiltIn_Print_Area_35" localSheetId="21">#REF!</definedName>
    <definedName name="Excel_BuiltIn_Print_Area_35" localSheetId="22">#REF!</definedName>
    <definedName name="Excel_BuiltIn_Print_Area_35" localSheetId="23">#REF!</definedName>
    <definedName name="Excel_BuiltIn_Print_Area_35" localSheetId="24">#REF!</definedName>
    <definedName name="Excel_BuiltIn_Print_Area_35" localSheetId="25">#REF!</definedName>
    <definedName name="Excel_BuiltIn_Print_Area_35" localSheetId="26">#REF!</definedName>
    <definedName name="Excel_BuiltIn_Print_Area_35" localSheetId="7">#REF!</definedName>
    <definedName name="Excel_BuiltIn_Print_Area_35" localSheetId="11">#REF!</definedName>
    <definedName name="Excel_BuiltIn_Print_Area_35" localSheetId="9">#REF!</definedName>
    <definedName name="Excel_BuiltIn_Print_Area_35" localSheetId="27">#REF!</definedName>
    <definedName name="Excel_BuiltIn_Print_Area_35" localSheetId="14">#REF!</definedName>
    <definedName name="Excel_BuiltIn_Print_Area_35" localSheetId="16">#REF!</definedName>
    <definedName name="Excel_BuiltIn_Print_Area_35" localSheetId="13">#REF!</definedName>
    <definedName name="Excel_BuiltIn_Print_Area_35" localSheetId="18">#REF!</definedName>
    <definedName name="Excel_BuiltIn_Print_Area_35" localSheetId="17">#REF!</definedName>
    <definedName name="Excel_BuiltIn_Print_Area_35">#REF!</definedName>
    <definedName name="Excel_BuiltIn_Print_Area_35_8" localSheetId="15">#REF!</definedName>
    <definedName name="Excel_BuiltIn_Print_Area_35_8" localSheetId="19">#REF!</definedName>
    <definedName name="Excel_BuiltIn_Print_Area_35_8" localSheetId="20">#REF!</definedName>
    <definedName name="Excel_BuiltIn_Print_Area_35_8" localSheetId="21">#REF!</definedName>
    <definedName name="Excel_BuiltIn_Print_Area_35_8" localSheetId="22">#REF!</definedName>
    <definedName name="Excel_BuiltIn_Print_Area_35_8" localSheetId="23">#REF!</definedName>
    <definedName name="Excel_BuiltIn_Print_Area_35_8" localSheetId="24">#REF!</definedName>
    <definedName name="Excel_BuiltIn_Print_Area_35_8" localSheetId="25">#REF!</definedName>
    <definedName name="Excel_BuiltIn_Print_Area_35_8" localSheetId="26">#REF!</definedName>
    <definedName name="Excel_BuiltIn_Print_Area_35_8" localSheetId="7">#REF!</definedName>
    <definedName name="Excel_BuiltIn_Print_Area_35_8" localSheetId="11">#REF!</definedName>
    <definedName name="Excel_BuiltIn_Print_Area_35_8" localSheetId="9">#REF!</definedName>
    <definedName name="Excel_BuiltIn_Print_Area_35_8" localSheetId="27">#REF!</definedName>
    <definedName name="Excel_BuiltIn_Print_Area_35_8" localSheetId="14">#REF!</definedName>
    <definedName name="Excel_BuiltIn_Print_Area_35_8" localSheetId="16">#REF!</definedName>
    <definedName name="Excel_BuiltIn_Print_Area_35_8" localSheetId="13">#REF!</definedName>
    <definedName name="Excel_BuiltIn_Print_Area_35_8" localSheetId="18">#REF!</definedName>
    <definedName name="Excel_BuiltIn_Print_Area_35_8" localSheetId="17">#REF!</definedName>
    <definedName name="Excel_BuiltIn_Print_Area_35_8">#REF!</definedName>
    <definedName name="Excel_BuiltIn_Print_Area_4" localSheetId="15">#REF!</definedName>
    <definedName name="Excel_BuiltIn_Print_Area_4" localSheetId="19">#REF!</definedName>
    <definedName name="Excel_BuiltIn_Print_Area_4" localSheetId="20">#REF!</definedName>
    <definedName name="Excel_BuiltIn_Print_Area_4" localSheetId="21">#REF!</definedName>
    <definedName name="Excel_BuiltIn_Print_Area_4" localSheetId="22">#REF!</definedName>
    <definedName name="Excel_BuiltIn_Print_Area_4" localSheetId="23">#REF!</definedName>
    <definedName name="Excel_BuiltIn_Print_Area_4" localSheetId="24">#REF!</definedName>
    <definedName name="Excel_BuiltIn_Print_Area_4" localSheetId="25">#REF!</definedName>
    <definedName name="Excel_BuiltIn_Print_Area_4" localSheetId="26">#REF!</definedName>
    <definedName name="Excel_BuiltIn_Print_Area_4" localSheetId="7">#REF!</definedName>
    <definedName name="Excel_BuiltIn_Print_Area_4" localSheetId="11">#REF!</definedName>
    <definedName name="Excel_BuiltIn_Print_Area_4" localSheetId="9">#REF!</definedName>
    <definedName name="Excel_BuiltIn_Print_Area_4" localSheetId="27">#REF!</definedName>
    <definedName name="Excel_BuiltIn_Print_Area_4" localSheetId="14">#REF!</definedName>
    <definedName name="Excel_BuiltIn_Print_Area_4" localSheetId="16">#REF!</definedName>
    <definedName name="Excel_BuiltIn_Print_Area_4" localSheetId="13">#REF!</definedName>
    <definedName name="Excel_BuiltIn_Print_Area_4" localSheetId="18">#REF!</definedName>
    <definedName name="Excel_BuiltIn_Print_Area_4" localSheetId="17">#REF!</definedName>
    <definedName name="Excel_BuiltIn_Print_Area_4">#REF!</definedName>
    <definedName name="Excel_BuiltIn_Print_Area_4_1" localSheetId="15">#REF!</definedName>
    <definedName name="Excel_BuiltIn_Print_Area_4_1" localSheetId="19">#REF!</definedName>
    <definedName name="Excel_BuiltIn_Print_Area_4_1" localSheetId="20">#REF!</definedName>
    <definedName name="Excel_BuiltIn_Print_Area_4_1" localSheetId="21">#REF!</definedName>
    <definedName name="Excel_BuiltIn_Print_Area_4_1" localSheetId="22">#REF!</definedName>
    <definedName name="Excel_BuiltIn_Print_Area_4_1" localSheetId="23">#REF!</definedName>
    <definedName name="Excel_BuiltIn_Print_Area_4_1" localSheetId="24">#REF!</definedName>
    <definedName name="Excel_BuiltIn_Print_Area_4_1" localSheetId="25">#REF!</definedName>
    <definedName name="Excel_BuiltIn_Print_Area_4_1" localSheetId="26">#REF!</definedName>
    <definedName name="Excel_BuiltIn_Print_Area_4_1" localSheetId="7">#REF!</definedName>
    <definedName name="Excel_BuiltIn_Print_Area_4_1" localSheetId="11">#REF!</definedName>
    <definedName name="Excel_BuiltIn_Print_Area_4_1" localSheetId="9">#REF!</definedName>
    <definedName name="Excel_BuiltIn_Print_Area_4_1" localSheetId="27">#REF!</definedName>
    <definedName name="Excel_BuiltIn_Print_Area_4_1" localSheetId="14">#REF!</definedName>
    <definedName name="Excel_BuiltIn_Print_Area_4_1" localSheetId="16">#REF!</definedName>
    <definedName name="Excel_BuiltIn_Print_Area_4_1" localSheetId="13">#REF!</definedName>
    <definedName name="Excel_BuiltIn_Print_Area_4_1" localSheetId="18">#REF!</definedName>
    <definedName name="Excel_BuiltIn_Print_Area_4_1" localSheetId="17">#REF!</definedName>
    <definedName name="Excel_BuiltIn_Print_Area_4_1">#REF!</definedName>
    <definedName name="Excel_BuiltIn_Print_Area_4_1_1" localSheetId="15">#REF!</definedName>
    <definedName name="Excel_BuiltIn_Print_Area_4_1_1" localSheetId="19">#REF!</definedName>
    <definedName name="Excel_BuiltIn_Print_Area_4_1_1" localSheetId="20">#REF!</definedName>
    <definedName name="Excel_BuiltIn_Print_Area_4_1_1" localSheetId="21">#REF!</definedName>
    <definedName name="Excel_BuiltIn_Print_Area_4_1_1" localSheetId="22">#REF!</definedName>
    <definedName name="Excel_BuiltIn_Print_Area_4_1_1" localSheetId="23">#REF!</definedName>
    <definedName name="Excel_BuiltIn_Print_Area_4_1_1" localSheetId="24">#REF!</definedName>
    <definedName name="Excel_BuiltIn_Print_Area_4_1_1" localSheetId="25">#REF!</definedName>
    <definedName name="Excel_BuiltIn_Print_Area_4_1_1" localSheetId="26">#REF!</definedName>
    <definedName name="Excel_BuiltIn_Print_Area_4_1_1" localSheetId="7">#REF!</definedName>
    <definedName name="Excel_BuiltIn_Print_Area_4_1_1" localSheetId="11">#REF!</definedName>
    <definedName name="Excel_BuiltIn_Print_Area_4_1_1" localSheetId="9">#REF!</definedName>
    <definedName name="Excel_BuiltIn_Print_Area_4_1_1" localSheetId="27">#REF!</definedName>
    <definedName name="Excel_BuiltIn_Print_Area_4_1_1" localSheetId="14">#REF!</definedName>
    <definedName name="Excel_BuiltIn_Print_Area_4_1_1" localSheetId="16">#REF!</definedName>
    <definedName name="Excel_BuiltIn_Print_Area_4_1_1" localSheetId="13">#REF!</definedName>
    <definedName name="Excel_BuiltIn_Print_Area_4_1_1" localSheetId="18">#REF!</definedName>
    <definedName name="Excel_BuiltIn_Print_Area_4_1_1" localSheetId="17">#REF!</definedName>
    <definedName name="Excel_BuiltIn_Print_Area_4_1_1">#REF!</definedName>
    <definedName name="Excel_BuiltIn_Print_Area_4_1_1_8" localSheetId="15">#REF!</definedName>
    <definedName name="Excel_BuiltIn_Print_Area_4_1_1_8" localSheetId="19">#REF!</definedName>
    <definedName name="Excel_BuiltIn_Print_Area_4_1_1_8" localSheetId="20">#REF!</definedName>
    <definedName name="Excel_BuiltIn_Print_Area_4_1_1_8" localSheetId="21">#REF!</definedName>
    <definedName name="Excel_BuiltIn_Print_Area_4_1_1_8" localSheetId="22">#REF!</definedName>
    <definedName name="Excel_BuiltIn_Print_Area_4_1_1_8" localSheetId="23">#REF!</definedName>
    <definedName name="Excel_BuiltIn_Print_Area_4_1_1_8" localSheetId="24">#REF!</definedName>
    <definedName name="Excel_BuiltIn_Print_Area_4_1_1_8" localSheetId="25">#REF!</definedName>
    <definedName name="Excel_BuiltIn_Print_Area_4_1_1_8" localSheetId="26">#REF!</definedName>
    <definedName name="Excel_BuiltIn_Print_Area_4_1_1_8" localSheetId="7">#REF!</definedName>
    <definedName name="Excel_BuiltIn_Print_Area_4_1_1_8" localSheetId="11">#REF!</definedName>
    <definedName name="Excel_BuiltIn_Print_Area_4_1_1_8" localSheetId="9">#REF!</definedName>
    <definedName name="Excel_BuiltIn_Print_Area_4_1_1_8" localSheetId="27">#REF!</definedName>
    <definedName name="Excel_BuiltIn_Print_Area_4_1_1_8" localSheetId="14">#REF!</definedName>
    <definedName name="Excel_BuiltIn_Print_Area_4_1_1_8" localSheetId="16">#REF!</definedName>
    <definedName name="Excel_BuiltIn_Print_Area_4_1_1_8" localSheetId="13">#REF!</definedName>
    <definedName name="Excel_BuiltIn_Print_Area_4_1_1_8" localSheetId="18">#REF!</definedName>
    <definedName name="Excel_BuiltIn_Print_Area_4_1_1_8" localSheetId="17">#REF!</definedName>
    <definedName name="Excel_BuiltIn_Print_Area_4_1_1_8">#REF!</definedName>
    <definedName name="Excel_BuiltIn_Print_Area_4_1_8" localSheetId="15">#REF!</definedName>
    <definedName name="Excel_BuiltIn_Print_Area_4_1_8" localSheetId="19">#REF!</definedName>
    <definedName name="Excel_BuiltIn_Print_Area_4_1_8" localSheetId="20">#REF!</definedName>
    <definedName name="Excel_BuiltIn_Print_Area_4_1_8" localSheetId="21">#REF!</definedName>
    <definedName name="Excel_BuiltIn_Print_Area_4_1_8" localSheetId="22">#REF!</definedName>
    <definedName name="Excel_BuiltIn_Print_Area_4_1_8" localSheetId="23">#REF!</definedName>
    <definedName name="Excel_BuiltIn_Print_Area_4_1_8" localSheetId="24">#REF!</definedName>
    <definedName name="Excel_BuiltIn_Print_Area_4_1_8" localSheetId="25">#REF!</definedName>
    <definedName name="Excel_BuiltIn_Print_Area_4_1_8" localSheetId="26">#REF!</definedName>
    <definedName name="Excel_BuiltIn_Print_Area_4_1_8" localSheetId="7">#REF!</definedName>
    <definedName name="Excel_BuiltIn_Print_Area_4_1_8" localSheetId="11">#REF!</definedName>
    <definedName name="Excel_BuiltIn_Print_Area_4_1_8" localSheetId="9">#REF!</definedName>
    <definedName name="Excel_BuiltIn_Print_Area_4_1_8" localSheetId="27">#REF!</definedName>
    <definedName name="Excel_BuiltIn_Print_Area_4_1_8" localSheetId="14">#REF!</definedName>
    <definedName name="Excel_BuiltIn_Print_Area_4_1_8" localSheetId="16">#REF!</definedName>
    <definedName name="Excel_BuiltIn_Print_Area_4_1_8" localSheetId="13">#REF!</definedName>
    <definedName name="Excel_BuiltIn_Print_Area_4_1_8" localSheetId="18">#REF!</definedName>
    <definedName name="Excel_BuiltIn_Print_Area_4_1_8" localSheetId="17">#REF!</definedName>
    <definedName name="Excel_BuiltIn_Print_Area_4_1_8">#REF!</definedName>
    <definedName name="Excel_BuiltIn_Print_Area_5" localSheetId="15">#REF!</definedName>
    <definedName name="Excel_BuiltIn_Print_Area_5" localSheetId="19">#REF!</definedName>
    <definedName name="Excel_BuiltIn_Print_Area_5" localSheetId="20">#REF!</definedName>
    <definedName name="Excel_BuiltIn_Print_Area_5" localSheetId="21">#REF!</definedName>
    <definedName name="Excel_BuiltIn_Print_Area_5" localSheetId="22">#REF!</definedName>
    <definedName name="Excel_BuiltIn_Print_Area_5" localSheetId="23">#REF!</definedName>
    <definedName name="Excel_BuiltIn_Print_Area_5" localSheetId="24">#REF!</definedName>
    <definedName name="Excel_BuiltIn_Print_Area_5" localSheetId="25">#REF!</definedName>
    <definedName name="Excel_BuiltIn_Print_Area_5" localSheetId="26">#REF!</definedName>
    <definedName name="Excel_BuiltIn_Print_Area_5" localSheetId="7">#REF!</definedName>
    <definedName name="Excel_BuiltIn_Print_Area_5" localSheetId="11">#REF!</definedName>
    <definedName name="Excel_BuiltIn_Print_Area_5" localSheetId="9">#REF!</definedName>
    <definedName name="Excel_BuiltIn_Print_Area_5" localSheetId="27">#REF!</definedName>
    <definedName name="Excel_BuiltIn_Print_Area_5" localSheetId="14">#REF!</definedName>
    <definedName name="Excel_BuiltIn_Print_Area_5" localSheetId="16">#REF!</definedName>
    <definedName name="Excel_BuiltIn_Print_Area_5" localSheetId="13">#REF!</definedName>
    <definedName name="Excel_BuiltIn_Print_Area_5" localSheetId="18">#REF!</definedName>
    <definedName name="Excel_BuiltIn_Print_Area_5" localSheetId="17">#REF!</definedName>
    <definedName name="Excel_BuiltIn_Print_Area_5">#REF!</definedName>
    <definedName name="Excel_BuiltIn_Print_Area_5_1" localSheetId="15">#REF!</definedName>
    <definedName name="Excel_BuiltIn_Print_Area_5_1" localSheetId="19">#REF!</definedName>
    <definedName name="Excel_BuiltIn_Print_Area_5_1" localSheetId="20">#REF!</definedName>
    <definedName name="Excel_BuiltIn_Print_Area_5_1" localSheetId="21">#REF!</definedName>
    <definedName name="Excel_BuiltIn_Print_Area_5_1" localSheetId="22">#REF!</definedName>
    <definedName name="Excel_BuiltIn_Print_Area_5_1" localSheetId="23">#REF!</definedName>
    <definedName name="Excel_BuiltIn_Print_Area_5_1" localSheetId="24">#REF!</definedName>
    <definedName name="Excel_BuiltIn_Print_Area_5_1" localSheetId="25">#REF!</definedName>
    <definedName name="Excel_BuiltIn_Print_Area_5_1" localSheetId="26">#REF!</definedName>
    <definedName name="Excel_BuiltIn_Print_Area_5_1" localSheetId="7">#REF!</definedName>
    <definedName name="Excel_BuiltIn_Print_Area_5_1" localSheetId="11">#REF!</definedName>
    <definedName name="Excel_BuiltIn_Print_Area_5_1" localSheetId="9">#REF!</definedName>
    <definedName name="Excel_BuiltIn_Print_Area_5_1" localSheetId="27">#REF!</definedName>
    <definedName name="Excel_BuiltIn_Print_Area_5_1" localSheetId="14">#REF!</definedName>
    <definedName name="Excel_BuiltIn_Print_Area_5_1" localSheetId="16">#REF!</definedName>
    <definedName name="Excel_BuiltIn_Print_Area_5_1" localSheetId="13">#REF!</definedName>
    <definedName name="Excel_BuiltIn_Print_Area_5_1" localSheetId="18">#REF!</definedName>
    <definedName name="Excel_BuiltIn_Print_Area_5_1" localSheetId="17">#REF!</definedName>
    <definedName name="Excel_BuiltIn_Print_Area_5_1">#REF!</definedName>
    <definedName name="Excel_BuiltIn_Print_Area_5_1_8" localSheetId="15">#REF!</definedName>
    <definedName name="Excel_BuiltIn_Print_Area_5_1_8" localSheetId="19">#REF!</definedName>
    <definedName name="Excel_BuiltIn_Print_Area_5_1_8" localSheetId="20">#REF!</definedName>
    <definedName name="Excel_BuiltIn_Print_Area_5_1_8" localSheetId="21">#REF!</definedName>
    <definedName name="Excel_BuiltIn_Print_Area_5_1_8" localSheetId="22">#REF!</definedName>
    <definedName name="Excel_BuiltIn_Print_Area_5_1_8" localSheetId="23">#REF!</definedName>
    <definedName name="Excel_BuiltIn_Print_Area_5_1_8" localSheetId="24">#REF!</definedName>
    <definedName name="Excel_BuiltIn_Print_Area_5_1_8" localSheetId="25">#REF!</definedName>
    <definedName name="Excel_BuiltIn_Print_Area_5_1_8" localSheetId="26">#REF!</definedName>
    <definedName name="Excel_BuiltIn_Print_Area_5_1_8" localSheetId="7">#REF!</definedName>
    <definedName name="Excel_BuiltIn_Print_Area_5_1_8" localSheetId="11">#REF!</definedName>
    <definedName name="Excel_BuiltIn_Print_Area_5_1_8" localSheetId="9">#REF!</definedName>
    <definedName name="Excel_BuiltIn_Print_Area_5_1_8" localSheetId="27">#REF!</definedName>
    <definedName name="Excel_BuiltIn_Print_Area_5_1_8" localSheetId="14">#REF!</definedName>
    <definedName name="Excel_BuiltIn_Print_Area_5_1_8" localSheetId="16">#REF!</definedName>
    <definedName name="Excel_BuiltIn_Print_Area_5_1_8" localSheetId="13">#REF!</definedName>
    <definedName name="Excel_BuiltIn_Print_Area_5_1_8" localSheetId="18">#REF!</definedName>
    <definedName name="Excel_BuiltIn_Print_Area_5_1_8" localSheetId="17">#REF!</definedName>
    <definedName name="Excel_BuiltIn_Print_Area_5_1_8">#REF!</definedName>
    <definedName name="Excel_BuiltIn_Print_Area_6_1" localSheetId="15">#REF!</definedName>
    <definedName name="Excel_BuiltIn_Print_Area_6_1" localSheetId="19">#REF!</definedName>
    <definedName name="Excel_BuiltIn_Print_Area_6_1" localSheetId="20">#REF!</definedName>
    <definedName name="Excel_BuiltIn_Print_Area_6_1" localSheetId="21">#REF!</definedName>
    <definedName name="Excel_BuiltIn_Print_Area_6_1" localSheetId="22">#REF!</definedName>
    <definedName name="Excel_BuiltIn_Print_Area_6_1" localSheetId="23">#REF!</definedName>
    <definedName name="Excel_BuiltIn_Print_Area_6_1" localSheetId="24">#REF!</definedName>
    <definedName name="Excel_BuiltIn_Print_Area_6_1" localSheetId="25">#REF!</definedName>
    <definedName name="Excel_BuiltIn_Print_Area_6_1" localSheetId="26">#REF!</definedName>
    <definedName name="Excel_BuiltIn_Print_Area_6_1" localSheetId="7">#REF!</definedName>
    <definedName name="Excel_BuiltIn_Print_Area_6_1" localSheetId="11">#REF!</definedName>
    <definedName name="Excel_BuiltIn_Print_Area_6_1" localSheetId="9">#REF!</definedName>
    <definedName name="Excel_BuiltIn_Print_Area_6_1" localSheetId="27">#REF!</definedName>
    <definedName name="Excel_BuiltIn_Print_Area_6_1" localSheetId="14">#REF!</definedName>
    <definedName name="Excel_BuiltIn_Print_Area_6_1" localSheetId="16">#REF!</definedName>
    <definedName name="Excel_BuiltIn_Print_Area_6_1" localSheetId="13">#REF!</definedName>
    <definedName name="Excel_BuiltIn_Print_Area_6_1" localSheetId="18">#REF!</definedName>
    <definedName name="Excel_BuiltIn_Print_Area_6_1" localSheetId="17">#REF!</definedName>
    <definedName name="Excel_BuiltIn_Print_Area_6_1">#REF!</definedName>
    <definedName name="Excel_BuiltIn_Print_Area_7_1" localSheetId="15">#REF!</definedName>
    <definedName name="Excel_BuiltIn_Print_Area_7_1" localSheetId="19">#REF!</definedName>
    <definedName name="Excel_BuiltIn_Print_Area_7_1" localSheetId="20">#REF!</definedName>
    <definedName name="Excel_BuiltIn_Print_Area_7_1" localSheetId="21">#REF!</definedName>
    <definedName name="Excel_BuiltIn_Print_Area_7_1" localSheetId="22">#REF!</definedName>
    <definedName name="Excel_BuiltIn_Print_Area_7_1" localSheetId="23">#REF!</definedName>
    <definedName name="Excel_BuiltIn_Print_Area_7_1" localSheetId="24">#REF!</definedName>
    <definedName name="Excel_BuiltIn_Print_Area_7_1" localSheetId="25">#REF!</definedName>
    <definedName name="Excel_BuiltIn_Print_Area_7_1" localSheetId="26">#REF!</definedName>
    <definedName name="Excel_BuiltIn_Print_Area_7_1" localSheetId="7">#REF!</definedName>
    <definedName name="Excel_BuiltIn_Print_Area_7_1" localSheetId="11">#REF!</definedName>
    <definedName name="Excel_BuiltIn_Print_Area_7_1" localSheetId="9">#REF!</definedName>
    <definedName name="Excel_BuiltIn_Print_Area_7_1" localSheetId="27">#REF!</definedName>
    <definedName name="Excel_BuiltIn_Print_Area_7_1" localSheetId="14">#REF!</definedName>
    <definedName name="Excel_BuiltIn_Print_Area_7_1" localSheetId="16">#REF!</definedName>
    <definedName name="Excel_BuiltIn_Print_Area_7_1" localSheetId="13">#REF!</definedName>
    <definedName name="Excel_BuiltIn_Print_Area_7_1" localSheetId="18">#REF!</definedName>
    <definedName name="Excel_BuiltIn_Print_Area_7_1" localSheetId="17">#REF!</definedName>
    <definedName name="Excel_BuiltIn_Print_Area_7_1">#REF!</definedName>
    <definedName name="Excel_BuiltIn_Print_Area_8" localSheetId="15">#REF!</definedName>
    <definedName name="Excel_BuiltIn_Print_Area_8" localSheetId="19">#REF!</definedName>
    <definedName name="Excel_BuiltIn_Print_Area_8" localSheetId="20">#REF!</definedName>
    <definedName name="Excel_BuiltIn_Print_Area_8" localSheetId="21">#REF!</definedName>
    <definedName name="Excel_BuiltIn_Print_Area_8" localSheetId="22">#REF!</definedName>
    <definedName name="Excel_BuiltIn_Print_Area_8" localSheetId="23">#REF!</definedName>
    <definedName name="Excel_BuiltIn_Print_Area_8" localSheetId="24">#REF!</definedName>
    <definedName name="Excel_BuiltIn_Print_Area_8" localSheetId="25">#REF!</definedName>
    <definedName name="Excel_BuiltIn_Print_Area_8" localSheetId="26">#REF!</definedName>
    <definedName name="Excel_BuiltIn_Print_Area_8" localSheetId="7">#REF!</definedName>
    <definedName name="Excel_BuiltIn_Print_Area_8" localSheetId="11">#REF!</definedName>
    <definedName name="Excel_BuiltIn_Print_Area_8" localSheetId="9">#REF!</definedName>
    <definedName name="Excel_BuiltIn_Print_Area_8" localSheetId="27">#REF!</definedName>
    <definedName name="Excel_BuiltIn_Print_Area_8" localSheetId="14">#REF!</definedName>
    <definedName name="Excel_BuiltIn_Print_Area_8" localSheetId="16">#REF!</definedName>
    <definedName name="Excel_BuiltIn_Print_Area_8" localSheetId="13">#REF!</definedName>
    <definedName name="Excel_BuiltIn_Print_Area_8" localSheetId="18">#REF!</definedName>
    <definedName name="Excel_BuiltIn_Print_Area_8" localSheetId="17">#REF!</definedName>
    <definedName name="Excel_BuiltIn_Print_Area_8">#REF!</definedName>
    <definedName name="Excel_BuiltIn_Print_Area_9" localSheetId="15">#REF!</definedName>
    <definedName name="Excel_BuiltIn_Print_Area_9" localSheetId="19">#REF!</definedName>
    <definedName name="Excel_BuiltIn_Print_Area_9" localSheetId="20">#REF!</definedName>
    <definedName name="Excel_BuiltIn_Print_Area_9" localSheetId="21">#REF!</definedName>
    <definedName name="Excel_BuiltIn_Print_Area_9" localSheetId="22">#REF!</definedName>
    <definedName name="Excel_BuiltIn_Print_Area_9" localSheetId="23">#REF!</definedName>
    <definedName name="Excel_BuiltIn_Print_Area_9" localSheetId="24">#REF!</definedName>
    <definedName name="Excel_BuiltIn_Print_Area_9" localSheetId="25">#REF!</definedName>
    <definedName name="Excel_BuiltIn_Print_Area_9" localSheetId="26">#REF!</definedName>
    <definedName name="Excel_BuiltIn_Print_Area_9" localSheetId="7">#REF!</definedName>
    <definedName name="Excel_BuiltIn_Print_Area_9" localSheetId="11">#REF!</definedName>
    <definedName name="Excel_BuiltIn_Print_Area_9" localSheetId="9">#REF!</definedName>
    <definedName name="Excel_BuiltIn_Print_Area_9" localSheetId="27">#REF!</definedName>
    <definedName name="Excel_BuiltIn_Print_Area_9" localSheetId="14">#REF!</definedName>
    <definedName name="Excel_BuiltIn_Print_Area_9" localSheetId="16">#REF!</definedName>
    <definedName name="Excel_BuiltIn_Print_Area_9" localSheetId="13">#REF!</definedName>
    <definedName name="Excel_BuiltIn_Print_Area_9" localSheetId="18">#REF!</definedName>
    <definedName name="Excel_BuiltIn_Print_Area_9" localSheetId="17">#REF!</definedName>
    <definedName name="Excel_BuiltIn_Print_Area_9">#REF!</definedName>
    <definedName name="Excel_BuiltIn_Print_Area_9_1" localSheetId="15">#REF!</definedName>
    <definedName name="Excel_BuiltIn_Print_Area_9_1" localSheetId="19">#REF!</definedName>
    <definedName name="Excel_BuiltIn_Print_Area_9_1" localSheetId="20">#REF!</definedName>
    <definedName name="Excel_BuiltIn_Print_Area_9_1" localSheetId="21">#REF!</definedName>
    <definedName name="Excel_BuiltIn_Print_Area_9_1" localSheetId="22">#REF!</definedName>
    <definedName name="Excel_BuiltIn_Print_Area_9_1" localSheetId="23">#REF!</definedName>
    <definedName name="Excel_BuiltIn_Print_Area_9_1" localSheetId="24">#REF!</definedName>
    <definedName name="Excel_BuiltIn_Print_Area_9_1" localSheetId="25">#REF!</definedName>
    <definedName name="Excel_BuiltIn_Print_Area_9_1" localSheetId="26">#REF!</definedName>
    <definedName name="Excel_BuiltIn_Print_Area_9_1" localSheetId="7">#REF!</definedName>
    <definedName name="Excel_BuiltIn_Print_Area_9_1" localSheetId="11">#REF!</definedName>
    <definedName name="Excel_BuiltIn_Print_Area_9_1" localSheetId="9">#REF!</definedName>
    <definedName name="Excel_BuiltIn_Print_Area_9_1" localSheetId="27">#REF!</definedName>
    <definedName name="Excel_BuiltIn_Print_Area_9_1" localSheetId="14">#REF!</definedName>
    <definedName name="Excel_BuiltIn_Print_Area_9_1" localSheetId="16">#REF!</definedName>
    <definedName name="Excel_BuiltIn_Print_Area_9_1" localSheetId="13">#REF!</definedName>
    <definedName name="Excel_BuiltIn_Print_Area_9_1" localSheetId="18">#REF!</definedName>
    <definedName name="Excel_BuiltIn_Print_Area_9_1" localSheetId="17">#REF!</definedName>
    <definedName name="Excel_BuiltIn_Print_Area_9_1">#REF!</definedName>
    <definedName name="Excel_BuiltIn_Print_Area_9_1_8" localSheetId="15">#REF!</definedName>
    <definedName name="Excel_BuiltIn_Print_Area_9_1_8" localSheetId="19">#REF!</definedName>
    <definedName name="Excel_BuiltIn_Print_Area_9_1_8" localSheetId="20">#REF!</definedName>
    <definedName name="Excel_BuiltIn_Print_Area_9_1_8" localSheetId="21">#REF!</definedName>
    <definedName name="Excel_BuiltIn_Print_Area_9_1_8" localSheetId="22">#REF!</definedName>
    <definedName name="Excel_BuiltIn_Print_Area_9_1_8" localSheetId="23">#REF!</definedName>
    <definedName name="Excel_BuiltIn_Print_Area_9_1_8" localSheetId="24">#REF!</definedName>
    <definedName name="Excel_BuiltIn_Print_Area_9_1_8" localSheetId="25">#REF!</definedName>
    <definedName name="Excel_BuiltIn_Print_Area_9_1_8" localSheetId="26">#REF!</definedName>
    <definedName name="Excel_BuiltIn_Print_Area_9_1_8" localSheetId="7">#REF!</definedName>
    <definedName name="Excel_BuiltIn_Print_Area_9_1_8" localSheetId="11">#REF!</definedName>
    <definedName name="Excel_BuiltIn_Print_Area_9_1_8" localSheetId="9">#REF!</definedName>
    <definedName name="Excel_BuiltIn_Print_Area_9_1_8" localSheetId="27">#REF!</definedName>
    <definedName name="Excel_BuiltIn_Print_Area_9_1_8" localSheetId="14">#REF!</definedName>
    <definedName name="Excel_BuiltIn_Print_Area_9_1_8" localSheetId="16">#REF!</definedName>
    <definedName name="Excel_BuiltIn_Print_Area_9_1_8" localSheetId="13">#REF!</definedName>
    <definedName name="Excel_BuiltIn_Print_Area_9_1_8" localSheetId="18">#REF!</definedName>
    <definedName name="Excel_BuiltIn_Print_Area_9_1_8" localSheetId="17">#REF!</definedName>
    <definedName name="Excel_BuiltIn_Print_Area_9_1_8">#REF!</definedName>
    <definedName name="Excel_BuiltIn_Print_Titles_1_1" localSheetId="15">#REF!</definedName>
    <definedName name="Excel_BuiltIn_Print_Titles_1_1" localSheetId="19">#REF!</definedName>
    <definedName name="Excel_BuiltIn_Print_Titles_1_1" localSheetId="20">#REF!</definedName>
    <definedName name="Excel_BuiltIn_Print_Titles_1_1" localSheetId="21">#REF!</definedName>
    <definedName name="Excel_BuiltIn_Print_Titles_1_1" localSheetId="22">#REF!</definedName>
    <definedName name="Excel_BuiltIn_Print_Titles_1_1" localSheetId="23">#REF!</definedName>
    <definedName name="Excel_BuiltIn_Print_Titles_1_1" localSheetId="24">#REF!</definedName>
    <definedName name="Excel_BuiltIn_Print_Titles_1_1" localSheetId="25">#REF!</definedName>
    <definedName name="Excel_BuiltIn_Print_Titles_1_1" localSheetId="26">#REF!</definedName>
    <definedName name="Excel_BuiltIn_Print_Titles_1_1" localSheetId="7">#REF!</definedName>
    <definedName name="Excel_BuiltIn_Print_Titles_1_1" localSheetId="11">#REF!</definedName>
    <definedName name="Excel_BuiltIn_Print_Titles_1_1" localSheetId="9">#REF!</definedName>
    <definedName name="Excel_BuiltIn_Print_Titles_1_1" localSheetId="27">#REF!</definedName>
    <definedName name="Excel_BuiltIn_Print_Titles_1_1" localSheetId="14">#REF!</definedName>
    <definedName name="Excel_BuiltIn_Print_Titles_1_1" localSheetId="16">#REF!</definedName>
    <definedName name="Excel_BuiltIn_Print_Titles_1_1" localSheetId="13">#REF!</definedName>
    <definedName name="Excel_BuiltIn_Print_Titles_1_1" localSheetId="18">#REF!</definedName>
    <definedName name="Excel_BuiltIn_Print_Titles_1_1" localSheetId="17">#REF!</definedName>
    <definedName name="Excel_BuiltIn_Print_Titles_1_1">#REF!</definedName>
    <definedName name="Excel_BuiltIn_Print_Titles_1_1_8" localSheetId="15">#REF!</definedName>
    <definedName name="Excel_BuiltIn_Print_Titles_1_1_8" localSheetId="19">#REF!</definedName>
    <definedName name="Excel_BuiltIn_Print_Titles_1_1_8" localSheetId="20">#REF!</definedName>
    <definedName name="Excel_BuiltIn_Print_Titles_1_1_8" localSheetId="21">#REF!</definedName>
    <definedName name="Excel_BuiltIn_Print_Titles_1_1_8" localSheetId="22">#REF!</definedName>
    <definedName name="Excel_BuiltIn_Print_Titles_1_1_8" localSheetId="23">#REF!</definedName>
    <definedName name="Excel_BuiltIn_Print_Titles_1_1_8" localSheetId="24">#REF!</definedName>
    <definedName name="Excel_BuiltIn_Print_Titles_1_1_8" localSheetId="25">#REF!</definedName>
    <definedName name="Excel_BuiltIn_Print_Titles_1_1_8" localSheetId="26">#REF!</definedName>
    <definedName name="Excel_BuiltIn_Print_Titles_1_1_8" localSheetId="7">#REF!</definedName>
    <definedName name="Excel_BuiltIn_Print_Titles_1_1_8" localSheetId="11">#REF!</definedName>
    <definedName name="Excel_BuiltIn_Print_Titles_1_1_8" localSheetId="9">#REF!</definedName>
    <definedName name="Excel_BuiltIn_Print_Titles_1_1_8" localSheetId="27">#REF!</definedName>
    <definedName name="Excel_BuiltIn_Print_Titles_1_1_8" localSheetId="14">#REF!</definedName>
    <definedName name="Excel_BuiltIn_Print_Titles_1_1_8" localSheetId="16">#REF!</definedName>
    <definedName name="Excel_BuiltIn_Print_Titles_1_1_8" localSheetId="13">#REF!</definedName>
    <definedName name="Excel_BuiltIn_Print_Titles_1_1_8" localSheetId="18">#REF!</definedName>
    <definedName name="Excel_BuiltIn_Print_Titles_1_1_8" localSheetId="17">#REF!</definedName>
    <definedName name="Excel_BuiltIn_Print_Titles_1_1_8">#REF!</definedName>
    <definedName name="Excel_BuiltIn_Print_Titles_10" localSheetId="15">#REF!</definedName>
    <definedName name="Excel_BuiltIn_Print_Titles_10" localSheetId="19">#REF!</definedName>
    <definedName name="Excel_BuiltIn_Print_Titles_10" localSheetId="20">#REF!</definedName>
    <definedName name="Excel_BuiltIn_Print_Titles_10" localSheetId="21">#REF!</definedName>
    <definedName name="Excel_BuiltIn_Print_Titles_10" localSheetId="22">#REF!</definedName>
    <definedName name="Excel_BuiltIn_Print_Titles_10" localSheetId="23">#REF!</definedName>
    <definedName name="Excel_BuiltIn_Print_Titles_10" localSheetId="24">#REF!</definedName>
    <definedName name="Excel_BuiltIn_Print_Titles_10" localSheetId="25">#REF!</definedName>
    <definedName name="Excel_BuiltIn_Print_Titles_10" localSheetId="26">#REF!</definedName>
    <definedName name="Excel_BuiltIn_Print_Titles_10" localSheetId="7">#REF!</definedName>
    <definedName name="Excel_BuiltIn_Print_Titles_10" localSheetId="11">#REF!</definedName>
    <definedName name="Excel_BuiltIn_Print_Titles_10" localSheetId="9">#REF!</definedName>
    <definedName name="Excel_BuiltIn_Print_Titles_10" localSheetId="27">#REF!</definedName>
    <definedName name="Excel_BuiltIn_Print_Titles_10" localSheetId="14">#REF!</definedName>
    <definedName name="Excel_BuiltIn_Print_Titles_10" localSheetId="16">#REF!</definedName>
    <definedName name="Excel_BuiltIn_Print_Titles_10" localSheetId="13">#REF!</definedName>
    <definedName name="Excel_BuiltIn_Print_Titles_10" localSheetId="18">#REF!</definedName>
    <definedName name="Excel_BuiltIn_Print_Titles_10" localSheetId="17">#REF!</definedName>
    <definedName name="Excel_BuiltIn_Print_Titles_10">#REF!</definedName>
    <definedName name="Excel_BuiltIn_Print_Titles_11" localSheetId="15">#REF!</definedName>
    <definedName name="Excel_BuiltIn_Print_Titles_11" localSheetId="19">#REF!</definedName>
    <definedName name="Excel_BuiltIn_Print_Titles_11" localSheetId="20">#REF!</definedName>
    <definedName name="Excel_BuiltIn_Print_Titles_11" localSheetId="21">#REF!</definedName>
    <definedName name="Excel_BuiltIn_Print_Titles_11" localSheetId="22">#REF!</definedName>
    <definedName name="Excel_BuiltIn_Print_Titles_11" localSheetId="23">#REF!</definedName>
    <definedName name="Excel_BuiltIn_Print_Titles_11" localSheetId="24">#REF!</definedName>
    <definedName name="Excel_BuiltIn_Print_Titles_11" localSheetId="25">#REF!</definedName>
    <definedName name="Excel_BuiltIn_Print_Titles_11" localSheetId="26">#REF!</definedName>
    <definedName name="Excel_BuiltIn_Print_Titles_11" localSheetId="7">#REF!</definedName>
    <definedName name="Excel_BuiltIn_Print_Titles_11" localSheetId="11">#REF!</definedName>
    <definedName name="Excel_BuiltIn_Print_Titles_11" localSheetId="9">#REF!</definedName>
    <definedName name="Excel_BuiltIn_Print_Titles_11" localSheetId="27">#REF!</definedName>
    <definedName name="Excel_BuiltIn_Print_Titles_11" localSheetId="14">#REF!</definedName>
    <definedName name="Excel_BuiltIn_Print_Titles_11" localSheetId="16">#REF!</definedName>
    <definedName name="Excel_BuiltIn_Print_Titles_11" localSheetId="13">#REF!</definedName>
    <definedName name="Excel_BuiltIn_Print_Titles_11" localSheetId="18">#REF!</definedName>
    <definedName name="Excel_BuiltIn_Print_Titles_11" localSheetId="17">#REF!</definedName>
    <definedName name="Excel_BuiltIn_Print_Titles_11">#REF!</definedName>
    <definedName name="Excel_BuiltIn_Print_Titles_11_1" localSheetId="15">#REF!</definedName>
    <definedName name="Excel_BuiltIn_Print_Titles_11_1" localSheetId="19">#REF!</definedName>
    <definedName name="Excel_BuiltIn_Print_Titles_11_1" localSheetId="20">#REF!</definedName>
    <definedName name="Excel_BuiltIn_Print_Titles_11_1" localSheetId="21">#REF!</definedName>
    <definedName name="Excel_BuiltIn_Print_Titles_11_1" localSheetId="22">#REF!</definedName>
    <definedName name="Excel_BuiltIn_Print_Titles_11_1" localSheetId="23">#REF!</definedName>
    <definedName name="Excel_BuiltIn_Print_Titles_11_1" localSheetId="24">#REF!</definedName>
    <definedName name="Excel_BuiltIn_Print_Titles_11_1" localSheetId="25">#REF!</definedName>
    <definedName name="Excel_BuiltIn_Print_Titles_11_1" localSheetId="26">#REF!</definedName>
    <definedName name="Excel_BuiltIn_Print_Titles_11_1" localSheetId="7">#REF!</definedName>
    <definedName name="Excel_BuiltIn_Print_Titles_11_1" localSheetId="11">#REF!</definedName>
    <definedName name="Excel_BuiltIn_Print_Titles_11_1" localSheetId="9">#REF!</definedName>
    <definedName name="Excel_BuiltIn_Print_Titles_11_1" localSheetId="27">#REF!</definedName>
    <definedName name="Excel_BuiltIn_Print_Titles_11_1" localSheetId="14">#REF!</definedName>
    <definedName name="Excel_BuiltIn_Print_Titles_11_1" localSheetId="16">#REF!</definedName>
    <definedName name="Excel_BuiltIn_Print_Titles_11_1" localSheetId="13">#REF!</definedName>
    <definedName name="Excel_BuiltIn_Print_Titles_11_1" localSheetId="18">#REF!</definedName>
    <definedName name="Excel_BuiltIn_Print_Titles_11_1" localSheetId="17">#REF!</definedName>
    <definedName name="Excel_BuiltIn_Print_Titles_11_1">#REF!</definedName>
    <definedName name="Excel_BuiltIn_Print_Titles_11_1_8" localSheetId="15">#REF!</definedName>
    <definedName name="Excel_BuiltIn_Print_Titles_11_1_8" localSheetId="19">#REF!</definedName>
    <definedName name="Excel_BuiltIn_Print_Titles_11_1_8" localSheetId="20">#REF!</definedName>
    <definedName name="Excel_BuiltIn_Print_Titles_11_1_8" localSheetId="21">#REF!</definedName>
    <definedName name="Excel_BuiltIn_Print_Titles_11_1_8" localSheetId="22">#REF!</definedName>
    <definedName name="Excel_BuiltIn_Print_Titles_11_1_8" localSheetId="23">#REF!</definedName>
    <definedName name="Excel_BuiltIn_Print_Titles_11_1_8" localSheetId="24">#REF!</definedName>
    <definedName name="Excel_BuiltIn_Print_Titles_11_1_8" localSheetId="25">#REF!</definedName>
    <definedName name="Excel_BuiltIn_Print_Titles_11_1_8" localSheetId="26">#REF!</definedName>
    <definedName name="Excel_BuiltIn_Print_Titles_11_1_8" localSheetId="7">#REF!</definedName>
    <definedName name="Excel_BuiltIn_Print_Titles_11_1_8" localSheetId="11">#REF!</definedName>
    <definedName name="Excel_BuiltIn_Print_Titles_11_1_8" localSheetId="9">#REF!</definedName>
    <definedName name="Excel_BuiltIn_Print_Titles_11_1_8" localSheetId="27">#REF!</definedName>
    <definedName name="Excel_BuiltIn_Print_Titles_11_1_8" localSheetId="14">#REF!</definedName>
    <definedName name="Excel_BuiltIn_Print_Titles_11_1_8" localSheetId="16">#REF!</definedName>
    <definedName name="Excel_BuiltIn_Print_Titles_11_1_8" localSheetId="13">#REF!</definedName>
    <definedName name="Excel_BuiltIn_Print_Titles_11_1_8" localSheetId="18">#REF!</definedName>
    <definedName name="Excel_BuiltIn_Print_Titles_11_1_8" localSheetId="17">#REF!</definedName>
    <definedName name="Excel_BuiltIn_Print_Titles_11_1_8">#REF!</definedName>
    <definedName name="Excel_BuiltIn_Print_Titles_12" localSheetId="15">#REF!</definedName>
    <definedName name="Excel_BuiltIn_Print_Titles_12" localSheetId="19">#REF!</definedName>
    <definedName name="Excel_BuiltIn_Print_Titles_12" localSheetId="20">#REF!</definedName>
    <definedName name="Excel_BuiltIn_Print_Titles_12" localSheetId="21">#REF!</definedName>
    <definedName name="Excel_BuiltIn_Print_Titles_12" localSheetId="22">#REF!</definedName>
    <definedName name="Excel_BuiltIn_Print_Titles_12" localSheetId="23">#REF!</definedName>
    <definedName name="Excel_BuiltIn_Print_Titles_12" localSheetId="24">#REF!</definedName>
    <definedName name="Excel_BuiltIn_Print_Titles_12" localSheetId="25">#REF!</definedName>
    <definedName name="Excel_BuiltIn_Print_Titles_12" localSheetId="26">#REF!</definedName>
    <definedName name="Excel_BuiltIn_Print_Titles_12" localSheetId="7">#REF!</definedName>
    <definedName name="Excel_BuiltIn_Print_Titles_12" localSheetId="11">#REF!</definedName>
    <definedName name="Excel_BuiltIn_Print_Titles_12" localSheetId="9">#REF!</definedName>
    <definedName name="Excel_BuiltIn_Print_Titles_12" localSheetId="27">#REF!</definedName>
    <definedName name="Excel_BuiltIn_Print_Titles_12" localSheetId="14">#REF!</definedName>
    <definedName name="Excel_BuiltIn_Print_Titles_12" localSheetId="16">#REF!</definedName>
    <definedName name="Excel_BuiltIn_Print_Titles_12" localSheetId="13">#REF!</definedName>
    <definedName name="Excel_BuiltIn_Print_Titles_12" localSheetId="18">#REF!</definedName>
    <definedName name="Excel_BuiltIn_Print_Titles_12" localSheetId="17">#REF!</definedName>
    <definedName name="Excel_BuiltIn_Print_Titles_12">#REF!</definedName>
    <definedName name="Excel_BuiltIn_Print_Titles_12_8" localSheetId="15">#REF!</definedName>
    <definedName name="Excel_BuiltIn_Print_Titles_12_8" localSheetId="19">#REF!</definedName>
    <definedName name="Excel_BuiltIn_Print_Titles_12_8" localSheetId="20">#REF!</definedName>
    <definedName name="Excel_BuiltIn_Print_Titles_12_8" localSheetId="21">#REF!</definedName>
    <definedName name="Excel_BuiltIn_Print_Titles_12_8" localSheetId="22">#REF!</definedName>
    <definedName name="Excel_BuiltIn_Print_Titles_12_8" localSheetId="23">#REF!</definedName>
    <definedName name="Excel_BuiltIn_Print_Titles_12_8" localSheetId="24">#REF!</definedName>
    <definedName name="Excel_BuiltIn_Print_Titles_12_8" localSheetId="25">#REF!</definedName>
    <definedName name="Excel_BuiltIn_Print_Titles_12_8" localSheetId="26">#REF!</definedName>
    <definedName name="Excel_BuiltIn_Print_Titles_12_8" localSheetId="7">#REF!</definedName>
    <definedName name="Excel_BuiltIn_Print_Titles_12_8" localSheetId="11">#REF!</definedName>
    <definedName name="Excel_BuiltIn_Print_Titles_12_8" localSheetId="9">#REF!</definedName>
    <definedName name="Excel_BuiltIn_Print_Titles_12_8" localSheetId="27">#REF!</definedName>
    <definedName name="Excel_BuiltIn_Print_Titles_12_8" localSheetId="14">#REF!</definedName>
    <definedName name="Excel_BuiltIn_Print_Titles_12_8" localSheetId="16">#REF!</definedName>
    <definedName name="Excel_BuiltIn_Print_Titles_12_8" localSheetId="13">#REF!</definedName>
    <definedName name="Excel_BuiltIn_Print_Titles_12_8" localSheetId="18">#REF!</definedName>
    <definedName name="Excel_BuiltIn_Print_Titles_12_8" localSheetId="17">#REF!</definedName>
    <definedName name="Excel_BuiltIn_Print_Titles_12_8">#REF!</definedName>
    <definedName name="Excel_BuiltIn_Print_Titles_13" localSheetId="15">#REF!</definedName>
    <definedName name="Excel_BuiltIn_Print_Titles_13" localSheetId="19">#REF!</definedName>
    <definedName name="Excel_BuiltIn_Print_Titles_13" localSheetId="20">#REF!</definedName>
    <definedName name="Excel_BuiltIn_Print_Titles_13" localSheetId="21">#REF!</definedName>
    <definedName name="Excel_BuiltIn_Print_Titles_13" localSheetId="22">#REF!</definedName>
    <definedName name="Excel_BuiltIn_Print_Titles_13" localSheetId="23">#REF!</definedName>
    <definedName name="Excel_BuiltIn_Print_Titles_13" localSheetId="24">#REF!</definedName>
    <definedName name="Excel_BuiltIn_Print_Titles_13" localSheetId="25">#REF!</definedName>
    <definedName name="Excel_BuiltIn_Print_Titles_13" localSheetId="26">#REF!</definedName>
    <definedName name="Excel_BuiltIn_Print_Titles_13" localSheetId="7">#REF!</definedName>
    <definedName name="Excel_BuiltIn_Print_Titles_13" localSheetId="11">#REF!</definedName>
    <definedName name="Excel_BuiltIn_Print_Titles_13" localSheetId="9">#REF!</definedName>
    <definedName name="Excel_BuiltIn_Print_Titles_13" localSheetId="27">#REF!</definedName>
    <definedName name="Excel_BuiltIn_Print_Titles_13" localSheetId="14">#REF!</definedName>
    <definedName name="Excel_BuiltIn_Print_Titles_13" localSheetId="16">#REF!</definedName>
    <definedName name="Excel_BuiltIn_Print_Titles_13" localSheetId="13">#REF!</definedName>
    <definedName name="Excel_BuiltIn_Print_Titles_13" localSheetId="18">#REF!</definedName>
    <definedName name="Excel_BuiltIn_Print_Titles_13" localSheetId="17">#REF!</definedName>
    <definedName name="Excel_BuiltIn_Print_Titles_13">#REF!</definedName>
    <definedName name="Excel_BuiltIn_Print_Titles_13_1" localSheetId="15">#REF!</definedName>
    <definedName name="Excel_BuiltIn_Print_Titles_13_1" localSheetId="19">#REF!</definedName>
    <definedName name="Excel_BuiltIn_Print_Titles_13_1" localSheetId="20">#REF!</definedName>
    <definedName name="Excel_BuiltIn_Print_Titles_13_1" localSheetId="21">#REF!</definedName>
    <definedName name="Excel_BuiltIn_Print_Titles_13_1" localSheetId="22">#REF!</definedName>
    <definedName name="Excel_BuiltIn_Print_Titles_13_1" localSheetId="23">#REF!</definedName>
    <definedName name="Excel_BuiltIn_Print_Titles_13_1" localSheetId="24">#REF!</definedName>
    <definedName name="Excel_BuiltIn_Print_Titles_13_1" localSheetId="25">#REF!</definedName>
    <definedName name="Excel_BuiltIn_Print_Titles_13_1" localSheetId="26">#REF!</definedName>
    <definedName name="Excel_BuiltIn_Print_Titles_13_1" localSheetId="7">#REF!</definedName>
    <definedName name="Excel_BuiltIn_Print_Titles_13_1" localSheetId="11">#REF!</definedName>
    <definedName name="Excel_BuiltIn_Print_Titles_13_1" localSheetId="9">#REF!</definedName>
    <definedName name="Excel_BuiltIn_Print_Titles_13_1" localSheetId="27">#REF!</definedName>
    <definedName name="Excel_BuiltIn_Print_Titles_13_1" localSheetId="14">#REF!</definedName>
    <definedName name="Excel_BuiltIn_Print_Titles_13_1" localSheetId="16">#REF!</definedName>
    <definedName name="Excel_BuiltIn_Print_Titles_13_1" localSheetId="13">#REF!</definedName>
    <definedName name="Excel_BuiltIn_Print_Titles_13_1" localSheetId="18">#REF!</definedName>
    <definedName name="Excel_BuiltIn_Print_Titles_13_1" localSheetId="17">#REF!</definedName>
    <definedName name="Excel_BuiltIn_Print_Titles_13_1">#REF!</definedName>
    <definedName name="Excel_BuiltIn_Print_Titles_13_1_8" localSheetId="15">#REF!</definedName>
    <definedName name="Excel_BuiltIn_Print_Titles_13_1_8" localSheetId="19">#REF!</definedName>
    <definedName name="Excel_BuiltIn_Print_Titles_13_1_8" localSheetId="20">#REF!</definedName>
    <definedName name="Excel_BuiltIn_Print_Titles_13_1_8" localSheetId="21">#REF!</definedName>
    <definedName name="Excel_BuiltIn_Print_Titles_13_1_8" localSheetId="22">#REF!</definedName>
    <definedName name="Excel_BuiltIn_Print_Titles_13_1_8" localSheetId="23">#REF!</definedName>
    <definedName name="Excel_BuiltIn_Print_Titles_13_1_8" localSheetId="24">#REF!</definedName>
    <definedName name="Excel_BuiltIn_Print_Titles_13_1_8" localSheetId="25">#REF!</definedName>
    <definedName name="Excel_BuiltIn_Print_Titles_13_1_8" localSheetId="26">#REF!</definedName>
    <definedName name="Excel_BuiltIn_Print_Titles_13_1_8" localSheetId="7">#REF!</definedName>
    <definedName name="Excel_BuiltIn_Print_Titles_13_1_8" localSheetId="11">#REF!</definedName>
    <definedName name="Excel_BuiltIn_Print_Titles_13_1_8" localSheetId="9">#REF!</definedName>
    <definedName name="Excel_BuiltIn_Print_Titles_13_1_8" localSheetId="27">#REF!</definedName>
    <definedName name="Excel_BuiltIn_Print_Titles_13_1_8" localSheetId="14">#REF!</definedName>
    <definedName name="Excel_BuiltIn_Print_Titles_13_1_8" localSheetId="16">#REF!</definedName>
    <definedName name="Excel_BuiltIn_Print_Titles_13_1_8" localSheetId="13">#REF!</definedName>
    <definedName name="Excel_BuiltIn_Print_Titles_13_1_8" localSheetId="18">#REF!</definedName>
    <definedName name="Excel_BuiltIn_Print_Titles_13_1_8" localSheetId="17">#REF!</definedName>
    <definedName name="Excel_BuiltIn_Print_Titles_13_1_8">#REF!</definedName>
    <definedName name="Excel_BuiltIn_Print_Titles_13_8" localSheetId="15">#REF!</definedName>
    <definedName name="Excel_BuiltIn_Print_Titles_13_8" localSheetId="19">#REF!</definedName>
    <definedName name="Excel_BuiltIn_Print_Titles_13_8" localSheetId="20">#REF!</definedName>
    <definedName name="Excel_BuiltIn_Print_Titles_13_8" localSheetId="21">#REF!</definedName>
    <definedName name="Excel_BuiltIn_Print_Titles_13_8" localSheetId="22">#REF!</definedName>
    <definedName name="Excel_BuiltIn_Print_Titles_13_8" localSheetId="23">#REF!</definedName>
    <definedName name="Excel_BuiltIn_Print_Titles_13_8" localSheetId="24">#REF!</definedName>
    <definedName name="Excel_BuiltIn_Print_Titles_13_8" localSheetId="25">#REF!</definedName>
    <definedName name="Excel_BuiltIn_Print_Titles_13_8" localSheetId="26">#REF!</definedName>
    <definedName name="Excel_BuiltIn_Print_Titles_13_8" localSheetId="7">#REF!</definedName>
    <definedName name="Excel_BuiltIn_Print_Titles_13_8" localSheetId="11">#REF!</definedName>
    <definedName name="Excel_BuiltIn_Print_Titles_13_8" localSheetId="9">#REF!</definedName>
    <definedName name="Excel_BuiltIn_Print_Titles_13_8" localSheetId="27">#REF!</definedName>
    <definedName name="Excel_BuiltIn_Print_Titles_13_8" localSheetId="14">#REF!</definedName>
    <definedName name="Excel_BuiltIn_Print_Titles_13_8" localSheetId="16">#REF!</definedName>
    <definedName name="Excel_BuiltIn_Print_Titles_13_8" localSheetId="13">#REF!</definedName>
    <definedName name="Excel_BuiltIn_Print_Titles_13_8" localSheetId="18">#REF!</definedName>
    <definedName name="Excel_BuiltIn_Print_Titles_13_8" localSheetId="17">#REF!</definedName>
    <definedName name="Excel_BuiltIn_Print_Titles_13_8">#REF!</definedName>
    <definedName name="Excel_BuiltIn_Print_Titles_14" localSheetId="15">#REF!</definedName>
    <definedName name="Excel_BuiltIn_Print_Titles_14" localSheetId="19">#REF!</definedName>
    <definedName name="Excel_BuiltIn_Print_Titles_14" localSheetId="20">#REF!</definedName>
    <definedName name="Excel_BuiltIn_Print_Titles_14" localSheetId="21">#REF!</definedName>
    <definedName name="Excel_BuiltIn_Print_Titles_14" localSheetId="22">#REF!</definedName>
    <definedName name="Excel_BuiltIn_Print_Titles_14" localSheetId="23">#REF!</definedName>
    <definedName name="Excel_BuiltIn_Print_Titles_14" localSheetId="24">#REF!</definedName>
    <definedName name="Excel_BuiltIn_Print_Titles_14" localSheetId="25">#REF!</definedName>
    <definedName name="Excel_BuiltIn_Print_Titles_14" localSheetId="26">#REF!</definedName>
    <definedName name="Excel_BuiltIn_Print_Titles_14" localSheetId="7">#REF!</definedName>
    <definedName name="Excel_BuiltIn_Print_Titles_14" localSheetId="11">#REF!</definedName>
    <definedName name="Excel_BuiltIn_Print_Titles_14" localSheetId="9">#REF!</definedName>
    <definedName name="Excel_BuiltIn_Print_Titles_14" localSheetId="27">#REF!</definedName>
    <definedName name="Excel_BuiltIn_Print_Titles_14" localSheetId="14">#REF!</definedName>
    <definedName name="Excel_BuiltIn_Print_Titles_14" localSheetId="16">#REF!</definedName>
    <definedName name="Excel_BuiltIn_Print_Titles_14" localSheetId="13">#REF!</definedName>
    <definedName name="Excel_BuiltIn_Print_Titles_14" localSheetId="18">#REF!</definedName>
    <definedName name="Excel_BuiltIn_Print_Titles_14" localSheetId="17">#REF!</definedName>
    <definedName name="Excel_BuiltIn_Print_Titles_14">#REF!</definedName>
    <definedName name="Excel_BuiltIn_Print_Titles_14_8" localSheetId="15">#REF!</definedName>
    <definedName name="Excel_BuiltIn_Print_Titles_14_8" localSheetId="19">#REF!</definedName>
    <definedName name="Excel_BuiltIn_Print_Titles_14_8" localSheetId="20">#REF!</definedName>
    <definedName name="Excel_BuiltIn_Print_Titles_14_8" localSheetId="21">#REF!</definedName>
    <definedName name="Excel_BuiltIn_Print_Titles_14_8" localSheetId="22">#REF!</definedName>
    <definedName name="Excel_BuiltIn_Print_Titles_14_8" localSheetId="23">#REF!</definedName>
    <definedName name="Excel_BuiltIn_Print_Titles_14_8" localSheetId="24">#REF!</definedName>
    <definedName name="Excel_BuiltIn_Print_Titles_14_8" localSheetId="25">#REF!</definedName>
    <definedName name="Excel_BuiltIn_Print_Titles_14_8" localSheetId="26">#REF!</definedName>
    <definedName name="Excel_BuiltIn_Print_Titles_14_8" localSheetId="7">#REF!</definedName>
    <definedName name="Excel_BuiltIn_Print_Titles_14_8" localSheetId="11">#REF!</definedName>
    <definedName name="Excel_BuiltIn_Print_Titles_14_8" localSheetId="9">#REF!</definedName>
    <definedName name="Excel_BuiltIn_Print_Titles_14_8" localSheetId="27">#REF!</definedName>
    <definedName name="Excel_BuiltIn_Print_Titles_14_8" localSheetId="14">#REF!</definedName>
    <definedName name="Excel_BuiltIn_Print_Titles_14_8" localSheetId="16">#REF!</definedName>
    <definedName name="Excel_BuiltIn_Print_Titles_14_8" localSheetId="13">#REF!</definedName>
    <definedName name="Excel_BuiltIn_Print_Titles_14_8" localSheetId="18">#REF!</definedName>
    <definedName name="Excel_BuiltIn_Print_Titles_14_8" localSheetId="17">#REF!</definedName>
    <definedName name="Excel_BuiltIn_Print_Titles_14_8">#REF!</definedName>
    <definedName name="Excel_BuiltIn_Print_Titles_15_1" localSheetId="15">#REF!</definedName>
    <definedName name="Excel_BuiltIn_Print_Titles_15_1" localSheetId="19">#REF!</definedName>
    <definedName name="Excel_BuiltIn_Print_Titles_15_1" localSheetId="20">#REF!</definedName>
    <definedName name="Excel_BuiltIn_Print_Titles_15_1" localSheetId="21">#REF!</definedName>
    <definedName name="Excel_BuiltIn_Print_Titles_15_1" localSheetId="22">#REF!</definedName>
    <definedName name="Excel_BuiltIn_Print_Titles_15_1" localSheetId="23">#REF!</definedName>
    <definedName name="Excel_BuiltIn_Print_Titles_15_1" localSheetId="24">#REF!</definedName>
    <definedName name="Excel_BuiltIn_Print_Titles_15_1" localSheetId="25">#REF!</definedName>
    <definedName name="Excel_BuiltIn_Print_Titles_15_1" localSheetId="26">#REF!</definedName>
    <definedName name="Excel_BuiltIn_Print_Titles_15_1" localSheetId="7">#REF!</definedName>
    <definedName name="Excel_BuiltIn_Print_Titles_15_1" localSheetId="11">#REF!</definedName>
    <definedName name="Excel_BuiltIn_Print_Titles_15_1" localSheetId="9">#REF!</definedName>
    <definedName name="Excel_BuiltIn_Print_Titles_15_1" localSheetId="27">#REF!</definedName>
    <definedName name="Excel_BuiltIn_Print_Titles_15_1" localSheetId="14">#REF!</definedName>
    <definedName name="Excel_BuiltIn_Print_Titles_15_1" localSheetId="16">#REF!</definedName>
    <definedName name="Excel_BuiltIn_Print_Titles_15_1" localSheetId="13">#REF!</definedName>
    <definedName name="Excel_BuiltIn_Print_Titles_15_1" localSheetId="18">#REF!</definedName>
    <definedName name="Excel_BuiltIn_Print_Titles_15_1" localSheetId="17">#REF!</definedName>
    <definedName name="Excel_BuiltIn_Print_Titles_15_1">#REF!</definedName>
    <definedName name="Excel_BuiltIn_Print_Titles_15_1_8" localSheetId="15">#REF!</definedName>
    <definedName name="Excel_BuiltIn_Print_Titles_15_1_8" localSheetId="19">#REF!</definedName>
    <definedName name="Excel_BuiltIn_Print_Titles_15_1_8" localSheetId="20">#REF!</definedName>
    <definedName name="Excel_BuiltIn_Print_Titles_15_1_8" localSheetId="21">#REF!</definedName>
    <definedName name="Excel_BuiltIn_Print_Titles_15_1_8" localSheetId="22">#REF!</definedName>
    <definedName name="Excel_BuiltIn_Print_Titles_15_1_8" localSheetId="23">#REF!</definedName>
    <definedName name="Excel_BuiltIn_Print_Titles_15_1_8" localSheetId="24">#REF!</definedName>
    <definedName name="Excel_BuiltIn_Print_Titles_15_1_8" localSheetId="25">#REF!</definedName>
    <definedName name="Excel_BuiltIn_Print_Titles_15_1_8" localSheetId="26">#REF!</definedName>
    <definedName name="Excel_BuiltIn_Print_Titles_15_1_8" localSheetId="7">#REF!</definedName>
    <definedName name="Excel_BuiltIn_Print_Titles_15_1_8" localSheetId="11">#REF!</definedName>
    <definedName name="Excel_BuiltIn_Print_Titles_15_1_8" localSheetId="9">#REF!</definedName>
    <definedName name="Excel_BuiltIn_Print_Titles_15_1_8" localSheetId="27">#REF!</definedName>
    <definedName name="Excel_BuiltIn_Print_Titles_15_1_8" localSheetId="14">#REF!</definedName>
    <definedName name="Excel_BuiltIn_Print_Titles_15_1_8" localSheetId="16">#REF!</definedName>
    <definedName name="Excel_BuiltIn_Print_Titles_15_1_8" localSheetId="13">#REF!</definedName>
    <definedName name="Excel_BuiltIn_Print_Titles_15_1_8" localSheetId="18">#REF!</definedName>
    <definedName name="Excel_BuiltIn_Print_Titles_15_1_8" localSheetId="17">#REF!</definedName>
    <definedName name="Excel_BuiltIn_Print_Titles_15_1_8">#REF!</definedName>
    <definedName name="Excel_BuiltIn_Print_Titles_16" localSheetId="15">#REF!</definedName>
    <definedName name="Excel_BuiltIn_Print_Titles_16" localSheetId="19">#REF!</definedName>
    <definedName name="Excel_BuiltIn_Print_Titles_16" localSheetId="20">#REF!</definedName>
    <definedName name="Excel_BuiltIn_Print_Titles_16" localSheetId="21">#REF!</definedName>
    <definedName name="Excel_BuiltIn_Print_Titles_16" localSheetId="22">#REF!</definedName>
    <definedName name="Excel_BuiltIn_Print_Titles_16" localSheetId="23">#REF!</definedName>
    <definedName name="Excel_BuiltIn_Print_Titles_16" localSheetId="24">#REF!</definedName>
    <definedName name="Excel_BuiltIn_Print_Titles_16" localSheetId="25">#REF!</definedName>
    <definedName name="Excel_BuiltIn_Print_Titles_16" localSheetId="26">#REF!</definedName>
    <definedName name="Excel_BuiltIn_Print_Titles_16" localSheetId="7">#REF!</definedName>
    <definedName name="Excel_BuiltIn_Print_Titles_16" localSheetId="11">#REF!</definedName>
    <definedName name="Excel_BuiltIn_Print_Titles_16" localSheetId="9">#REF!</definedName>
    <definedName name="Excel_BuiltIn_Print_Titles_16" localSheetId="27">#REF!</definedName>
    <definedName name="Excel_BuiltIn_Print_Titles_16" localSheetId="14">#REF!</definedName>
    <definedName name="Excel_BuiltIn_Print_Titles_16" localSheetId="16">#REF!</definedName>
    <definedName name="Excel_BuiltIn_Print_Titles_16" localSheetId="13">#REF!</definedName>
    <definedName name="Excel_BuiltIn_Print_Titles_16" localSheetId="18">#REF!</definedName>
    <definedName name="Excel_BuiltIn_Print_Titles_16" localSheetId="17">#REF!</definedName>
    <definedName name="Excel_BuiltIn_Print_Titles_16">#REF!</definedName>
    <definedName name="Excel_BuiltIn_Print_Titles_16_8" localSheetId="15">#REF!</definedName>
    <definedName name="Excel_BuiltIn_Print_Titles_16_8" localSheetId="19">#REF!</definedName>
    <definedName name="Excel_BuiltIn_Print_Titles_16_8" localSheetId="20">#REF!</definedName>
    <definedName name="Excel_BuiltIn_Print_Titles_16_8" localSheetId="21">#REF!</definedName>
    <definedName name="Excel_BuiltIn_Print_Titles_16_8" localSheetId="22">#REF!</definedName>
    <definedName name="Excel_BuiltIn_Print_Titles_16_8" localSheetId="23">#REF!</definedName>
    <definedName name="Excel_BuiltIn_Print_Titles_16_8" localSheetId="24">#REF!</definedName>
    <definedName name="Excel_BuiltIn_Print_Titles_16_8" localSheetId="25">#REF!</definedName>
    <definedName name="Excel_BuiltIn_Print_Titles_16_8" localSheetId="26">#REF!</definedName>
    <definedName name="Excel_BuiltIn_Print_Titles_16_8" localSheetId="7">#REF!</definedName>
    <definedName name="Excel_BuiltIn_Print_Titles_16_8" localSheetId="11">#REF!</definedName>
    <definedName name="Excel_BuiltIn_Print_Titles_16_8" localSheetId="9">#REF!</definedName>
    <definedName name="Excel_BuiltIn_Print_Titles_16_8" localSheetId="27">#REF!</definedName>
    <definedName name="Excel_BuiltIn_Print_Titles_16_8" localSheetId="14">#REF!</definedName>
    <definedName name="Excel_BuiltIn_Print_Titles_16_8" localSheetId="16">#REF!</definedName>
    <definedName name="Excel_BuiltIn_Print_Titles_16_8" localSheetId="13">#REF!</definedName>
    <definedName name="Excel_BuiltIn_Print_Titles_16_8" localSheetId="18">#REF!</definedName>
    <definedName name="Excel_BuiltIn_Print_Titles_16_8" localSheetId="17">#REF!</definedName>
    <definedName name="Excel_BuiltIn_Print_Titles_16_8">#REF!</definedName>
    <definedName name="Excel_BuiltIn_Print_Titles_17" localSheetId="15">#REF!</definedName>
    <definedName name="Excel_BuiltIn_Print_Titles_17" localSheetId="19">#REF!</definedName>
    <definedName name="Excel_BuiltIn_Print_Titles_17" localSheetId="20">#REF!</definedName>
    <definedName name="Excel_BuiltIn_Print_Titles_17" localSheetId="21">#REF!</definedName>
    <definedName name="Excel_BuiltIn_Print_Titles_17" localSheetId="22">#REF!</definedName>
    <definedName name="Excel_BuiltIn_Print_Titles_17" localSheetId="23">#REF!</definedName>
    <definedName name="Excel_BuiltIn_Print_Titles_17" localSheetId="24">#REF!</definedName>
    <definedName name="Excel_BuiltIn_Print_Titles_17" localSheetId="25">#REF!</definedName>
    <definedName name="Excel_BuiltIn_Print_Titles_17" localSheetId="26">#REF!</definedName>
    <definedName name="Excel_BuiltIn_Print_Titles_17" localSheetId="7">#REF!</definedName>
    <definedName name="Excel_BuiltIn_Print_Titles_17" localSheetId="11">#REF!</definedName>
    <definedName name="Excel_BuiltIn_Print_Titles_17" localSheetId="9">#REF!</definedName>
    <definedName name="Excel_BuiltIn_Print_Titles_17" localSheetId="27">#REF!</definedName>
    <definedName name="Excel_BuiltIn_Print_Titles_17" localSheetId="14">#REF!</definedName>
    <definedName name="Excel_BuiltIn_Print_Titles_17" localSheetId="16">#REF!</definedName>
    <definedName name="Excel_BuiltIn_Print_Titles_17" localSheetId="13">#REF!</definedName>
    <definedName name="Excel_BuiltIn_Print_Titles_17" localSheetId="18">#REF!</definedName>
    <definedName name="Excel_BuiltIn_Print_Titles_17" localSheetId="17">#REF!</definedName>
    <definedName name="Excel_BuiltIn_Print_Titles_17">#REF!</definedName>
    <definedName name="Excel_BuiltIn_Print_Titles_17_1" localSheetId="15">#REF!</definedName>
    <definedName name="Excel_BuiltIn_Print_Titles_17_1" localSheetId="19">#REF!</definedName>
    <definedName name="Excel_BuiltIn_Print_Titles_17_1" localSheetId="20">#REF!</definedName>
    <definedName name="Excel_BuiltIn_Print_Titles_17_1" localSheetId="21">#REF!</definedName>
    <definedName name="Excel_BuiltIn_Print_Titles_17_1" localSheetId="22">#REF!</definedName>
    <definedName name="Excel_BuiltIn_Print_Titles_17_1" localSheetId="23">#REF!</definedName>
    <definedName name="Excel_BuiltIn_Print_Titles_17_1" localSheetId="24">#REF!</definedName>
    <definedName name="Excel_BuiltIn_Print_Titles_17_1" localSheetId="25">#REF!</definedName>
    <definedName name="Excel_BuiltIn_Print_Titles_17_1" localSheetId="26">#REF!</definedName>
    <definedName name="Excel_BuiltIn_Print_Titles_17_1" localSheetId="7">#REF!</definedName>
    <definedName name="Excel_BuiltIn_Print_Titles_17_1" localSheetId="11">#REF!</definedName>
    <definedName name="Excel_BuiltIn_Print_Titles_17_1" localSheetId="9">#REF!</definedName>
    <definedName name="Excel_BuiltIn_Print_Titles_17_1" localSheetId="27">#REF!</definedName>
    <definedName name="Excel_BuiltIn_Print_Titles_17_1" localSheetId="14">#REF!</definedName>
    <definedName name="Excel_BuiltIn_Print_Titles_17_1" localSheetId="16">#REF!</definedName>
    <definedName name="Excel_BuiltIn_Print_Titles_17_1" localSheetId="13">#REF!</definedName>
    <definedName name="Excel_BuiltIn_Print_Titles_17_1" localSheetId="18">#REF!</definedName>
    <definedName name="Excel_BuiltIn_Print_Titles_17_1" localSheetId="17">#REF!</definedName>
    <definedName name="Excel_BuiltIn_Print_Titles_17_1">#REF!</definedName>
    <definedName name="Excel_BuiltIn_Print_Titles_17_1_8" localSheetId="15">#REF!</definedName>
    <definedName name="Excel_BuiltIn_Print_Titles_17_1_8" localSheetId="19">#REF!</definedName>
    <definedName name="Excel_BuiltIn_Print_Titles_17_1_8" localSheetId="20">#REF!</definedName>
    <definedName name="Excel_BuiltIn_Print_Titles_17_1_8" localSheetId="21">#REF!</definedName>
    <definedName name="Excel_BuiltIn_Print_Titles_17_1_8" localSheetId="22">#REF!</definedName>
    <definedName name="Excel_BuiltIn_Print_Titles_17_1_8" localSheetId="23">#REF!</definedName>
    <definedName name="Excel_BuiltIn_Print_Titles_17_1_8" localSheetId="24">#REF!</definedName>
    <definedName name="Excel_BuiltIn_Print_Titles_17_1_8" localSheetId="25">#REF!</definedName>
    <definedName name="Excel_BuiltIn_Print_Titles_17_1_8" localSheetId="26">#REF!</definedName>
    <definedName name="Excel_BuiltIn_Print_Titles_17_1_8" localSheetId="7">#REF!</definedName>
    <definedName name="Excel_BuiltIn_Print_Titles_17_1_8" localSheetId="11">#REF!</definedName>
    <definedName name="Excel_BuiltIn_Print_Titles_17_1_8" localSheetId="9">#REF!</definedName>
    <definedName name="Excel_BuiltIn_Print_Titles_17_1_8" localSheetId="27">#REF!</definedName>
    <definedName name="Excel_BuiltIn_Print_Titles_17_1_8" localSheetId="14">#REF!</definedName>
    <definedName name="Excel_BuiltIn_Print_Titles_17_1_8" localSheetId="16">#REF!</definedName>
    <definedName name="Excel_BuiltIn_Print_Titles_17_1_8" localSheetId="13">#REF!</definedName>
    <definedName name="Excel_BuiltIn_Print_Titles_17_1_8" localSheetId="18">#REF!</definedName>
    <definedName name="Excel_BuiltIn_Print_Titles_17_1_8" localSheetId="17">#REF!</definedName>
    <definedName name="Excel_BuiltIn_Print_Titles_17_1_8">#REF!</definedName>
    <definedName name="Excel_BuiltIn_Print_Titles_17_8" localSheetId="15">#REF!</definedName>
    <definedName name="Excel_BuiltIn_Print_Titles_17_8" localSheetId="19">#REF!</definedName>
    <definedName name="Excel_BuiltIn_Print_Titles_17_8" localSheetId="20">#REF!</definedName>
    <definedName name="Excel_BuiltIn_Print_Titles_17_8" localSheetId="21">#REF!</definedName>
    <definedName name="Excel_BuiltIn_Print_Titles_17_8" localSheetId="22">#REF!</definedName>
    <definedName name="Excel_BuiltIn_Print_Titles_17_8" localSheetId="23">#REF!</definedName>
    <definedName name="Excel_BuiltIn_Print_Titles_17_8" localSheetId="24">#REF!</definedName>
    <definedName name="Excel_BuiltIn_Print_Titles_17_8" localSheetId="25">#REF!</definedName>
    <definedName name="Excel_BuiltIn_Print_Titles_17_8" localSheetId="26">#REF!</definedName>
    <definedName name="Excel_BuiltIn_Print_Titles_17_8" localSheetId="7">#REF!</definedName>
    <definedName name="Excel_BuiltIn_Print_Titles_17_8" localSheetId="11">#REF!</definedName>
    <definedName name="Excel_BuiltIn_Print_Titles_17_8" localSheetId="9">#REF!</definedName>
    <definedName name="Excel_BuiltIn_Print_Titles_17_8" localSheetId="27">#REF!</definedName>
    <definedName name="Excel_BuiltIn_Print_Titles_17_8" localSheetId="14">#REF!</definedName>
    <definedName name="Excel_BuiltIn_Print_Titles_17_8" localSheetId="16">#REF!</definedName>
    <definedName name="Excel_BuiltIn_Print_Titles_17_8" localSheetId="13">#REF!</definedName>
    <definedName name="Excel_BuiltIn_Print_Titles_17_8" localSheetId="18">#REF!</definedName>
    <definedName name="Excel_BuiltIn_Print_Titles_17_8" localSheetId="17">#REF!</definedName>
    <definedName name="Excel_BuiltIn_Print_Titles_17_8">#REF!</definedName>
    <definedName name="Excel_BuiltIn_Print_Titles_18" localSheetId="15">#REF!</definedName>
    <definedName name="Excel_BuiltIn_Print_Titles_18" localSheetId="19">#REF!</definedName>
    <definedName name="Excel_BuiltIn_Print_Titles_18" localSheetId="20">#REF!</definedName>
    <definedName name="Excel_BuiltIn_Print_Titles_18" localSheetId="21">#REF!</definedName>
    <definedName name="Excel_BuiltIn_Print_Titles_18" localSheetId="22">#REF!</definedName>
    <definedName name="Excel_BuiltIn_Print_Titles_18" localSheetId="23">#REF!</definedName>
    <definedName name="Excel_BuiltIn_Print_Titles_18" localSheetId="24">#REF!</definedName>
    <definedName name="Excel_BuiltIn_Print_Titles_18" localSheetId="25">#REF!</definedName>
    <definedName name="Excel_BuiltIn_Print_Titles_18" localSheetId="26">#REF!</definedName>
    <definedName name="Excel_BuiltIn_Print_Titles_18" localSheetId="7">#REF!</definedName>
    <definedName name="Excel_BuiltIn_Print_Titles_18" localSheetId="11">#REF!</definedName>
    <definedName name="Excel_BuiltIn_Print_Titles_18" localSheetId="9">#REF!</definedName>
    <definedName name="Excel_BuiltIn_Print_Titles_18" localSheetId="27">#REF!</definedName>
    <definedName name="Excel_BuiltIn_Print_Titles_18" localSheetId="14">#REF!</definedName>
    <definedName name="Excel_BuiltIn_Print_Titles_18" localSheetId="16">#REF!</definedName>
    <definedName name="Excel_BuiltIn_Print_Titles_18" localSheetId="13">#REF!</definedName>
    <definedName name="Excel_BuiltIn_Print_Titles_18" localSheetId="18">#REF!</definedName>
    <definedName name="Excel_BuiltIn_Print_Titles_18" localSheetId="17">#REF!</definedName>
    <definedName name="Excel_BuiltIn_Print_Titles_18">#REF!</definedName>
    <definedName name="Excel_BuiltIn_Print_Titles_18_8" localSheetId="15">#REF!</definedName>
    <definedName name="Excel_BuiltIn_Print_Titles_18_8" localSheetId="19">#REF!</definedName>
    <definedName name="Excel_BuiltIn_Print_Titles_18_8" localSheetId="20">#REF!</definedName>
    <definedName name="Excel_BuiltIn_Print_Titles_18_8" localSheetId="21">#REF!</definedName>
    <definedName name="Excel_BuiltIn_Print_Titles_18_8" localSheetId="22">#REF!</definedName>
    <definedName name="Excel_BuiltIn_Print_Titles_18_8" localSheetId="23">#REF!</definedName>
    <definedName name="Excel_BuiltIn_Print_Titles_18_8" localSheetId="24">#REF!</definedName>
    <definedName name="Excel_BuiltIn_Print_Titles_18_8" localSheetId="25">#REF!</definedName>
    <definedName name="Excel_BuiltIn_Print_Titles_18_8" localSheetId="26">#REF!</definedName>
    <definedName name="Excel_BuiltIn_Print_Titles_18_8" localSheetId="7">#REF!</definedName>
    <definedName name="Excel_BuiltIn_Print_Titles_18_8" localSheetId="11">#REF!</definedName>
    <definedName name="Excel_BuiltIn_Print_Titles_18_8" localSheetId="9">#REF!</definedName>
    <definedName name="Excel_BuiltIn_Print_Titles_18_8" localSheetId="27">#REF!</definedName>
    <definedName name="Excel_BuiltIn_Print_Titles_18_8" localSheetId="14">#REF!</definedName>
    <definedName name="Excel_BuiltIn_Print_Titles_18_8" localSheetId="16">#REF!</definedName>
    <definedName name="Excel_BuiltIn_Print_Titles_18_8" localSheetId="13">#REF!</definedName>
    <definedName name="Excel_BuiltIn_Print_Titles_18_8" localSheetId="18">#REF!</definedName>
    <definedName name="Excel_BuiltIn_Print_Titles_18_8" localSheetId="17">#REF!</definedName>
    <definedName name="Excel_BuiltIn_Print_Titles_18_8">#REF!</definedName>
    <definedName name="Excel_BuiltIn_Print_Titles_19" localSheetId="15">#REF!</definedName>
    <definedName name="Excel_BuiltIn_Print_Titles_19" localSheetId="19">#REF!</definedName>
    <definedName name="Excel_BuiltIn_Print_Titles_19" localSheetId="20">#REF!</definedName>
    <definedName name="Excel_BuiltIn_Print_Titles_19" localSheetId="21">#REF!</definedName>
    <definedName name="Excel_BuiltIn_Print_Titles_19" localSheetId="22">#REF!</definedName>
    <definedName name="Excel_BuiltIn_Print_Titles_19" localSheetId="23">#REF!</definedName>
    <definedName name="Excel_BuiltIn_Print_Titles_19" localSheetId="24">#REF!</definedName>
    <definedName name="Excel_BuiltIn_Print_Titles_19" localSheetId="25">#REF!</definedName>
    <definedName name="Excel_BuiltIn_Print_Titles_19" localSheetId="26">#REF!</definedName>
    <definedName name="Excel_BuiltIn_Print_Titles_19" localSheetId="7">#REF!</definedName>
    <definedName name="Excel_BuiltIn_Print_Titles_19" localSheetId="11">#REF!</definedName>
    <definedName name="Excel_BuiltIn_Print_Titles_19" localSheetId="9">#REF!</definedName>
    <definedName name="Excel_BuiltIn_Print_Titles_19" localSheetId="27">#REF!</definedName>
    <definedName name="Excel_BuiltIn_Print_Titles_19" localSheetId="14">#REF!</definedName>
    <definedName name="Excel_BuiltIn_Print_Titles_19" localSheetId="16">#REF!</definedName>
    <definedName name="Excel_BuiltIn_Print_Titles_19" localSheetId="13">#REF!</definedName>
    <definedName name="Excel_BuiltIn_Print_Titles_19" localSheetId="18">#REF!</definedName>
    <definedName name="Excel_BuiltIn_Print_Titles_19" localSheetId="17">#REF!</definedName>
    <definedName name="Excel_BuiltIn_Print_Titles_19">#REF!</definedName>
    <definedName name="Excel_BuiltIn_Print_Titles_19_1" localSheetId="15">#REF!</definedName>
    <definedName name="Excel_BuiltIn_Print_Titles_19_1" localSheetId="19">#REF!</definedName>
    <definedName name="Excel_BuiltIn_Print_Titles_19_1" localSheetId="20">#REF!</definedName>
    <definedName name="Excel_BuiltIn_Print_Titles_19_1" localSheetId="21">#REF!</definedName>
    <definedName name="Excel_BuiltIn_Print_Titles_19_1" localSheetId="22">#REF!</definedName>
    <definedName name="Excel_BuiltIn_Print_Titles_19_1" localSheetId="23">#REF!</definedName>
    <definedName name="Excel_BuiltIn_Print_Titles_19_1" localSheetId="24">#REF!</definedName>
    <definedName name="Excel_BuiltIn_Print_Titles_19_1" localSheetId="25">#REF!</definedName>
    <definedName name="Excel_BuiltIn_Print_Titles_19_1" localSheetId="26">#REF!</definedName>
    <definedName name="Excel_BuiltIn_Print_Titles_19_1" localSheetId="7">#REF!</definedName>
    <definedName name="Excel_BuiltIn_Print_Titles_19_1" localSheetId="11">#REF!</definedName>
    <definedName name="Excel_BuiltIn_Print_Titles_19_1" localSheetId="9">#REF!</definedName>
    <definedName name="Excel_BuiltIn_Print_Titles_19_1" localSheetId="27">#REF!</definedName>
    <definedName name="Excel_BuiltIn_Print_Titles_19_1" localSheetId="14">#REF!</definedName>
    <definedName name="Excel_BuiltIn_Print_Titles_19_1" localSheetId="16">#REF!</definedName>
    <definedName name="Excel_BuiltIn_Print_Titles_19_1" localSheetId="13">#REF!</definedName>
    <definedName name="Excel_BuiltIn_Print_Titles_19_1" localSheetId="18">#REF!</definedName>
    <definedName name="Excel_BuiltIn_Print_Titles_19_1" localSheetId="17">#REF!</definedName>
    <definedName name="Excel_BuiltIn_Print_Titles_19_1">#REF!</definedName>
    <definedName name="Excel_BuiltIn_Print_Titles_19_1_8" localSheetId="15">#REF!</definedName>
    <definedName name="Excel_BuiltIn_Print_Titles_19_1_8" localSheetId="19">#REF!</definedName>
    <definedName name="Excel_BuiltIn_Print_Titles_19_1_8" localSheetId="20">#REF!</definedName>
    <definedName name="Excel_BuiltIn_Print_Titles_19_1_8" localSheetId="21">#REF!</definedName>
    <definedName name="Excel_BuiltIn_Print_Titles_19_1_8" localSheetId="22">#REF!</definedName>
    <definedName name="Excel_BuiltIn_Print_Titles_19_1_8" localSheetId="23">#REF!</definedName>
    <definedName name="Excel_BuiltIn_Print_Titles_19_1_8" localSheetId="24">#REF!</definedName>
    <definedName name="Excel_BuiltIn_Print_Titles_19_1_8" localSheetId="25">#REF!</definedName>
    <definedName name="Excel_BuiltIn_Print_Titles_19_1_8" localSheetId="26">#REF!</definedName>
    <definedName name="Excel_BuiltIn_Print_Titles_19_1_8" localSheetId="7">#REF!</definedName>
    <definedName name="Excel_BuiltIn_Print_Titles_19_1_8" localSheetId="11">#REF!</definedName>
    <definedName name="Excel_BuiltIn_Print_Titles_19_1_8" localSheetId="9">#REF!</definedName>
    <definedName name="Excel_BuiltIn_Print_Titles_19_1_8" localSheetId="27">#REF!</definedName>
    <definedName name="Excel_BuiltIn_Print_Titles_19_1_8" localSheetId="14">#REF!</definedName>
    <definedName name="Excel_BuiltIn_Print_Titles_19_1_8" localSheetId="16">#REF!</definedName>
    <definedName name="Excel_BuiltIn_Print_Titles_19_1_8" localSheetId="13">#REF!</definedName>
    <definedName name="Excel_BuiltIn_Print_Titles_19_1_8" localSheetId="18">#REF!</definedName>
    <definedName name="Excel_BuiltIn_Print_Titles_19_1_8" localSheetId="17">#REF!</definedName>
    <definedName name="Excel_BuiltIn_Print_Titles_19_1_8">#REF!</definedName>
    <definedName name="Excel_BuiltIn_Print_Titles_19_8" localSheetId="15">#REF!</definedName>
    <definedName name="Excel_BuiltIn_Print_Titles_19_8" localSheetId="19">#REF!</definedName>
    <definedName name="Excel_BuiltIn_Print_Titles_19_8" localSheetId="20">#REF!</definedName>
    <definedName name="Excel_BuiltIn_Print_Titles_19_8" localSheetId="21">#REF!</definedName>
    <definedName name="Excel_BuiltIn_Print_Titles_19_8" localSheetId="22">#REF!</definedName>
    <definedName name="Excel_BuiltIn_Print_Titles_19_8" localSheetId="23">#REF!</definedName>
    <definedName name="Excel_BuiltIn_Print_Titles_19_8" localSheetId="24">#REF!</definedName>
    <definedName name="Excel_BuiltIn_Print_Titles_19_8" localSheetId="25">#REF!</definedName>
    <definedName name="Excel_BuiltIn_Print_Titles_19_8" localSheetId="26">#REF!</definedName>
    <definedName name="Excel_BuiltIn_Print_Titles_19_8" localSheetId="7">#REF!</definedName>
    <definedName name="Excel_BuiltIn_Print_Titles_19_8" localSheetId="11">#REF!</definedName>
    <definedName name="Excel_BuiltIn_Print_Titles_19_8" localSheetId="9">#REF!</definedName>
    <definedName name="Excel_BuiltIn_Print_Titles_19_8" localSheetId="27">#REF!</definedName>
    <definedName name="Excel_BuiltIn_Print_Titles_19_8" localSheetId="14">#REF!</definedName>
    <definedName name="Excel_BuiltIn_Print_Titles_19_8" localSheetId="16">#REF!</definedName>
    <definedName name="Excel_BuiltIn_Print_Titles_19_8" localSheetId="13">#REF!</definedName>
    <definedName name="Excel_BuiltIn_Print_Titles_19_8" localSheetId="18">#REF!</definedName>
    <definedName name="Excel_BuiltIn_Print_Titles_19_8" localSheetId="17">#REF!</definedName>
    <definedName name="Excel_BuiltIn_Print_Titles_19_8">#REF!</definedName>
    <definedName name="Excel_BuiltIn_Print_Titles_2" localSheetId="15">#REF!</definedName>
    <definedName name="Excel_BuiltIn_Print_Titles_2" localSheetId="19">#REF!</definedName>
    <definedName name="Excel_BuiltIn_Print_Titles_2" localSheetId="20">#REF!</definedName>
    <definedName name="Excel_BuiltIn_Print_Titles_2" localSheetId="21">#REF!</definedName>
    <definedName name="Excel_BuiltIn_Print_Titles_2" localSheetId="22">#REF!</definedName>
    <definedName name="Excel_BuiltIn_Print_Titles_2" localSheetId="23">#REF!</definedName>
    <definedName name="Excel_BuiltIn_Print_Titles_2" localSheetId="24">#REF!</definedName>
    <definedName name="Excel_BuiltIn_Print_Titles_2" localSheetId="25">#REF!</definedName>
    <definedName name="Excel_BuiltIn_Print_Titles_2" localSheetId="26">#REF!</definedName>
    <definedName name="Excel_BuiltIn_Print_Titles_2" localSheetId="1">#REF!</definedName>
    <definedName name="Excel_BuiltIn_Print_Titles_2" localSheetId="7">#REF!</definedName>
    <definedName name="Excel_BuiltIn_Print_Titles_2" localSheetId="11">#REF!</definedName>
    <definedName name="Excel_BuiltIn_Print_Titles_2" localSheetId="9">#REF!</definedName>
    <definedName name="Excel_BuiltIn_Print_Titles_2" localSheetId="27">#REF!</definedName>
    <definedName name="Excel_BuiltIn_Print_Titles_2" localSheetId="14">#REF!</definedName>
    <definedName name="Excel_BuiltIn_Print_Titles_2" localSheetId="16">#REF!</definedName>
    <definedName name="Excel_BuiltIn_Print_Titles_2" localSheetId="13">#REF!</definedName>
    <definedName name="Excel_BuiltIn_Print_Titles_2" localSheetId="18">#REF!</definedName>
    <definedName name="Excel_BuiltIn_Print_Titles_2" localSheetId="2">#REF!</definedName>
    <definedName name="Excel_BuiltIn_Print_Titles_2" localSheetId="17">#REF!</definedName>
    <definedName name="Excel_BuiltIn_Print_Titles_2">#REF!</definedName>
    <definedName name="Excel_BuiltIn_Print_Titles_21_1" localSheetId="15">#REF!</definedName>
    <definedName name="Excel_BuiltIn_Print_Titles_21_1" localSheetId="19">#REF!</definedName>
    <definedName name="Excel_BuiltIn_Print_Titles_21_1" localSheetId="20">#REF!</definedName>
    <definedName name="Excel_BuiltIn_Print_Titles_21_1" localSheetId="21">#REF!</definedName>
    <definedName name="Excel_BuiltIn_Print_Titles_21_1" localSheetId="22">#REF!</definedName>
    <definedName name="Excel_BuiltIn_Print_Titles_21_1" localSheetId="23">#REF!</definedName>
    <definedName name="Excel_BuiltIn_Print_Titles_21_1" localSheetId="24">#REF!</definedName>
    <definedName name="Excel_BuiltIn_Print_Titles_21_1" localSheetId="25">#REF!</definedName>
    <definedName name="Excel_BuiltIn_Print_Titles_21_1" localSheetId="26">#REF!</definedName>
    <definedName name="Excel_BuiltIn_Print_Titles_21_1" localSheetId="7">#REF!</definedName>
    <definedName name="Excel_BuiltIn_Print_Titles_21_1" localSheetId="11">#REF!</definedName>
    <definedName name="Excel_BuiltIn_Print_Titles_21_1" localSheetId="9">#REF!</definedName>
    <definedName name="Excel_BuiltIn_Print_Titles_21_1" localSheetId="27">#REF!</definedName>
    <definedName name="Excel_BuiltIn_Print_Titles_21_1" localSheetId="14">#REF!</definedName>
    <definedName name="Excel_BuiltIn_Print_Titles_21_1" localSheetId="16">#REF!</definedName>
    <definedName name="Excel_BuiltIn_Print_Titles_21_1" localSheetId="13">#REF!</definedName>
    <definedName name="Excel_BuiltIn_Print_Titles_21_1" localSheetId="18">#REF!</definedName>
    <definedName name="Excel_BuiltIn_Print_Titles_21_1" localSheetId="17">#REF!</definedName>
    <definedName name="Excel_BuiltIn_Print_Titles_21_1">#REF!</definedName>
    <definedName name="Excel_BuiltIn_Print_Titles_21_1_8" localSheetId="15">#REF!</definedName>
    <definedName name="Excel_BuiltIn_Print_Titles_21_1_8" localSheetId="19">#REF!</definedName>
    <definedName name="Excel_BuiltIn_Print_Titles_21_1_8" localSheetId="20">#REF!</definedName>
    <definedName name="Excel_BuiltIn_Print_Titles_21_1_8" localSheetId="21">#REF!</definedName>
    <definedName name="Excel_BuiltIn_Print_Titles_21_1_8" localSheetId="22">#REF!</definedName>
    <definedName name="Excel_BuiltIn_Print_Titles_21_1_8" localSheetId="23">#REF!</definedName>
    <definedName name="Excel_BuiltIn_Print_Titles_21_1_8" localSheetId="24">#REF!</definedName>
    <definedName name="Excel_BuiltIn_Print_Titles_21_1_8" localSheetId="25">#REF!</definedName>
    <definedName name="Excel_BuiltIn_Print_Titles_21_1_8" localSheetId="26">#REF!</definedName>
    <definedName name="Excel_BuiltIn_Print_Titles_21_1_8" localSheetId="7">#REF!</definedName>
    <definedName name="Excel_BuiltIn_Print_Titles_21_1_8" localSheetId="11">#REF!</definedName>
    <definedName name="Excel_BuiltIn_Print_Titles_21_1_8" localSheetId="9">#REF!</definedName>
    <definedName name="Excel_BuiltIn_Print_Titles_21_1_8" localSheetId="27">#REF!</definedName>
    <definedName name="Excel_BuiltIn_Print_Titles_21_1_8" localSheetId="14">#REF!</definedName>
    <definedName name="Excel_BuiltIn_Print_Titles_21_1_8" localSheetId="16">#REF!</definedName>
    <definedName name="Excel_BuiltIn_Print_Titles_21_1_8" localSheetId="13">#REF!</definedName>
    <definedName name="Excel_BuiltIn_Print_Titles_21_1_8" localSheetId="18">#REF!</definedName>
    <definedName name="Excel_BuiltIn_Print_Titles_21_1_8" localSheetId="17">#REF!</definedName>
    <definedName name="Excel_BuiltIn_Print_Titles_21_1_8">#REF!</definedName>
    <definedName name="Excel_BuiltIn_Print_Titles_22_1" localSheetId="15">#REF!</definedName>
    <definedName name="Excel_BuiltIn_Print_Titles_22_1" localSheetId="19">#REF!</definedName>
    <definedName name="Excel_BuiltIn_Print_Titles_22_1" localSheetId="20">#REF!</definedName>
    <definedName name="Excel_BuiltIn_Print_Titles_22_1" localSheetId="21">#REF!</definedName>
    <definedName name="Excel_BuiltIn_Print_Titles_22_1" localSheetId="22">#REF!</definedName>
    <definedName name="Excel_BuiltIn_Print_Titles_22_1" localSheetId="23">#REF!</definedName>
    <definedName name="Excel_BuiltIn_Print_Titles_22_1" localSheetId="24">#REF!</definedName>
    <definedName name="Excel_BuiltIn_Print_Titles_22_1" localSheetId="25">#REF!</definedName>
    <definedName name="Excel_BuiltIn_Print_Titles_22_1" localSheetId="26">#REF!</definedName>
    <definedName name="Excel_BuiltIn_Print_Titles_22_1" localSheetId="7">#REF!</definedName>
    <definedName name="Excel_BuiltIn_Print_Titles_22_1" localSheetId="11">#REF!</definedName>
    <definedName name="Excel_BuiltIn_Print_Titles_22_1" localSheetId="9">#REF!</definedName>
    <definedName name="Excel_BuiltIn_Print_Titles_22_1" localSheetId="27">#REF!</definedName>
    <definedName name="Excel_BuiltIn_Print_Titles_22_1" localSheetId="14">#REF!</definedName>
    <definedName name="Excel_BuiltIn_Print_Titles_22_1" localSheetId="16">#REF!</definedName>
    <definedName name="Excel_BuiltIn_Print_Titles_22_1" localSheetId="13">#REF!</definedName>
    <definedName name="Excel_BuiltIn_Print_Titles_22_1" localSheetId="18">#REF!</definedName>
    <definedName name="Excel_BuiltIn_Print_Titles_22_1" localSheetId="17">#REF!</definedName>
    <definedName name="Excel_BuiltIn_Print_Titles_22_1">#REF!</definedName>
    <definedName name="Excel_BuiltIn_Print_Titles_22_1_8" localSheetId="15">#REF!</definedName>
    <definedName name="Excel_BuiltIn_Print_Titles_22_1_8" localSheetId="19">#REF!</definedName>
    <definedName name="Excel_BuiltIn_Print_Titles_22_1_8" localSheetId="20">#REF!</definedName>
    <definedName name="Excel_BuiltIn_Print_Titles_22_1_8" localSheetId="21">#REF!</definedName>
    <definedName name="Excel_BuiltIn_Print_Titles_22_1_8" localSheetId="22">#REF!</definedName>
    <definedName name="Excel_BuiltIn_Print_Titles_22_1_8" localSheetId="23">#REF!</definedName>
    <definedName name="Excel_BuiltIn_Print_Titles_22_1_8" localSheetId="24">#REF!</definedName>
    <definedName name="Excel_BuiltIn_Print_Titles_22_1_8" localSheetId="25">#REF!</definedName>
    <definedName name="Excel_BuiltIn_Print_Titles_22_1_8" localSheetId="26">#REF!</definedName>
    <definedName name="Excel_BuiltIn_Print_Titles_22_1_8" localSheetId="7">#REF!</definedName>
    <definedName name="Excel_BuiltIn_Print_Titles_22_1_8" localSheetId="11">#REF!</definedName>
    <definedName name="Excel_BuiltIn_Print_Titles_22_1_8" localSheetId="9">#REF!</definedName>
    <definedName name="Excel_BuiltIn_Print_Titles_22_1_8" localSheetId="27">#REF!</definedName>
    <definedName name="Excel_BuiltIn_Print_Titles_22_1_8" localSheetId="14">#REF!</definedName>
    <definedName name="Excel_BuiltIn_Print_Titles_22_1_8" localSheetId="16">#REF!</definedName>
    <definedName name="Excel_BuiltIn_Print_Titles_22_1_8" localSheetId="13">#REF!</definedName>
    <definedName name="Excel_BuiltIn_Print_Titles_22_1_8" localSheetId="18">#REF!</definedName>
    <definedName name="Excel_BuiltIn_Print_Titles_22_1_8" localSheetId="17">#REF!</definedName>
    <definedName name="Excel_BuiltIn_Print_Titles_22_1_8">#REF!</definedName>
    <definedName name="Excel_BuiltIn_Print_Titles_24" localSheetId="15">#REF!</definedName>
    <definedName name="Excel_BuiltIn_Print_Titles_24" localSheetId="19">#REF!</definedName>
    <definedName name="Excel_BuiltIn_Print_Titles_24" localSheetId="20">#REF!</definedName>
    <definedName name="Excel_BuiltIn_Print_Titles_24" localSheetId="21">#REF!</definedName>
    <definedName name="Excel_BuiltIn_Print_Titles_24" localSheetId="22">#REF!</definedName>
    <definedName name="Excel_BuiltIn_Print_Titles_24" localSheetId="23">#REF!</definedName>
    <definedName name="Excel_BuiltIn_Print_Titles_24" localSheetId="24">#REF!</definedName>
    <definedName name="Excel_BuiltIn_Print_Titles_24" localSheetId="25">#REF!</definedName>
    <definedName name="Excel_BuiltIn_Print_Titles_24" localSheetId="26">#REF!</definedName>
    <definedName name="Excel_BuiltIn_Print_Titles_24" localSheetId="7">#REF!</definedName>
    <definedName name="Excel_BuiltIn_Print_Titles_24" localSheetId="11">#REF!</definedName>
    <definedName name="Excel_BuiltIn_Print_Titles_24" localSheetId="9">#REF!</definedName>
    <definedName name="Excel_BuiltIn_Print_Titles_24" localSheetId="27">#REF!</definedName>
    <definedName name="Excel_BuiltIn_Print_Titles_24" localSheetId="14">#REF!</definedName>
    <definedName name="Excel_BuiltIn_Print_Titles_24" localSheetId="16">#REF!</definedName>
    <definedName name="Excel_BuiltIn_Print_Titles_24" localSheetId="13">#REF!</definedName>
    <definedName name="Excel_BuiltIn_Print_Titles_24" localSheetId="18">#REF!</definedName>
    <definedName name="Excel_BuiltIn_Print_Titles_24" localSheetId="17">#REF!</definedName>
    <definedName name="Excel_BuiltIn_Print_Titles_24">#REF!</definedName>
    <definedName name="Excel_BuiltIn_Print_Titles_24_8" localSheetId="15">#REF!</definedName>
    <definedName name="Excel_BuiltIn_Print_Titles_24_8" localSheetId="19">#REF!</definedName>
    <definedName name="Excel_BuiltIn_Print_Titles_24_8" localSheetId="20">#REF!</definedName>
    <definedName name="Excel_BuiltIn_Print_Titles_24_8" localSheetId="21">#REF!</definedName>
    <definedName name="Excel_BuiltIn_Print_Titles_24_8" localSheetId="22">#REF!</definedName>
    <definedName name="Excel_BuiltIn_Print_Titles_24_8" localSheetId="23">#REF!</definedName>
    <definedName name="Excel_BuiltIn_Print_Titles_24_8" localSheetId="24">#REF!</definedName>
    <definedName name="Excel_BuiltIn_Print_Titles_24_8" localSheetId="25">#REF!</definedName>
    <definedName name="Excel_BuiltIn_Print_Titles_24_8" localSheetId="26">#REF!</definedName>
    <definedName name="Excel_BuiltIn_Print_Titles_24_8" localSheetId="7">#REF!</definedName>
    <definedName name="Excel_BuiltIn_Print_Titles_24_8" localSheetId="11">#REF!</definedName>
    <definedName name="Excel_BuiltIn_Print_Titles_24_8" localSheetId="9">#REF!</definedName>
    <definedName name="Excel_BuiltIn_Print_Titles_24_8" localSheetId="27">#REF!</definedName>
    <definedName name="Excel_BuiltIn_Print_Titles_24_8" localSheetId="14">#REF!</definedName>
    <definedName name="Excel_BuiltIn_Print_Titles_24_8" localSheetId="16">#REF!</definedName>
    <definedName name="Excel_BuiltIn_Print_Titles_24_8" localSheetId="13">#REF!</definedName>
    <definedName name="Excel_BuiltIn_Print_Titles_24_8" localSheetId="18">#REF!</definedName>
    <definedName name="Excel_BuiltIn_Print_Titles_24_8" localSheetId="17">#REF!</definedName>
    <definedName name="Excel_BuiltIn_Print_Titles_24_8">#REF!</definedName>
    <definedName name="Excel_BuiltIn_Print_Titles_26" localSheetId="15">#REF!</definedName>
    <definedName name="Excel_BuiltIn_Print_Titles_26" localSheetId="19">#REF!</definedName>
    <definedName name="Excel_BuiltIn_Print_Titles_26" localSheetId="20">#REF!</definedName>
    <definedName name="Excel_BuiltIn_Print_Titles_26" localSheetId="21">#REF!</definedName>
    <definedName name="Excel_BuiltIn_Print_Titles_26" localSheetId="22">#REF!</definedName>
    <definedName name="Excel_BuiltIn_Print_Titles_26" localSheetId="23">#REF!</definedName>
    <definedName name="Excel_BuiltIn_Print_Titles_26" localSheetId="24">#REF!</definedName>
    <definedName name="Excel_BuiltIn_Print_Titles_26" localSheetId="25">#REF!</definedName>
    <definedName name="Excel_BuiltIn_Print_Titles_26" localSheetId="26">#REF!</definedName>
    <definedName name="Excel_BuiltIn_Print_Titles_26" localSheetId="7">#REF!</definedName>
    <definedName name="Excel_BuiltIn_Print_Titles_26" localSheetId="11">#REF!</definedName>
    <definedName name="Excel_BuiltIn_Print_Titles_26" localSheetId="9">#REF!</definedName>
    <definedName name="Excel_BuiltIn_Print_Titles_26" localSheetId="27">#REF!</definedName>
    <definedName name="Excel_BuiltIn_Print_Titles_26" localSheetId="14">#REF!</definedName>
    <definedName name="Excel_BuiltIn_Print_Titles_26" localSheetId="16">#REF!</definedName>
    <definedName name="Excel_BuiltIn_Print_Titles_26" localSheetId="13">#REF!</definedName>
    <definedName name="Excel_BuiltIn_Print_Titles_26" localSheetId="18">#REF!</definedName>
    <definedName name="Excel_BuiltIn_Print_Titles_26" localSheetId="17">#REF!</definedName>
    <definedName name="Excel_BuiltIn_Print_Titles_26">#REF!</definedName>
    <definedName name="Excel_BuiltIn_Print_Titles_26_8" localSheetId="15">#REF!</definedName>
    <definedName name="Excel_BuiltIn_Print_Titles_26_8" localSheetId="19">#REF!</definedName>
    <definedName name="Excel_BuiltIn_Print_Titles_26_8" localSheetId="20">#REF!</definedName>
    <definedName name="Excel_BuiltIn_Print_Titles_26_8" localSheetId="21">#REF!</definedName>
    <definedName name="Excel_BuiltIn_Print_Titles_26_8" localSheetId="22">#REF!</definedName>
    <definedName name="Excel_BuiltIn_Print_Titles_26_8" localSheetId="23">#REF!</definedName>
    <definedName name="Excel_BuiltIn_Print_Titles_26_8" localSheetId="24">#REF!</definedName>
    <definedName name="Excel_BuiltIn_Print_Titles_26_8" localSheetId="25">#REF!</definedName>
    <definedName name="Excel_BuiltIn_Print_Titles_26_8" localSheetId="26">#REF!</definedName>
    <definedName name="Excel_BuiltIn_Print_Titles_26_8" localSheetId="7">#REF!</definedName>
    <definedName name="Excel_BuiltIn_Print_Titles_26_8" localSheetId="11">#REF!</definedName>
    <definedName name="Excel_BuiltIn_Print_Titles_26_8" localSheetId="9">#REF!</definedName>
    <definedName name="Excel_BuiltIn_Print_Titles_26_8" localSheetId="27">#REF!</definedName>
    <definedName name="Excel_BuiltIn_Print_Titles_26_8" localSheetId="14">#REF!</definedName>
    <definedName name="Excel_BuiltIn_Print_Titles_26_8" localSheetId="16">#REF!</definedName>
    <definedName name="Excel_BuiltIn_Print_Titles_26_8" localSheetId="13">#REF!</definedName>
    <definedName name="Excel_BuiltIn_Print_Titles_26_8" localSheetId="18">#REF!</definedName>
    <definedName name="Excel_BuiltIn_Print_Titles_26_8" localSheetId="17">#REF!</definedName>
    <definedName name="Excel_BuiltIn_Print_Titles_26_8">#REF!</definedName>
    <definedName name="Excel_BuiltIn_Print_Titles_27" localSheetId="15">#REF!</definedName>
    <definedName name="Excel_BuiltIn_Print_Titles_27" localSheetId="19">#REF!</definedName>
    <definedName name="Excel_BuiltIn_Print_Titles_27" localSheetId="20">#REF!</definedName>
    <definedName name="Excel_BuiltIn_Print_Titles_27" localSheetId="21">#REF!</definedName>
    <definedName name="Excel_BuiltIn_Print_Titles_27" localSheetId="22">#REF!</definedName>
    <definedName name="Excel_BuiltIn_Print_Titles_27" localSheetId="23">#REF!</definedName>
    <definedName name="Excel_BuiltIn_Print_Titles_27" localSheetId="24">#REF!</definedName>
    <definedName name="Excel_BuiltIn_Print_Titles_27" localSheetId="25">#REF!</definedName>
    <definedName name="Excel_BuiltIn_Print_Titles_27" localSheetId="26">#REF!</definedName>
    <definedName name="Excel_BuiltIn_Print_Titles_27" localSheetId="7">#REF!</definedName>
    <definedName name="Excel_BuiltIn_Print_Titles_27" localSheetId="11">#REF!</definedName>
    <definedName name="Excel_BuiltIn_Print_Titles_27" localSheetId="9">#REF!</definedName>
    <definedName name="Excel_BuiltIn_Print_Titles_27" localSheetId="27">#REF!</definedName>
    <definedName name="Excel_BuiltIn_Print_Titles_27" localSheetId="14">#REF!</definedName>
    <definedName name="Excel_BuiltIn_Print_Titles_27" localSheetId="16">#REF!</definedName>
    <definedName name="Excel_BuiltIn_Print_Titles_27" localSheetId="13">#REF!</definedName>
    <definedName name="Excel_BuiltIn_Print_Titles_27" localSheetId="18">#REF!</definedName>
    <definedName name="Excel_BuiltIn_Print_Titles_27" localSheetId="17">#REF!</definedName>
    <definedName name="Excel_BuiltIn_Print_Titles_27">#REF!</definedName>
    <definedName name="Excel_BuiltIn_Print_Titles_27_8" localSheetId="15">#REF!</definedName>
    <definedName name="Excel_BuiltIn_Print_Titles_27_8" localSheetId="19">#REF!</definedName>
    <definedName name="Excel_BuiltIn_Print_Titles_27_8" localSheetId="20">#REF!</definedName>
    <definedName name="Excel_BuiltIn_Print_Titles_27_8" localSheetId="21">#REF!</definedName>
    <definedName name="Excel_BuiltIn_Print_Titles_27_8" localSheetId="22">#REF!</definedName>
    <definedName name="Excel_BuiltIn_Print_Titles_27_8" localSheetId="23">#REF!</definedName>
    <definedName name="Excel_BuiltIn_Print_Titles_27_8" localSheetId="24">#REF!</definedName>
    <definedName name="Excel_BuiltIn_Print_Titles_27_8" localSheetId="25">#REF!</definedName>
    <definedName name="Excel_BuiltIn_Print_Titles_27_8" localSheetId="26">#REF!</definedName>
    <definedName name="Excel_BuiltIn_Print_Titles_27_8" localSheetId="7">#REF!</definedName>
    <definedName name="Excel_BuiltIn_Print_Titles_27_8" localSheetId="11">#REF!</definedName>
    <definedName name="Excel_BuiltIn_Print_Titles_27_8" localSheetId="9">#REF!</definedName>
    <definedName name="Excel_BuiltIn_Print_Titles_27_8" localSheetId="27">#REF!</definedName>
    <definedName name="Excel_BuiltIn_Print_Titles_27_8" localSheetId="14">#REF!</definedName>
    <definedName name="Excel_BuiltIn_Print_Titles_27_8" localSheetId="16">#REF!</definedName>
    <definedName name="Excel_BuiltIn_Print_Titles_27_8" localSheetId="13">#REF!</definedName>
    <definedName name="Excel_BuiltIn_Print_Titles_27_8" localSheetId="18">#REF!</definedName>
    <definedName name="Excel_BuiltIn_Print_Titles_27_8" localSheetId="17">#REF!</definedName>
    <definedName name="Excel_BuiltIn_Print_Titles_27_8">#REF!</definedName>
    <definedName name="Excel_BuiltIn_Print_Titles_29" localSheetId="15">#REF!</definedName>
    <definedName name="Excel_BuiltIn_Print_Titles_29" localSheetId="19">#REF!</definedName>
    <definedName name="Excel_BuiltIn_Print_Titles_29" localSheetId="20">#REF!</definedName>
    <definedName name="Excel_BuiltIn_Print_Titles_29" localSheetId="21">#REF!</definedName>
    <definedName name="Excel_BuiltIn_Print_Titles_29" localSheetId="22">#REF!</definedName>
    <definedName name="Excel_BuiltIn_Print_Titles_29" localSheetId="23">#REF!</definedName>
    <definedName name="Excel_BuiltIn_Print_Titles_29" localSheetId="24">#REF!</definedName>
    <definedName name="Excel_BuiltIn_Print_Titles_29" localSheetId="25">#REF!</definedName>
    <definedName name="Excel_BuiltIn_Print_Titles_29" localSheetId="26">#REF!</definedName>
    <definedName name="Excel_BuiltIn_Print_Titles_29" localSheetId="7">#REF!</definedName>
    <definedName name="Excel_BuiltIn_Print_Titles_29" localSheetId="11">#REF!</definedName>
    <definedName name="Excel_BuiltIn_Print_Titles_29" localSheetId="9">#REF!</definedName>
    <definedName name="Excel_BuiltIn_Print_Titles_29" localSheetId="27">#REF!</definedName>
    <definedName name="Excel_BuiltIn_Print_Titles_29" localSheetId="14">#REF!</definedName>
    <definedName name="Excel_BuiltIn_Print_Titles_29" localSheetId="16">#REF!</definedName>
    <definedName name="Excel_BuiltIn_Print_Titles_29" localSheetId="13">#REF!</definedName>
    <definedName name="Excel_BuiltIn_Print_Titles_29" localSheetId="18">#REF!</definedName>
    <definedName name="Excel_BuiltIn_Print_Titles_29" localSheetId="17">#REF!</definedName>
    <definedName name="Excel_BuiltIn_Print_Titles_29">#REF!</definedName>
    <definedName name="Excel_BuiltIn_Print_Titles_29_8" localSheetId="15">#REF!</definedName>
    <definedName name="Excel_BuiltIn_Print_Titles_29_8" localSheetId="19">#REF!</definedName>
    <definedName name="Excel_BuiltIn_Print_Titles_29_8" localSheetId="20">#REF!</definedName>
    <definedName name="Excel_BuiltIn_Print_Titles_29_8" localSheetId="21">#REF!</definedName>
    <definedName name="Excel_BuiltIn_Print_Titles_29_8" localSheetId="22">#REF!</definedName>
    <definedName name="Excel_BuiltIn_Print_Titles_29_8" localSheetId="23">#REF!</definedName>
    <definedName name="Excel_BuiltIn_Print_Titles_29_8" localSheetId="24">#REF!</definedName>
    <definedName name="Excel_BuiltIn_Print_Titles_29_8" localSheetId="25">#REF!</definedName>
    <definedName name="Excel_BuiltIn_Print_Titles_29_8" localSheetId="26">#REF!</definedName>
    <definedName name="Excel_BuiltIn_Print_Titles_29_8" localSheetId="7">#REF!</definedName>
    <definedName name="Excel_BuiltIn_Print_Titles_29_8" localSheetId="11">#REF!</definedName>
    <definedName name="Excel_BuiltIn_Print_Titles_29_8" localSheetId="9">#REF!</definedName>
    <definedName name="Excel_BuiltIn_Print_Titles_29_8" localSheetId="27">#REF!</definedName>
    <definedName name="Excel_BuiltIn_Print_Titles_29_8" localSheetId="14">#REF!</definedName>
    <definedName name="Excel_BuiltIn_Print_Titles_29_8" localSheetId="16">#REF!</definedName>
    <definedName name="Excel_BuiltIn_Print_Titles_29_8" localSheetId="13">#REF!</definedName>
    <definedName name="Excel_BuiltIn_Print_Titles_29_8" localSheetId="18">#REF!</definedName>
    <definedName name="Excel_BuiltIn_Print_Titles_29_8" localSheetId="17">#REF!</definedName>
    <definedName name="Excel_BuiltIn_Print_Titles_29_8">#REF!</definedName>
    <definedName name="Excel_BuiltIn_Print_Titles_3_1" localSheetId="15">#REF!</definedName>
    <definedName name="Excel_BuiltIn_Print_Titles_3_1" localSheetId="19">#REF!</definedName>
    <definedName name="Excel_BuiltIn_Print_Titles_3_1" localSheetId="20">#REF!</definedName>
    <definedName name="Excel_BuiltIn_Print_Titles_3_1" localSheetId="21">#REF!</definedName>
    <definedName name="Excel_BuiltIn_Print_Titles_3_1" localSheetId="22">#REF!</definedName>
    <definedName name="Excel_BuiltIn_Print_Titles_3_1" localSheetId="23">#REF!</definedName>
    <definedName name="Excel_BuiltIn_Print_Titles_3_1" localSheetId="24">#REF!</definedName>
    <definedName name="Excel_BuiltIn_Print_Titles_3_1" localSheetId="25">#REF!</definedName>
    <definedName name="Excel_BuiltIn_Print_Titles_3_1" localSheetId="26">#REF!</definedName>
    <definedName name="Excel_BuiltIn_Print_Titles_3_1" localSheetId="7">#REF!</definedName>
    <definedName name="Excel_BuiltIn_Print_Titles_3_1" localSheetId="11">#REF!</definedName>
    <definedName name="Excel_BuiltIn_Print_Titles_3_1" localSheetId="9">#REF!</definedName>
    <definedName name="Excel_BuiltIn_Print_Titles_3_1" localSheetId="27">#REF!</definedName>
    <definedName name="Excel_BuiltIn_Print_Titles_3_1" localSheetId="14">#REF!</definedName>
    <definedName name="Excel_BuiltIn_Print_Titles_3_1" localSheetId="16">#REF!</definedName>
    <definedName name="Excel_BuiltIn_Print_Titles_3_1" localSheetId="13">#REF!</definedName>
    <definedName name="Excel_BuiltIn_Print_Titles_3_1" localSheetId="18">#REF!</definedName>
    <definedName name="Excel_BuiltIn_Print_Titles_3_1" localSheetId="17">#REF!</definedName>
    <definedName name="Excel_BuiltIn_Print_Titles_3_1">#REF!</definedName>
    <definedName name="Excel_BuiltIn_Print_Titles_3_1_8" localSheetId="15">#REF!</definedName>
    <definedName name="Excel_BuiltIn_Print_Titles_3_1_8" localSheetId="19">#REF!</definedName>
    <definedName name="Excel_BuiltIn_Print_Titles_3_1_8" localSheetId="20">#REF!</definedName>
    <definedName name="Excel_BuiltIn_Print_Titles_3_1_8" localSheetId="21">#REF!</definedName>
    <definedName name="Excel_BuiltIn_Print_Titles_3_1_8" localSheetId="22">#REF!</definedName>
    <definedName name="Excel_BuiltIn_Print_Titles_3_1_8" localSheetId="23">#REF!</definedName>
    <definedName name="Excel_BuiltIn_Print_Titles_3_1_8" localSheetId="24">#REF!</definedName>
    <definedName name="Excel_BuiltIn_Print_Titles_3_1_8" localSheetId="25">#REF!</definedName>
    <definedName name="Excel_BuiltIn_Print_Titles_3_1_8" localSheetId="26">#REF!</definedName>
    <definedName name="Excel_BuiltIn_Print_Titles_3_1_8" localSheetId="7">#REF!</definedName>
    <definedName name="Excel_BuiltIn_Print_Titles_3_1_8" localSheetId="11">#REF!</definedName>
    <definedName name="Excel_BuiltIn_Print_Titles_3_1_8" localSheetId="9">#REF!</definedName>
    <definedName name="Excel_BuiltIn_Print_Titles_3_1_8" localSheetId="27">#REF!</definedName>
    <definedName name="Excel_BuiltIn_Print_Titles_3_1_8" localSheetId="14">#REF!</definedName>
    <definedName name="Excel_BuiltIn_Print_Titles_3_1_8" localSheetId="16">#REF!</definedName>
    <definedName name="Excel_BuiltIn_Print_Titles_3_1_8" localSheetId="13">#REF!</definedName>
    <definedName name="Excel_BuiltIn_Print_Titles_3_1_8" localSheetId="18">#REF!</definedName>
    <definedName name="Excel_BuiltIn_Print_Titles_3_1_8" localSheetId="17">#REF!</definedName>
    <definedName name="Excel_BuiltIn_Print_Titles_3_1_8">#REF!</definedName>
    <definedName name="Excel_BuiltIn_Print_Titles_30" localSheetId="15">#REF!</definedName>
    <definedName name="Excel_BuiltIn_Print_Titles_30" localSheetId="19">#REF!</definedName>
    <definedName name="Excel_BuiltIn_Print_Titles_30" localSheetId="20">#REF!</definedName>
    <definedName name="Excel_BuiltIn_Print_Titles_30" localSheetId="21">#REF!</definedName>
    <definedName name="Excel_BuiltIn_Print_Titles_30" localSheetId="22">#REF!</definedName>
    <definedName name="Excel_BuiltIn_Print_Titles_30" localSheetId="23">#REF!</definedName>
    <definedName name="Excel_BuiltIn_Print_Titles_30" localSheetId="24">#REF!</definedName>
    <definedName name="Excel_BuiltIn_Print_Titles_30" localSheetId="25">#REF!</definedName>
    <definedName name="Excel_BuiltIn_Print_Titles_30" localSheetId="26">#REF!</definedName>
    <definedName name="Excel_BuiltIn_Print_Titles_30" localSheetId="7">#REF!</definedName>
    <definedName name="Excel_BuiltIn_Print_Titles_30" localSheetId="11">#REF!</definedName>
    <definedName name="Excel_BuiltIn_Print_Titles_30" localSheetId="9">#REF!</definedName>
    <definedName name="Excel_BuiltIn_Print_Titles_30" localSheetId="27">#REF!</definedName>
    <definedName name="Excel_BuiltIn_Print_Titles_30" localSheetId="14">#REF!</definedName>
    <definedName name="Excel_BuiltIn_Print_Titles_30" localSheetId="16">#REF!</definedName>
    <definedName name="Excel_BuiltIn_Print_Titles_30" localSheetId="13">#REF!</definedName>
    <definedName name="Excel_BuiltIn_Print_Titles_30" localSheetId="18">#REF!</definedName>
    <definedName name="Excel_BuiltIn_Print_Titles_30" localSheetId="17">#REF!</definedName>
    <definedName name="Excel_BuiltIn_Print_Titles_30">#REF!</definedName>
    <definedName name="Excel_BuiltIn_Print_Titles_30_8" localSheetId="15">#REF!</definedName>
    <definedName name="Excel_BuiltIn_Print_Titles_30_8" localSheetId="19">#REF!</definedName>
    <definedName name="Excel_BuiltIn_Print_Titles_30_8" localSheetId="20">#REF!</definedName>
    <definedName name="Excel_BuiltIn_Print_Titles_30_8" localSheetId="21">#REF!</definedName>
    <definedName name="Excel_BuiltIn_Print_Titles_30_8" localSheetId="22">#REF!</definedName>
    <definedName name="Excel_BuiltIn_Print_Titles_30_8" localSheetId="23">#REF!</definedName>
    <definedName name="Excel_BuiltIn_Print_Titles_30_8" localSheetId="24">#REF!</definedName>
    <definedName name="Excel_BuiltIn_Print_Titles_30_8" localSheetId="25">#REF!</definedName>
    <definedName name="Excel_BuiltIn_Print_Titles_30_8" localSheetId="26">#REF!</definedName>
    <definedName name="Excel_BuiltIn_Print_Titles_30_8" localSheetId="7">#REF!</definedName>
    <definedName name="Excel_BuiltIn_Print_Titles_30_8" localSheetId="11">#REF!</definedName>
    <definedName name="Excel_BuiltIn_Print_Titles_30_8" localSheetId="9">#REF!</definedName>
    <definedName name="Excel_BuiltIn_Print_Titles_30_8" localSheetId="27">#REF!</definedName>
    <definedName name="Excel_BuiltIn_Print_Titles_30_8" localSheetId="14">#REF!</definedName>
    <definedName name="Excel_BuiltIn_Print_Titles_30_8" localSheetId="16">#REF!</definedName>
    <definedName name="Excel_BuiltIn_Print_Titles_30_8" localSheetId="13">#REF!</definedName>
    <definedName name="Excel_BuiltIn_Print_Titles_30_8" localSheetId="18">#REF!</definedName>
    <definedName name="Excel_BuiltIn_Print_Titles_30_8" localSheetId="17">#REF!</definedName>
    <definedName name="Excel_BuiltIn_Print_Titles_30_8">#REF!</definedName>
    <definedName name="Excel_BuiltIn_Print_Titles_32" localSheetId="15">#REF!</definedName>
    <definedName name="Excel_BuiltIn_Print_Titles_32" localSheetId="19">#REF!</definedName>
    <definedName name="Excel_BuiltIn_Print_Titles_32" localSheetId="20">#REF!</definedName>
    <definedName name="Excel_BuiltIn_Print_Titles_32" localSheetId="21">#REF!</definedName>
    <definedName name="Excel_BuiltIn_Print_Titles_32" localSheetId="22">#REF!</definedName>
    <definedName name="Excel_BuiltIn_Print_Titles_32" localSheetId="23">#REF!</definedName>
    <definedName name="Excel_BuiltIn_Print_Titles_32" localSheetId="24">#REF!</definedName>
    <definedName name="Excel_BuiltIn_Print_Titles_32" localSheetId="25">#REF!</definedName>
    <definedName name="Excel_BuiltIn_Print_Titles_32" localSheetId="26">#REF!</definedName>
    <definedName name="Excel_BuiltIn_Print_Titles_32" localSheetId="7">#REF!</definedName>
    <definedName name="Excel_BuiltIn_Print_Titles_32" localSheetId="11">#REF!</definedName>
    <definedName name="Excel_BuiltIn_Print_Titles_32" localSheetId="9">#REF!</definedName>
    <definedName name="Excel_BuiltIn_Print_Titles_32" localSheetId="27">#REF!</definedName>
    <definedName name="Excel_BuiltIn_Print_Titles_32" localSheetId="14">#REF!</definedName>
    <definedName name="Excel_BuiltIn_Print_Titles_32" localSheetId="16">#REF!</definedName>
    <definedName name="Excel_BuiltIn_Print_Titles_32" localSheetId="13">#REF!</definedName>
    <definedName name="Excel_BuiltIn_Print_Titles_32" localSheetId="18">#REF!</definedName>
    <definedName name="Excel_BuiltIn_Print_Titles_32" localSheetId="17">#REF!</definedName>
    <definedName name="Excel_BuiltIn_Print_Titles_32">#REF!</definedName>
    <definedName name="Excel_BuiltIn_Print_Titles_32_8" localSheetId="15">#REF!</definedName>
    <definedName name="Excel_BuiltIn_Print_Titles_32_8" localSheetId="19">#REF!</definedName>
    <definedName name="Excel_BuiltIn_Print_Titles_32_8" localSheetId="20">#REF!</definedName>
    <definedName name="Excel_BuiltIn_Print_Titles_32_8" localSheetId="21">#REF!</definedName>
    <definedName name="Excel_BuiltIn_Print_Titles_32_8" localSheetId="22">#REF!</definedName>
    <definedName name="Excel_BuiltIn_Print_Titles_32_8" localSheetId="23">#REF!</definedName>
    <definedName name="Excel_BuiltIn_Print_Titles_32_8" localSheetId="24">#REF!</definedName>
    <definedName name="Excel_BuiltIn_Print_Titles_32_8" localSheetId="25">#REF!</definedName>
    <definedName name="Excel_BuiltIn_Print_Titles_32_8" localSheetId="26">#REF!</definedName>
    <definedName name="Excel_BuiltIn_Print_Titles_32_8" localSheetId="7">#REF!</definedName>
    <definedName name="Excel_BuiltIn_Print_Titles_32_8" localSheetId="11">#REF!</definedName>
    <definedName name="Excel_BuiltIn_Print_Titles_32_8" localSheetId="9">#REF!</definedName>
    <definedName name="Excel_BuiltIn_Print_Titles_32_8" localSheetId="27">#REF!</definedName>
    <definedName name="Excel_BuiltIn_Print_Titles_32_8" localSheetId="14">#REF!</definedName>
    <definedName name="Excel_BuiltIn_Print_Titles_32_8" localSheetId="16">#REF!</definedName>
    <definedName name="Excel_BuiltIn_Print_Titles_32_8" localSheetId="13">#REF!</definedName>
    <definedName name="Excel_BuiltIn_Print_Titles_32_8" localSheetId="18">#REF!</definedName>
    <definedName name="Excel_BuiltIn_Print_Titles_32_8" localSheetId="17">#REF!</definedName>
    <definedName name="Excel_BuiltIn_Print_Titles_32_8">#REF!</definedName>
    <definedName name="Excel_BuiltIn_Print_Titles_34" localSheetId="15">#REF!</definedName>
    <definedName name="Excel_BuiltIn_Print_Titles_34" localSheetId="19">#REF!</definedName>
    <definedName name="Excel_BuiltIn_Print_Titles_34" localSheetId="20">#REF!</definedName>
    <definedName name="Excel_BuiltIn_Print_Titles_34" localSheetId="21">#REF!</definedName>
    <definedName name="Excel_BuiltIn_Print_Titles_34" localSheetId="22">#REF!</definedName>
    <definedName name="Excel_BuiltIn_Print_Titles_34" localSheetId="23">#REF!</definedName>
    <definedName name="Excel_BuiltIn_Print_Titles_34" localSheetId="24">#REF!</definedName>
    <definedName name="Excel_BuiltIn_Print_Titles_34" localSheetId="25">#REF!</definedName>
    <definedName name="Excel_BuiltIn_Print_Titles_34" localSheetId="26">#REF!</definedName>
    <definedName name="Excel_BuiltIn_Print_Titles_34" localSheetId="7">#REF!</definedName>
    <definedName name="Excel_BuiltIn_Print_Titles_34" localSheetId="11">#REF!</definedName>
    <definedName name="Excel_BuiltIn_Print_Titles_34" localSheetId="9">#REF!</definedName>
    <definedName name="Excel_BuiltIn_Print_Titles_34" localSheetId="27">#REF!</definedName>
    <definedName name="Excel_BuiltIn_Print_Titles_34" localSheetId="14">#REF!</definedName>
    <definedName name="Excel_BuiltIn_Print_Titles_34" localSheetId="16">#REF!</definedName>
    <definedName name="Excel_BuiltIn_Print_Titles_34" localSheetId="13">#REF!</definedName>
    <definedName name="Excel_BuiltIn_Print_Titles_34" localSheetId="18">#REF!</definedName>
    <definedName name="Excel_BuiltIn_Print_Titles_34" localSheetId="17">#REF!</definedName>
    <definedName name="Excel_BuiltIn_Print_Titles_34">#REF!</definedName>
    <definedName name="Excel_BuiltIn_Print_Titles_34_8" localSheetId="15">#REF!</definedName>
    <definedName name="Excel_BuiltIn_Print_Titles_34_8" localSheetId="19">#REF!</definedName>
    <definedName name="Excel_BuiltIn_Print_Titles_34_8" localSheetId="20">#REF!</definedName>
    <definedName name="Excel_BuiltIn_Print_Titles_34_8" localSheetId="21">#REF!</definedName>
    <definedName name="Excel_BuiltIn_Print_Titles_34_8" localSheetId="22">#REF!</definedName>
    <definedName name="Excel_BuiltIn_Print_Titles_34_8" localSheetId="23">#REF!</definedName>
    <definedName name="Excel_BuiltIn_Print_Titles_34_8" localSheetId="24">#REF!</definedName>
    <definedName name="Excel_BuiltIn_Print_Titles_34_8" localSheetId="25">#REF!</definedName>
    <definedName name="Excel_BuiltIn_Print_Titles_34_8" localSheetId="26">#REF!</definedName>
    <definedName name="Excel_BuiltIn_Print_Titles_34_8" localSheetId="7">#REF!</definedName>
    <definedName name="Excel_BuiltIn_Print_Titles_34_8" localSheetId="11">#REF!</definedName>
    <definedName name="Excel_BuiltIn_Print_Titles_34_8" localSheetId="9">#REF!</definedName>
    <definedName name="Excel_BuiltIn_Print_Titles_34_8" localSheetId="27">#REF!</definedName>
    <definedName name="Excel_BuiltIn_Print_Titles_34_8" localSheetId="14">#REF!</definedName>
    <definedName name="Excel_BuiltIn_Print_Titles_34_8" localSheetId="16">#REF!</definedName>
    <definedName name="Excel_BuiltIn_Print_Titles_34_8" localSheetId="13">#REF!</definedName>
    <definedName name="Excel_BuiltIn_Print_Titles_34_8" localSheetId="18">#REF!</definedName>
    <definedName name="Excel_BuiltIn_Print_Titles_34_8" localSheetId="17">#REF!</definedName>
    <definedName name="Excel_BuiltIn_Print_Titles_34_8">#REF!</definedName>
    <definedName name="Excel_BuiltIn_Print_Titles_4_1" localSheetId="15">#REF!</definedName>
    <definedName name="Excel_BuiltIn_Print_Titles_4_1" localSheetId="19">#REF!</definedName>
    <definedName name="Excel_BuiltIn_Print_Titles_4_1" localSheetId="20">#REF!</definedName>
    <definedName name="Excel_BuiltIn_Print_Titles_4_1" localSheetId="21">#REF!</definedName>
    <definedName name="Excel_BuiltIn_Print_Titles_4_1" localSheetId="22">#REF!</definedName>
    <definedName name="Excel_BuiltIn_Print_Titles_4_1" localSheetId="23">#REF!</definedName>
    <definedName name="Excel_BuiltIn_Print_Titles_4_1" localSheetId="24">#REF!</definedName>
    <definedName name="Excel_BuiltIn_Print_Titles_4_1" localSheetId="25">#REF!</definedName>
    <definedName name="Excel_BuiltIn_Print_Titles_4_1" localSheetId="26">#REF!</definedName>
    <definedName name="Excel_BuiltIn_Print_Titles_4_1" localSheetId="7">#REF!</definedName>
    <definedName name="Excel_BuiltIn_Print_Titles_4_1" localSheetId="11">#REF!</definedName>
    <definedName name="Excel_BuiltIn_Print_Titles_4_1" localSheetId="9">#REF!</definedName>
    <definedName name="Excel_BuiltIn_Print_Titles_4_1" localSheetId="27">#REF!</definedName>
    <definedName name="Excel_BuiltIn_Print_Titles_4_1" localSheetId="14">#REF!</definedName>
    <definedName name="Excel_BuiltIn_Print_Titles_4_1" localSheetId="16">#REF!</definedName>
    <definedName name="Excel_BuiltIn_Print_Titles_4_1" localSheetId="13">#REF!</definedName>
    <definedName name="Excel_BuiltIn_Print_Titles_4_1" localSheetId="18">#REF!</definedName>
    <definedName name="Excel_BuiltIn_Print_Titles_4_1" localSheetId="17">#REF!</definedName>
    <definedName name="Excel_BuiltIn_Print_Titles_4_1">#REF!</definedName>
    <definedName name="Excel_BuiltIn_Print_Titles_4_1_1" localSheetId="15">#REF!</definedName>
    <definedName name="Excel_BuiltIn_Print_Titles_4_1_1" localSheetId="19">#REF!</definedName>
    <definedName name="Excel_BuiltIn_Print_Titles_4_1_1" localSheetId="20">#REF!</definedName>
    <definedName name="Excel_BuiltIn_Print_Titles_4_1_1" localSheetId="21">#REF!</definedName>
    <definedName name="Excel_BuiltIn_Print_Titles_4_1_1" localSheetId="22">#REF!</definedName>
    <definedName name="Excel_BuiltIn_Print_Titles_4_1_1" localSheetId="23">#REF!</definedName>
    <definedName name="Excel_BuiltIn_Print_Titles_4_1_1" localSheetId="24">#REF!</definedName>
    <definedName name="Excel_BuiltIn_Print_Titles_4_1_1" localSheetId="25">#REF!</definedName>
    <definedName name="Excel_BuiltIn_Print_Titles_4_1_1" localSheetId="26">#REF!</definedName>
    <definedName name="Excel_BuiltIn_Print_Titles_4_1_1" localSheetId="7">#REF!</definedName>
    <definedName name="Excel_BuiltIn_Print_Titles_4_1_1" localSheetId="11">#REF!</definedName>
    <definedName name="Excel_BuiltIn_Print_Titles_4_1_1" localSheetId="9">#REF!</definedName>
    <definedName name="Excel_BuiltIn_Print_Titles_4_1_1" localSheetId="27">#REF!</definedName>
    <definedName name="Excel_BuiltIn_Print_Titles_4_1_1" localSheetId="14">#REF!</definedName>
    <definedName name="Excel_BuiltIn_Print_Titles_4_1_1" localSheetId="16">#REF!</definedName>
    <definedName name="Excel_BuiltIn_Print_Titles_4_1_1" localSheetId="13">#REF!</definedName>
    <definedName name="Excel_BuiltIn_Print_Titles_4_1_1" localSheetId="18">#REF!</definedName>
    <definedName name="Excel_BuiltIn_Print_Titles_4_1_1" localSheetId="17">#REF!</definedName>
    <definedName name="Excel_BuiltIn_Print_Titles_4_1_1">#REF!</definedName>
    <definedName name="Excel_BuiltIn_Print_Titles_4_1_1_8" localSheetId="15">#REF!</definedName>
    <definedName name="Excel_BuiltIn_Print_Titles_4_1_1_8" localSheetId="19">#REF!</definedName>
    <definedName name="Excel_BuiltIn_Print_Titles_4_1_1_8" localSheetId="20">#REF!</definedName>
    <definedName name="Excel_BuiltIn_Print_Titles_4_1_1_8" localSheetId="21">#REF!</definedName>
    <definedName name="Excel_BuiltIn_Print_Titles_4_1_1_8" localSheetId="22">#REF!</definedName>
    <definedName name="Excel_BuiltIn_Print_Titles_4_1_1_8" localSheetId="23">#REF!</definedName>
    <definedName name="Excel_BuiltIn_Print_Titles_4_1_1_8" localSheetId="24">#REF!</definedName>
    <definedName name="Excel_BuiltIn_Print_Titles_4_1_1_8" localSheetId="25">#REF!</definedName>
    <definedName name="Excel_BuiltIn_Print_Titles_4_1_1_8" localSheetId="26">#REF!</definedName>
    <definedName name="Excel_BuiltIn_Print_Titles_4_1_1_8" localSheetId="7">#REF!</definedName>
    <definedName name="Excel_BuiltIn_Print_Titles_4_1_1_8" localSheetId="11">#REF!</definedName>
    <definedName name="Excel_BuiltIn_Print_Titles_4_1_1_8" localSheetId="9">#REF!</definedName>
    <definedName name="Excel_BuiltIn_Print_Titles_4_1_1_8" localSheetId="27">#REF!</definedName>
    <definedName name="Excel_BuiltIn_Print_Titles_4_1_1_8" localSheetId="14">#REF!</definedName>
    <definedName name="Excel_BuiltIn_Print_Titles_4_1_1_8" localSheetId="16">#REF!</definedName>
    <definedName name="Excel_BuiltIn_Print_Titles_4_1_1_8" localSheetId="13">#REF!</definedName>
    <definedName name="Excel_BuiltIn_Print_Titles_4_1_1_8" localSheetId="18">#REF!</definedName>
    <definedName name="Excel_BuiltIn_Print_Titles_4_1_1_8" localSheetId="17">#REF!</definedName>
    <definedName name="Excel_BuiltIn_Print_Titles_4_1_1_8">#REF!</definedName>
    <definedName name="Excel_BuiltIn_Print_Titles_4_1_8" localSheetId="15">#REF!</definedName>
    <definedName name="Excel_BuiltIn_Print_Titles_4_1_8" localSheetId="19">#REF!</definedName>
    <definedName name="Excel_BuiltIn_Print_Titles_4_1_8" localSheetId="20">#REF!</definedName>
    <definedName name="Excel_BuiltIn_Print_Titles_4_1_8" localSheetId="21">#REF!</definedName>
    <definedName name="Excel_BuiltIn_Print_Titles_4_1_8" localSheetId="22">#REF!</definedName>
    <definedName name="Excel_BuiltIn_Print_Titles_4_1_8" localSheetId="23">#REF!</definedName>
    <definedName name="Excel_BuiltIn_Print_Titles_4_1_8" localSheetId="24">#REF!</definedName>
    <definedName name="Excel_BuiltIn_Print_Titles_4_1_8" localSheetId="25">#REF!</definedName>
    <definedName name="Excel_BuiltIn_Print_Titles_4_1_8" localSheetId="26">#REF!</definedName>
    <definedName name="Excel_BuiltIn_Print_Titles_4_1_8" localSheetId="7">#REF!</definedName>
    <definedName name="Excel_BuiltIn_Print_Titles_4_1_8" localSheetId="11">#REF!</definedName>
    <definedName name="Excel_BuiltIn_Print_Titles_4_1_8" localSheetId="9">#REF!</definedName>
    <definedName name="Excel_BuiltIn_Print_Titles_4_1_8" localSheetId="27">#REF!</definedName>
    <definedName name="Excel_BuiltIn_Print_Titles_4_1_8" localSheetId="14">#REF!</definedName>
    <definedName name="Excel_BuiltIn_Print_Titles_4_1_8" localSheetId="16">#REF!</definedName>
    <definedName name="Excel_BuiltIn_Print_Titles_4_1_8" localSheetId="13">#REF!</definedName>
    <definedName name="Excel_BuiltIn_Print_Titles_4_1_8" localSheetId="18">#REF!</definedName>
    <definedName name="Excel_BuiltIn_Print_Titles_4_1_8" localSheetId="17">#REF!</definedName>
    <definedName name="Excel_BuiltIn_Print_Titles_4_1_8">#REF!</definedName>
    <definedName name="Excel_BuiltIn_Print_Titles_5_1" localSheetId="15">#REF!</definedName>
    <definedName name="Excel_BuiltIn_Print_Titles_5_1" localSheetId="19">#REF!</definedName>
    <definedName name="Excel_BuiltIn_Print_Titles_5_1" localSheetId="20">#REF!</definedName>
    <definedName name="Excel_BuiltIn_Print_Titles_5_1" localSheetId="21">#REF!</definedName>
    <definedName name="Excel_BuiltIn_Print_Titles_5_1" localSheetId="22">#REF!</definedName>
    <definedName name="Excel_BuiltIn_Print_Titles_5_1" localSheetId="23">#REF!</definedName>
    <definedName name="Excel_BuiltIn_Print_Titles_5_1" localSheetId="24">#REF!</definedName>
    <definedName name="Excel_BuiltIn_Print_Titles_5_1" localSheetId="25">#REF!</definedName>
    <definedName name="Excel_BuiltIn_Print_Titles_5_1" localSheetId="26">#REF!</definedName>
    <definedName name="Excel_BuiltIn_Print_Titles_5_1" localSheetId="7">#REF!</definedName>
    <definedName name="Excel_BuiltIn_Print_Titles_5_1" localSheetId="11">#REF!</definedName>
    <definedName name="Excel_BuiltIn_Print_Titles_5_1" localSheetId="9">#REF!</definedName>
    <definedName name="Excel_BuiltIn_Print_Titles_5_1" localSheetId="27">#REF!</definedName>
    <definedName name="Excel_BuiltIn_Print_Titles_5_1" localSheetId="14">#REF!</definedName>
    <definedName name="Excel_BuiltIn_Print_Titles_5_1" localSheetId="16">#REF!</definedName>
    <definedName name="Excel_BuiltIn_Print_Titles_5_1" localSheetId="13">#REF!</definedName>
    <definedName name="Excel_BuiltIn_Print_Titles_5_1" localSheetId="18">#REF!</definedName>
    <definedName name="Excel_BuiltIn_Print_Titles_5_1" localSheetId="17">#REF!</definedName>
    <definedName name="Excel_BuiltIn_Print_Titles_5_1">#REF!</definedName>
    <definedName name="Excel_BuiltIn_Print_Titles_5_1_8" localSheetId="15">#REF!</definedName>
    <definedName name="Excel_BuiltIn_Print_Titles_5_1_8" localSheetId="19">#REF!</definedName>
    <definedName name="Excel_BuiltIn_Print_Titles_5_1_8" localSheetId="20">#REF!</definedName>
    <definedName name="Excel_BuiltIn_Print_Titles_5_1_8" localSheetId="21">#REF!</definedName>
    <definedName name="Excel_BuiltIn_Print_Titles_5_1_8" localSheetId="22">#REF!</definedName>
    <definedName name="Excel_BuiltIn_Print_Titles_5_1_8" localSheetId="23">#REF!</definedName>
    <definedName name="Excel_BuiltIn_Print_Titles_5_1_8" localSheetId="24">#REF!</definedName>
    <definedName name="Excel_BuiltIn_Print_Titles_5_1_8" localSheetId="25">#REF!</definedName>
    <definedName name="Excel_BuiltIn_Print_Titles_5_1_8" localSheetId="26">#REF!</definedName>
    <definedName name="Excel_BuiltIn_Print_Titles_5_1_8" localSheetId="7">#REF!</definedName>
    <definedName name="Excel_BuiltIn_Print_Titles_5_1_8" localSheetId="11">#REF!</definedName>
    <definedName name="Excel_BuiltIn_Print_Titles_5_1_8" localSheetId="9">#REF!</definedName>
    <definedName name="Excel_BuiltIn_Print_Titles_5_1_8" localSheetId="27">#REF!</definedName>
    <definedName name="Excel_BuiltIn_Print_Titles_5_1_8" localSheetId="14">#REF!</definedName>
    <definedName name="Excel_BuiltIn_Print_Titles_5_1_8" localSheetId="16">#REF!</definedName>
    <definedName name="Excel_BuiltIn_Print_Titles_5_1_8" localSheetId="13">#REF!</definedName>
    <definedName name="Excel_BuiltIn_Print_Titles_5_1_8" localSheetId="18">#REF!</definedName>
    <definedName name="Excel_BuiltIn_Print_Titles_5_1_8" localSheetId="17">#REF!</definedName>
    <definedName name="Excel_BuiltIn_Print_Titles_5_1_8">#REF!</definedName>
    <definedName name="Excel_BuiltIn_Print_Titles_7" localSheetId="15">#REF!</definedName>
    <definedName name="Excel_BuiltIn_Print_Titles_7" localSheetId="19">#REF!</definedName>
    <definedName name="Excel_BuiltIn_Print_Titles_7" localSheetId="20">#REF!</definedName>
    <definedName name="Excel_BuiltIn_Print_Titles_7" localSheetId="21">#REF!</definedName>
    <definedName name="Excel_BuiltIn_Print_Titles_7" localSheetId="22">#REF!</definedName>
    <definedName name="Excel_BuiltIn_Print_Titles_7" localSheetId="23">#REF!</definedName>
    <definedName name="Excel_BuiltIn_Print_Titles_7" localSheetId="24">#REF!</definedName>
    <definedName name="Excel_BuiltIn_Print_Titles_7" localSheetId="25">#REF!</definedName>
    <definedName name="Excel_BuiltIn_Print_Titles_7" localSheetId="26">#REF!</definedName>
    <definedName name="Excel_BuiltIn_Print_Titles_7" localSheetId="7">#REF!</definedName>
    <definedName name="Excel_BuiltIn_Print_Titles_7" localSheetId="11">#REF!</definedName>
    <definedName name="Excel_BuiltIn_Print_Titles_7" localSheetId="9">#REF!</definedName>
    <definedName name="Excel_BuiltIn_Print_Titles_7" localSheetId="27">#REF!</definedName>
    <definedName name="Excel_BuiltIn_Print_Titles_7" localSheetId="14">#REF!</definedName>
    <definedName name="Excel_BuiltIn_Print_Titles_7" localSheetId="16">#REF!</definedName>
    <definedName name="Excel_BuiltIn_Print_Titles_7" localSheetId="13">#REF!</definedName>
    <definedName name="Excel_BuiltIn_Print_Titles_7" localSheetId="18">#REF!</definedName>
    <definedName name="Excel_BuiltIn_Print_Titles_7" localSheetId="17">#REF!</definedName>
    <definedName name="Excel_BuiltIn_Print_Titles_7">#REF!</definedName>
    <definedName name="Excel_BuiltIn_Print_Titles_8" localSheetId="15">#REF!</definedName>
    <definedName name="Excel_BuiltIn_Print_Titles_8" localSheetId="19">#REF!</definedName>
    <definedName name="Excel_BuiltIn_Print_Titles_8" localSheetId="20">#REF!</definedName>
    <definedName name="Excel_BuiltIn_Print_Titles_8" localSheetId="21">#REF!</definedName>
    <definedName name="Excel_BuiltIn_Print_Titles_8" localSheetId="22">#REF!</definedName>
    <definedName name="Excel_BuiltIn_Print_Titles_8" localSheetId="23">#REF!</definedName>
    <definedName name="Excel_BuiltIn_Print_Titles_8" localSheetId="24">#REF!</definedName>
    <definedName name="Excel_BuiltIn_Print_Titles_8" localSheetId="25">#REF!</definedName>
    <definedName name="Excel_BuiltIn_Print_Titles_8" localSheetId="26">#REF!</definedName>
    <definedName name="Excel_BuiltIn_Print_Titles_8" localSheetId="7">#REF!</definedName>
    <definedName name="Excel_BuiltIn_Print_Titles_8" localSheetId="11">#REF!</definedName>
    <definedName name="Excel_BuiltIn_Print_Titles_8" localSheetId="9">#REF!</definedName>
    <definedName name="Excel_BuiltIn_Print_Titles_8" localSheetId="27">#REF!</definedName>
    <definedName name="Excel_BuiltIn_Print_Titles_8" localSheetId="14">#REF!</definedName>
    <definedName name="Excel_BuiltIn_Print_Titles_8" localSheetId="16">#REF!</definedName>
    <definedName name="Excel_BuiltIn_Print_Titles_8" localSheetId="13">#REF!</definedName>
    <definedName name="Excel_BuiltIn_Print_Titles_8" localSheetId="18">#REF!</definedName>
    <definedName name="Excel_BuiltIn_Print_Titles_8" localSheetId="17">#REF!</definedName>
    <definedName name="Excel_BuiltIn_Print_Titles_8">#REF!</definedName>
    <definedName name="Excel_BuiltIn_Print_Titles_9_1" localSheetId="15">#REF!</definedName>
    <definedName name="Excel_BuiltIn_Print_Titles_9_1" localSheetId="19">#REF!</definedName>
    <definedName name="Excel_BuiltIn_Print_Titles_9_1" localSheetId="20">#REF!</definedName>
    <definedName name="Excel_BuiltIn_Print_Titles_9_1" localSheetId="21">#REF!</definedName>
    <definedName name="Excel_BuiltIn_Print_Titles_9_1" localSheetId="22">#REF!</definedName>
    <definedName name="Excel_BuiltIn_Print_Titles_9_1" localSheetId="23">#REF!</definedName>
    <definedName name="Excel_BuiltIn_Print_Titles_9_1" localSheetId="24">#REF!</definedName>
    <definedName name="Excel_BuiltIn_Print_Titles_9_1" localSheetId="25">#REF!</definedName>
    <definedName name="Excel_BuiltIn_Print_Titles_9_1" localSheetId="26">#REF!</definedName>
    <definedName name="Excel_BuiltIn_Print_Titles_9_1" localSheetId="7">#REF!</definedName>
    <definedName name="Excel_BuiltIn_Print_Titles_9_1" localSheetId="11">#REF!</definedName>
    <definedName name="Excel_BuiltIn_Print_Titles_9_1" localSheetId="9">#REF!</definedName>
    <definedName name="Excel_BuiltIn_Print_Titles_9_1" localSheetId="27">#REF!</definedName>
    <definedName name="Excel_BuiltIn_Print_Titles_9_1" localSheetId="14">#REF!</definedName>
    <definedName name="Excel_BuiltIn_Print_Titles_9_1" localSheetId="16">#REF!</definedName>
    <definedName name="Excel_BuiltIn_Print_Titles_9_1" localSheetId="13">#REF!</definedName>
    <definedName name="Excel_BuiltIn_Print_Titles_9_1" localSheetId="18">#REF!</definedName>
    <definedName name="Excel_BuiltIn_Print_Titles_9_1" localSheetId="17">#REF!</definedName>
    <definedName name="Excel_BuiltIn_Print_Titles_9_1">#REF!</definedName>
    <definedName name="Excel_BuiltIn_Print_Titles_9_1_8" localSheetId="15">#REF!</definedName>
    <definedName name="Excel_BuiltIn_Print_Titles_9_1_8" localSheetId="19">#REF!</definedName>
    <definedName name="Excel_BuiltIn_Print_Titles_9_1_8" localSheetId="20">#REF!</definedName>
    <definedName name="Excel_BuiltIn_Print_Titles_9_1_8" localSheetId="21">#REF!</definedName>
    <definedName name="Excel_BuiltIn_Print_Titles_9_1_8" localSheetId="22">#REF!</definedName>
    <definedName name="Excel_BuiltIn_Print_Titles_9_1_8" localSheetId="23">#REF!</definedName>
    <definedName name="Excel_BuiltIn_Print_Titles_9_1_8" localSheetId="24">#REF!</definedName>
    <definedName name="Excel_BuiltIn_Print_Titles_9_1_8" localSheetId="25">#REF!</definedName>
    <definedName name="Excel_BuiltIn_Print_Titles_9_1_8" localSheetId="26">#REF!</definedName>
    <definedName name="Excel_BuiltIn_Print_Titles_9_1_8" localSheetId="7">#REF!</definedName>
    <definedName name="Excel_BuiltIn_Print_Titles_9_1_8" localSheetId="11">#REF!</definedName>
    <definedName name="Excel_BuiltIn_Print_Titles_9_1_8" localSheetId="9">#REF!</definedName>
    <definedName name="Excel_BuiltIn_Print_Titles_9_1_8" localSheetId="27">#REF!</definedName>
    <definedName name="Excel_BuiltIn_Print_Titles_9_1_8" localSheetId="14">#REF!</definedName>
    <definedName name="Excel_BuiltIn_Print_Titles_9_1_8" localSheetId="16">#REF!</definedName>
    <definedName name="Excel_BuiltIn_Print_Titles_9_1_8" localSheetId="13">#REF!</definedName>
    <definedName name="Excel_BuiltIn_Print_Titles_9_1_8" localSheetId="18">#REF!</definedName>
    <definedName name="Excel_BuiltIn_Print_Titles_9_1_8" localSheetId="17">#REF!</definedName>
    <definedName name="Excel_BuiltIn_Print_Titles_9_1_8">#REF!</definedName>
    <definedName name="f" localSheetId="15">#REF!</definedName>
    <definedName name="f" localSheetId="19">#REF!</definedName>
    <definedName name="f" localSheetId="20">#REF!</definedName>
    <definedName name="f" localSheetId="21">#REF!</definedName>
    <definedName name="f" localSheetId="22">#REF!</definedName>
    <definedName name="f" localSheetId="23">#REF!</definedName>
    <definedName name="f" localSheetId="24">#REF!</definedName>
    <definedName name="f" localSheetId="25">#REF!</definedName>
    <definedName name="f" localSheetId="26">#REF!</definedName>
    <definedName name="F" localSheetId="1" hidden="1">#REF!</definedName>
    <definedName name="f" localSheetId="7">#REF!</definedName>
    <definedName name="f" localSheetId="11">#REF!</definedName>
    <definedName name="f" localSheetId="9">#REF!</definedName>
    <definedName name="f" localSheetId="27">#REF!</definedName>
    <definedName name="f" localSheetId="14">#REF!</definedName>
    <definedName name="f" localSheetId="16">#REF!</definedName>
    <definedName name="f" localSheetId="13">#REF!</definedName>
    <definedName name="f" localSheetId="18">#REF!</definedName>
    <definedName name="F" localSheetId="2" hidden="1">#REF!</definedName>
    <definedName name="f" localSheetId="17">#REF!</definedName>
    <definedName name="f">#REF!</definedName>
    <definedName name="F.F" localSheetId="15">#REF!</definedName>
    <definedName name="F.F" localSheetId="19">#REF!</definedName>
    <definedName name="F.F" localSheetId="20">#REF!</definedName>
    <definedName name="F.F" localSheetId="21">#REF!</definedName>
    <definedName name="F.F" localSheetId="22">#REF!</definedName>
    <definedName name="F.F" localSheetId="23">#REF!</definedName>
    <definedName name="F.F" localSheetId="24">#REF!</definedName>
    <definedName name="F.F" localSheetId="25">#REF!</definedName>
    <definedName name="F.F" localSheetId="26">#REF!</definedName>
    <definedName name="F.F" localSheetId="7">#REF!</definedName>
    <definedName name="F.F" localSheetId="11">#REF!</definedName>
    <definedName name="F.F" localSheetId="9">#REF!</definedName>
    <definedName name="F.F" localSheetId="27">#REF!</definedName>
    <definedName name="F.F" localSheetId="14">#REF!</definedName>
    <definedName name="F.F" localSheetId="16">#REF!</definedName>
    <definedName name="F.F" localSheetId="13">#REF!</definedName>
    <definedName name="F.F" localSheetId="18">#REF!</definedName>
    <definedName name="F.F" localSheetId="17">#REF!</definedName>
    <definedName name="F.F">#REF!</definedName>
    <definedName name="facia" localSheetId="15">#REF!</definedName>
    <definedName name="facia" localSheetId="19">#REF!</definedName>
    <definedName name="facia" localSheetId="20">#REF!</definedName>
    <definedName name="facia" localSheetId="21">#REF!</definedName>
    <definedName name="facia" localSheetId="22">#REF!</definedName>
    <definedName name="facia" localSheetId="23">#REF!</definedName>
    <definedName name="facia" localSheetId="24">#REF!</definedName>
    <definedName name="facia" localSheetId="25">#REF!</definedName>
    <definedName name="facia" localSheetId="26">#REF!</definedName>
    <definedName name="facia" localSheetId="1">#REF!</definedName>
    <definedName name="facia" localSheetId="7">#REF!</definedName>
    <definedName name="facia" localSheetId="11">#REF!</definedName>
    <definedName name="facia" localSheetId="9">#REF!</definedName>
    <definedName name="facia" localSheetId="27">#REF!</definedName>
    <definedName name="facia" localSheetId="14">#REF!</definedName>
    <definedName name="facia" localSheetId="16">#REF!</definedName>
    <definedName name="facia" localSheetId="13">#REF!</definedName>
    <definedName name="facia" localSheetId="18">#REF!</definedName>
    <definedName name="facia" localSheetId="2">#REF!</definedName>
    <definedName name="facia" localSheetId="17">#REF!</definedName>
    <definedName name="facia">#REF!</definedName>
    <definedName name="faciastone" localSheetId="15">'[14]Material '!$G$51</definedName>
    <definedName name="faciastone" localSheetId="1">'[14]Material '!$G$51</definedName>
    <definedName name="faciastone" localSheetId="8">'[14]Material '!$G$51</definedName>
    <definedName name="faciastone" localSheetId="12">'[14]Material '!$G$51</definedName>
    <definedName name="faciastone" localSheetId="10">'[14]Material '!$G$51</definedName>
    <definedName name="faciastone" localSheetId="27">'[14]Material '!$G$51</definedName>
    <definedName name="faciastone" localSheetId="14">'[14]Material '!$G$51</definedName>
    <definedName name="faciastone" localSheetId="13">'[14]Material '!$G$51</definedName>
    <definedName name="faciastone">'[15]Material '!$G$51</definedName>
    <definedName name="FAS" localSheetId="15">#REF!</definedName>
    <definedName name="FAS" localSheetId="19">#REF!</definedName>
    <definedName name="FAS" localSheetId="20">#REF!</definedName>
    <definedName name="FAS" localSheetId="21">#REF!</definedName>
    <definedName name="FAS" localSheetId="22">#REF!</definedName>
    <definedName name="FAS" localSheetId="23">#REF!</definedName>
    <definedName name="FAS" localSheetId="24">#REF!</definedName>
    <definedName name="FAS" localSheetId="25">#REF!</definedName>
    <definedName name="FAS" localSheetId="26">#REF!</definedName>
    <definedName name="FAS" localSheetId="1">#REF!</definedName>
    <definedName name="FAS" localSheetId="7">#REF!</definedName>
    <definedName name="FAS" localSheetId="8">#REF!</definedName>
    <definedName name="FAS" localSheetId="11">#REF!</definedName>
    <definedName name="FAS" localSheetId="12">#REF!</definedName>
    <definedName name="FAS" localSheetId="9">#REF!</definedName>
    <definedName name="FAS" localSheetId="10">#REF!</definedName>
    <definedName name="FAS" localSheetId="27">#REF!</definedName>
    <definedName name="FAS" localSheetId="14">#REF!</definedName>
    <definedName name="FAS" localSheetId="16">#REF!</definedName>
    <definedName name="FAS" localSheetId="13">#REF!</definedName>
    <definedName name="FAS" localSheetId="18">#REF!</definedName>
    <definedName name="FAS" localSheetId="2">#REF!</definedName>
    <definedName name="FAS" localSheetId="17">#REF!</definedName>
    <definedName name="FAS">#REF!</definedName>
    <definedName name="FAX">"FACSIMILE:   0151 236 0346 "</definedName>
    <definedName name="FCode" localSheetId="15" hidden="1">#REF!</definedName>
    <definedName name="FCode" localSheetId="19" hidden="1">#REF!</definedName>
    <definedName name="FCode" localSheetId="20" hidden="1">#REF!</definedName>
    <definedName name="FCode" localSheetId="21" hidden="1">#REF!</definedName>
    <definedName name="FCode" localSheetId="22" hidden="1">#REF!</definedName>
    <definedName name="FCode" localSheetId="23" hidden="1">#REF!</definedName>
    <definedName name="FCode" localSheetId="24" hidden="1">#REF!</definedName>
    <definedName name="FCode" localSheetId="25" hidden="1">#REF!</definedName>
    <definedName name="FCode" localSheetId="26" hidden="1">#REF!</definedName>
    <definedName name="FCode" localSheetId="1" hidden="1">#REF!</definedName>
    <definedName name="FCode" localSheetId="7" hidden="1">#REF!</definedName>
    <definedName name="FCode" localSheetId="8" hidden="1">#REF!</definedName>
    <definedName name="FCode" localSheetId="11" hidden="1">#REF!</definedName>
    <definedName name="FCode" localSheetId="12" hidden="1">#REF!</definedName>
    <definedName name="FCode" localSheetId="9" hidden="1">#REF!</definedName>
    <definedName name="FCode" localSheetId="10" hidden="1">#REF!</definedName>
    <definedName name="FCode" localSheetId="27" hidden="1">#REF!</definedName>
    <definedName name="FCode" localSheetId="14" hidden="1">#REF!</definedName>
    <definedName name="FCode" localSheetId="16" hidden="1">#REF!</definedName>
    <definedName name="FCode" localSheetId="13" hidden="1">#REF!</definedName>
    <definedName name="FCode" localSheetId="18" hidden="1">#REF!</definedName>
    <definedName name="FCode" localSheetId="2" hidden="1">#REF!</definedName>
    <definedName name="FCode" localSheetId="17" hidden="1">#REF!</definedName>
    <definedName name="FCode" hidden="1">#REF!</definedName>
    <definedName name="FCVF" localSheetId="15">#REF!</definedName>
    <definedName name="FCVF" localSheetId="19">#REF!</definedName>
    <definedName name="FCVF" localSheetId="20">#REF!</definedName>
    <definedName name="FCVF" localSheetId="21">#REF!</definedName>
    <definedName name="FCVF" localSheetId="22">#REF!</definedName>
    <definedName name="FCVF" localSheetId="23">#REF!</definedName>
    <definedName name="FCVF" localSheetId="24">#REF!</definedName>
    <definedName name="FCVF" localSheetId="25">#REF!</definedName>
    <definedName name="FCVF" localSheetId="26">#REF!</definedName>
    <definedName name="FCVF" localSheetId="7">#REF!</definedName>
    <definedName name="FCVF" localSheetId="11">#REF!</definedName>
    <definedName name="FCVF" localSheetId="9">#REF!</definedName>
    <definedName name="FCVF" localSheetId="27">#REF!</definedName>
    <definedName name="FCVF" localSheetId="14">#REF!</definedName>
    <definedName name="FCVF" localSheetId="16">#REF!</definedName>
    <definedName name="FCVF" localSheetId="13">#REF!</definedName>
    <definedName name="FCVF" localSheetId="18">#REF!</definedName>
    <definedName name="FCVF" localSheetId="17">#REF!</definedName>
    <definedName name="FCVF">#REF!</definedName>
    <definedName name="FF" localSheetId="15">#REF!</definedName>
    <definedName name="FF" localSheetId="19">#REF!</definedName>
    <definedName name="FF" localSheetId="20">#REF!</definedName>
    <definedName name="FF" localSheetId="21">#REF!</definedName>
    <definedName name="FF" localSheetId="22">#REF!</definedName>
    <definedName name="FF" localSheetId="23">#REF!</definedName>
    <definedName name="FF" localSheetId="24">#REF!</definedName>
    <definedName name="FF" localSheetId="25">#REF!</definedName>
    <definedName name="FF" localSheetId="26">#REF!</definedName>
    <definedName name="FF" localSheetId="7">#REF!</definedName>
    <definedName name="FF" localSheetId="11">#REF!</definedName>
    <definedName name="FF" localSheetId="9">#REF!</definedName>
    <definedName name="FF" localSheetId="27">#REF!</definedName>
    <definedName name="FF" localSheetId="14">#REF!</definedName>
    <definedName name="FF" localSheetId="16">#REF!</definedName>
    <definedName name="FF" localSheetId="13">#REF!</definedName>
    <definedName name="FF" localSheetId="18">#REF!</definedName>
    <definedName name="FF" localSheetId="17">#REF!</definedName>
    <definedName name="FF">#REF!</definedName>
    <definedName name="FGDGB" localSheetId="15" hidden="1">#REF!</definedName>
    <definedName name="FGDGB" localSheetId="19" hidden="1">#REF!</definedName>
    <definedName name="FGDGB" localSheetId="20" hidden="1">#REF!</definedName>
    <definedName name="FGDGB" localSheetId="21" hidden="1">#REF!</definedName>
    <definedName name="FGDGB" localSheetId="22" hidden="1">#REF!</definedName>
    <definedName name="FGDGB" localSheetId="23" hidden="1">#REF!</definedName>
    <definedName name="FGDGB" localSheetId="24" hidden="1">#REF!</definedName>
    <definedName name="FGDGB" localSheetId="25" hidden="1">#REF!</definedName>
    <definedName name="FGDGB" localSheetId="26" hidden="1">#REF!</definedName>
    <definedName name="FGDGB" localSheetId="1" hidden="1">#REF!</definedName>
    <definedName name="FGDGB" localSheetId="7" hidden="1">#REF!</definedName>
    <definedName name="FGDGB" localSheetId="11" hidden="1">#REF!</definedName>
    <definedName name="FGDGB" localSheetId="9" hidden="1">#REF!</definedName>
    <definedName name="FGDGB" localSheetId="27" hidden="1">#REF!</definedName>
    <definedName name="FGDGB" localSheetId="14" hidden="1">#REF!</definedName>
    <definedName name="FGDGB" localSheetId="16" hidden="1">#REF!</definedName>
    <definedName name="FGDGB" localSheetId="13" hidden="1">#REF!</definedName>
    <definedName name="FGDGB" localSheetId="18" hidden="1">#REF!</definedName>
    <definedName name="FGDGB" localSheetId="2" hidden="1">#REF!</definedName>
    <definedName name="FGDGB" localSheetId="17" hidden="1">#REF!</definedName>
    <definedName name="FGDGB" hidden="1">#REF!</definedName>
    <definedName name="fiberboard" localSheetId="15">#REF!</definedName>
    <definedName name="fiberboard" localSheetId="19">#REF!</definedName>
    <definedName name="fiberboard" localSheetId="20">#REF!</definedName>
    <definedName name="fiberboard" localSheetId="21">#REF!</definedName>
    <definedName name="fiberboard" localSheetId="22">#REF!</definedName>
    <definedName name="fiberboard" localSheetId="23">#REF!</definedName>
    <definedName name="fiberboard" localSheetId="24">#REF!</definedName>
    <definedName name="fiberboard" localSheetId="25">#REF!</definedName>
    <definedName name="fiberboard" localSheetId="26">#REF!</definedName>
    <definedName name="fiberboard" localSheetId="1">#REF!</definedName>
    <definedName name="fiberboard" localSheetId="7">#REF!</definedName>
    <definedName name="fiberboard" localSheetId="11">#REF!</definedName>
    <definedName name="fiberboard" localSheetId="9">#REF!</definedName>
    <definedName name="fiberboard" localSheetId="27">#REF!</definedName>
    <definedName name="fiberboard" localSheetId="14">#REF!</definedName>
    <definedName name="fiberboard" localSheetId="16">#REF!</definedName>
    <definedName name="fiberboard" localSheetId="13">#REF!</definedName>
    <definedName name="fiberboard" localSheetId="18">#REF!</definedName>
    <definedName name="fiberboard" localSheetId="2">#REF!</definedName>
    <definedName name="fiberboard" localSheetId="17">#REF!</definedName>
    <definedName name="fiberboard">#REF!</definedName>
    <definedName name="fiberboard20" localSheetId="15">#REF!</definedName>
    <definedName name="fiberboard20" localSheetId="19">#REF!</definedName>
    <definedName name="fiberboard20" localSheetId="20">#REF!</definedName>
    <definedName name="fiberboard20" localSheetId="21">#REF!</definedName>
    <definedName name="fiberboard20" localSheetId="22">#REF!</definedName>
    <definedName name="fiberboard20" localSheetId="23">#REF!</definedName>
    <definedName name="fiberboard20" localSheetId="24">#REF!</definedName>
    <definedName name="fiberboard20" localSheetId="25">#REF!</definedName>
    <definedName name="fiberboard20" localSheetId="26">#REF!</definedName>
    <definedName name="fiberboard20" localSheetId="1">#REF!</definedName>
    <definedName name="fiberboard20" localSheetId="7">#REF!</definedName>
    <definedName name="fiberboard20" localSheetId="11">#REF!</definedName>
    <definedName name="fiberboard20" localSheetId="9">#REF!</definedName>
    <definedName name="fiberboard20" localSheetId="27">#REF!</definedName>
    <definedName name="fiberboard20" localSheetId="14">#REF!</definedName>
    <definedName name="fiberboard20" localSheetId="16">#REF!</definedName>
    <definedName name="fiberboard20" localSheetId="13">#REF!</definedName>
    <definedName name="fiberboard20" localSheetId="18">#REF!</definedName>
    <definedName name="fiberboard20" localSheetId="2">#REF!</definedName>
    <definedName name="fiberboard20" localSheetId="17">#REF!</definedName>
    <definedName name="fiberboard20">#REF!</definedName>
    <definedName name="fiberboard5" localSheetId="15">#REF!</definedName>
    <definedName name="fiberboard5" localSheetId="19">#REF!</definedName>
    <definedName name="fiberboard5" localSheetId="20">#REF!</definedName>
    <definedName name="fiberboard5" localSheetId="21">#REF!</definedName>
    <definedName name="fiberboard5" localSheetId="22">#REF!</definedName>
    <definedName name="fiberboard5" localSheetId="23">#REF!</definedName>
    <definedName name="fiberboard5" localSheetId="24">#REF!</definedName>
    <definedName name="fiberboard5" localSheetId="25">#REF!</definedName>
    <definedName name="fiberboard5" localSheetId="26">#REF!</definedName>
    <definedName name="fiberboard5" localSheetId="1">#REF!</definedName>
    <definedName name="fiberboard5" localSheetId="7">#REF!</definedName>
    <definedName name="fiberboard5" localSheetId="11">#REF!</definedName>
    <definedName name="fiberboard5" localSheetId="9">#REF!</definedName>
    <definedName name="fiberboard5" localSheetId="27">#REF!</definedName>
    <definedName name="fiberboard5" localSheetId="14">#REF!</definedName>
    <definedName name="fiberboard5" localSheetId="16">#REF!</definedName>
    <definedName name="fiberboard5" localSheetId="13">#REF!</definedName>
    <definedName name="fiberboard5" localSheetId="18">#REF!</definedName>
    <definedName name="fiberboard5" localSheetId="2">#REF!</definedName>
    <definedName name="fiberboard5" localSheetId="17">#REF!</definedName>
    <definedName name="fiberboard5">#REF!</definedName>
    <definedName name="fibreboard12" localSheetId="15">#REF!</definedName>
    <definedName name="fibreboard12" localSheetId="19">#REF!</definedName>
    <definedName name="fibreboard12" localSheetId="20">#REF!</definedName>
    <definedName name="fibreboard12" localSheetId="21">#REF!</definedName>
    <definedName name="fibreboard12" localSheetId="22">#REF!</definedName>
    <definedName name="fibreboard12" localSheetId="23">#REF!</definedName>
    <definedName name="fibreboard12" localSheetId="24">#REF!</definedName>
    <definedName name="fibreboard12" localSheetId="25">#REF!</definedName>
    <definedName name="fibreboard12" localSheetId="26">#REF!</definedName>
    <definedName name="fibreboard12" localSheetId="1">#REF!</definedName>
    <definedName name="fibreboard12" localSheetId="7">#REF!</definedName>
    <definedName name="fibreboard12" localSheetId="11">#REF!</definedName>
    <definedName name="fibreboard12" localSheetId="9">#REF!</definedName>
    <definedName name="fibreboard12" localSheetId="27">#REF!</definedName>
    <definedName name="fibreboard12" localSheetId="14">#REF!</definedName>
    <definedName name="fibreboard12" localSheetId="16">#REF!</definedName>
    <definedName name="fibreboard12" localSheetId="13">#REF!</definedName>
    <definedName name="fibreboard12" localSheetId="18">#REF!</definedName>
    <definedName name="fibreboard12" localSheetId="2">#REF!</definedName>
    <definedName name="fibreboard12" localSheetId="17">#REF!</definedName>
    <definedName name="fibreboard12">#REF!</definedName>
    <definedName name="Fill" localSheetId="15" hidden="1">#REF!</definedName>
    <definedName name="Fill" localSheetId="19" hidden="1">#REF!</definedName>
    <definedName name="Fill" localSheetId="20" hidden="1">#REF!</definedName>
    <definedName name="Fill" localSheetId="21" hidden="1">#REF!</definedName>
    <definedName name="Fill" localSheetId="22" hidden="1">#REF!</definedName>
    <definedName name="Fill" localSheetId="23" hidden="1">#REF!</definedName>
    <definedName name="Fill" localSheetId="24" hidden="1">#REF!</definedName>
    <definedName name="Fill" localSheetId="25" hidden="1">#REF!</definedName>
    <definedName name="Fill" localSheetId="26" hidden="1">#REF!</definedName>
    <definedName name="Fill" localSheetId="1" hidden="1">#REF!</definedName>
    <definedName name="Fill" localSheetId="7" hidden="1">#REF!</definedName>
    <definedName name="Fill" localSheetId="11" hidden="1">#REF!</definedName>
    <definedName name="Fill" localSheetId="9" hidden="1">#REF!</definedName>
    <definedName name="Fill" localSheetId="27" hidden="1">#REF!</definedName>
    <definedName name="Fill" localSheetId="14" hidden="1">#REF!</definedName>
    <definedName name="Fill" localSheetId="16" hidden="1">#REF!</definedName>
    <definedName name="Fill" localSheetId="13" hidden="1">#REF!</definedName>
    <definedName name="Fill" localSheetId="18" hidden="1">#REF!</definedName>
    <definedName name="Fill" localSheetId="2" hidden="1">#REF!</definedName>
    <definedName name="Fill" localSheetId="17" hidden="1">#REF!</definedName>
    <definedName name="Fill" hidden="1">#REF!</definedName>
    <definedName name="filtermaterial" localSheetId="15">#REF!</definedName>
    <definedName name="filtermaterial" localSheetId="19">#REF!</definedName>
    <definedName name="filtermaterial" localSheetId="20">#REF!</definedName>
    <definedName name="filtermaterial" localSheetId="21">#REF!</definedName>
    <definedName name="filtermaterial" localSheetId="22">#REF!</definedName>
    <definedName name="filtermaterial" localSheetId="23">#REF!</definedName>
    <definedName name="filtermaterial" localSheetId="24">#REF!</definedName>
    <definedName name="filtermaterial" localSheetId="25">#REF!</definedName>
    <definedName name="filtermaterial" localSheetId="26">#REF!</definedName>
    <definedName name="filtermaterial" localSheetId="1">#REF!</definedName>
    <definedName name="filtermaterial" localSheetId="7">#REF!</definedName>
    <definedName name="filtermaterial" localSheetId="11">#REF!</definedName>
    <definedName name="filtermaterial" localSheetId="9">#REF!</definedName>
    <definedName name="filtermaterial" localSheetId="27">#REF!</definedName>
    <definedName name="filtermaterial" localSheetId="14">#REF!</definedName>
    <definedName name="filtermaterial" localSheetId="16">#REF!</definedName>
    <definedName name="filtermaterial" localSheetId="13">#REF!</definedName>
    <definedName name="filtermaterial" localSheetId="18">#REF!</definedName>
    <definedName name="filtermaterial" localSheetId="2">#REF!</definedName>
    <definedName name="filtermaterial" localSheetId="17">#REF!</definedName>
    <definedName name="filtermaterial">#REF!</definedName>
    <definedName name="fire" localSheetId="15">#REF!</definedName>
    <definedName name="fire" localSheetId="19">#REF!</definedName>
    <definedName name="fire" localSheetId="20">#REF!</definedName>
    <definedName name="fire" localSheetId="21">#REF!</definedName>
    <definedName name="fire" localSheetId="22">#REF!</definedName>
    <definedName name="fire" localSheetId="23">#REF!</definedName>
    <definedName name="fire" localSheetId="24">#REF!</definedName>
    <definedName name="fire" localSheetId="25">#REF!</definedName>
    <definedName name="fire" localSheetId="26">#REF!</definedName>
    <definedName name="fire" localSheetId="7">#REF!</definedName>
    <definedName name="fire" localSheetId="11">#REF!</definedName>
    <definedName name="fire" localSheetId="9">#REF!</definedName>
    <definedName name="fire" localSheetId="27">#REF!</definedName>
    <definedName name="fire" localSheetId="14">#REF!</definedName>
    <definedName name="fire" localSheetId="5">#REF!</definedName>
    <definedName name="fire" localSheetId="6">#REF!</definedName>
    <definedName name="fire" localSheetId="16">#REF!</definedName>
    <definedName name="fire" localSheetId="13">#REF!</definedName>
    <definedName name="fire" localSheetId="18">#REF!</definedName>
    <definedName name="fire" localSheetId="17">#REF!</definedName>
    <definedName name="fire">#REF!</definedName>
    <definedName name="fire.fightting" localSheetId="15">#REF!</definedName>
    <definedName name="fire.fightting" localSheetId="19">#REF!</definedName>
    <definedName name="fire.fightting" localSheetId="20">#REF!</definedName>
    <definedName name="fire.fightting" localSheetId="21">#REF!</definedName>
    <definedName name="fire.fightting" localSheetId="22">#REF!</definedName>
    <definedName name="fire.fightting" localSheetId="23">#REF!</definedName>
    <definedName name="fire.fightting" localSheetId="24">#REF!</definedName>
    <definedName name="fire.fightting" localSheetId="25">#REF!</definedName>
    <definedName name="fire.fightting" localSheetId="26">#REF!</definedName>
    <definedName name="fire.fightting" localSheetId="7">#REF!</definedName>
    <definedName name="fire.fightting" localSheetId="11">#REF!</definedName>
    <definedName name="fire.fightting" localSheetId="9">#REF!</definedName>
    <definedName name="fire.fightting" localSheetId="27">#REF!</definedName>
    <definedName name="fire.fightting" localSheetId="14">#REF!</definedName>
    <definedName name="fire.fightting" localSheetId="16">#REF!</definedName>
    <definedName name="fire.fightting" localSheetId="13">#REF!</definedName>
    <definedName name="fire.fightting" localSheetId="18">#REF!</definedName>
    <definedName name="fire.fightting" localSheetId="17">#REF!</definedName>
    <definedName name="fire.fightting">#REF!</definedName>
    <definedName name="FIRST" localSheetId="15">[29]Material!$D$64</definedName>
    <definedName name="FIRST" localSheetId="8">[29]Material!$D$64</definedName>
    <definedName name="FIRST" localSheetId="12">[29]Material!$D$64</definedName>
    <definedName name="FIRST" localSheetId="10">[29]Material!$D$64</definedName>
    <definedName name="FIRST" localSheetId="27">[29]Material!$D$64</definedName>
    <definedName name="FIRST" localSheetId="14">[29]Material!$D$64</definedName>
    <definedName name="FIRST" localSheetId="5">[30]Material!$D$64</definedName>
    <definedName name="FIRST" localSheetId="6">[30]Material!$D$64</definedName>
    <definedName name="FIRST" localSheetId="13">[29]Material!$D$64</definedName>
    <definedName name="FIRST" localSheetId="18">[30]Material!$D$64</definedName>
    <definedName name="FIRST" localSheetId="17">[30]Material!$D$64</definedName>
    <definedName name="FIRST">[31]Material!$D$64</definedName>
    <definedName name="fitter" localSheetId="15">#REF!</definedName>
    <definedName name="fitter" localSheetId="19">#REF!</definedName>
    <definedName name="fitter" localSheetId="20">#REF!</definedName>
    <definedName name="fitter" localSheetId="21">#REF!</definedName>
    <definedName name="fitter" localSheetId="22">#REF!</definedName>
    <definedName name="fitter" localSheetId="23">#REF!</definedName>
    <definedName name="fitter" localSheetId="24">#REF!</definedName>
    <definedName name="fitter" localSheetId="25">#REF!</definedName>
    <definedName name="fitter" localSheetId="26">#REF!</definedName>
    <definedName name="fitter" localSheetId="1">#REF!</definedName>
    <definedName name="fitter" localSheetId="7">#REF!</definedName>
    <definedName name="fitter" localSheetId="8">#REF!</definedName>
    <definedName name="fitter" localSheetId="11">#REF!</definedName>
    <definedName name="fitter" localSheetId="12">#REF!</definedName>
    <definedName name="fitter" localSheetId="9">#REF!</definedName>
    <definedName name="fitter" localSheetId="10">#REF!</definedName>
    <definedName name="fitter" localSheetId="27">#REF!</definedName>
    <definedName name="fitter" localSheetId="14">#REF!</definedName>
    <definedName name="fitter" localSheetId="16">#REF!</definedName>
    <definedName name="fitter" localSheetId="13">#REF!</definedName>
    <definedName name="fitter" localSheetId="18">#REF!</definedName>
    <definedName name="fitter" localSheetId="2">#REF!</definedName>
    <definedName name="fitter" localSheetId="17">#REF!</definedName>
    <definedName name="fitter">#REF!</definedName>
    <definedName name="floor" localSheetId="5">[39]Material!$D$50</definedName>
    <definedName name="floor" localSheetId="6">[39]Material!$D$50</definedName>
    <definedName name="floor" localSheetId="18">[39]Material!$D$50</definedName>
    <definedName name="floor" localSheetId="17">[39]Material!$D$50</definedName>
    <definedName name="floor">[40]Material!$D$50</definedName>
    <definedName name="fm" localSheetId="15">#REF!</definedName>
    <definedName name="fm" localSheetId="19">#REF!</definedName>
    <definedName name="fm" localSheetId="20">#REF!</definedName>
    <definedName name="fm" localSheetId="21">#REF!</definedName>
    <definedName name="fm" localSheetId="22">#REF!</definedName>
    <definedName name="fm" localSheetId="23">#REF!</definedName>
    <definedName name="fm" localSheetId="24">#REF!</definedName>
    <definedName name="fm" localSheetId="25">#REF!</definedName>
    <definedName name="fm" localSheetId="26">#REF!</definedName>
    <definedName name="fm" localSheetId="1">#REF!</definedName>
    <definedName name="fm" localSheetId="7">#REF!</definedName>
    <definedName name="fm" localSheetId="8">#REF!</definedName>
    <definedName name="fm" localSheetId="11">#REF!</definedName>
    <definedName name="fm" localSheetId="12">#REF!</definedName>
    <definedName name="fm" localSheetId="9">#REF!</definedName>
    <definedName name="fm" localSheetId="10">#REF!</definedName>
    <definedName name="fm" localSheetId="27">#REF!</definedName>
    <definedName name="fm" localSheetId="14">#REF!</definedName>
    <definedName name="fm" localSheetId="16">#REF!</definedName>
    <definedName name="fm" localSheetId="13">#REF!</definedName>
    <definedName name="fm" localSheetId="18">#REF!</definedName>
    <definedName name="fm" localSheetId="2">#REF!</definedName>
    <definedName name="fm" localSheetId="17">#REF!</definedName>
    <definedName name="fm">#REF!</definedName>
    <definedName name="from" localSheetId="15">[29]Material!$D$146</definedName>
    <definedName name="from" localSheetId="8">[29]Material!$D$146</definedName>
    <definedName name="from" localSheetId="12">[29]Material!$D$146</definedName>
    <definedName name="from" localSheetId="10">[29]Material!$D$146</definedName>
    <definedName name="from" localSheetId="27">[29]Material!$D$146</definedName>
    <definedName name="from" localSheetId="14">[29]Material!$D$146</definedName>
    <definedName name="from" localSheetId="5">[30]Material!$D$146</definedName>
    <definedName name="from" localSheetId="6">[30]Material!$D$146</definedName>
    <definedName name="from" localSheetId="13">[29]Material!$D$146</definedName>
    <definedName name="from" localSheetId="18">[30]Material!$D$146</definedName>
    <definedName name="from" localSheetId="17">[30]Material!$D$146</definedName>
    <definedName name="from">[31]Material!$D$146</definedName>
    <definedName name="fusewire" localSheetId="15">#REF!</definedName>
    <definedName name="fusewire" localSheetId="19">#REF!</definedName>
    <definedName name="fusewire" localSheetId="20">#REF!</definedName>
    <definedName name="fusewire" localSheetId="21">#REF!</definedName>
    <definedName name="fusewire" localSheetId="22">#REF!</definedName>
    <definedName name="fusewire" localSheetId="23">#REF!</definedName>
    <definedName name="fusewire" localSheetId="24">#REF!</definedName>
    <definedName name="fusewire" localSheetId="25">#REF!</definedName>
    <definedName name="fusewire" localSheetId="26">#REF!</definedName>
    <definedName name="fusewire" localSheetId="1">#REF!</definedName>
    <definedName name="fusewire" localSheetId="7">#REF!</definedName>
    <definedName name="fusewire" localSheetId="8">#REF!</definedName>
    <definedName name="fusewire" localSheetId="11">#REF!</definedName>
    <definedName name="fusewire" localSheetId="12">#REF!</definedName>
    <definedName name="fusewire" localSheetId="9">#REF!</definedName>
    <definedName name="fusewire" localSheetId="10">#REF!</definedName>
    <definedName name="fusewire" localSheetId="27">#REF!</definedName>
    <definedName name="fusewire" localSheetId="14">#REF!</definedName>
    <definedName name="fusewire" localSheetId="16">#REF!</definedName>
    <definedName name="fusewire" localSheetId="13">#REF!</definedName>
    <definedName name="fusewire" localSheetId="18">#REF!</definedName>
    <definedName name="fusewire" localSheetId="2">#REF!</definedName>
    <definedName name="fusewire" localSheetId="17">#REF!</definedName>
    <definedName name="fusewire">#REF!</definedName>
    <definedName name="G" localSheetId="15">#REF!</definedName>
    <definedName name="G" localSheetId="19">#REF!</definedName>
    <definedName name="G" localSheetId="20">#REF!</definedName>
    <definedName name="G" localSheetId="21">#REF!</definedName>
    <definedName name="G" localSheetId="22">#REF!</definedName>
    <definedName name="G" localSheetId="23">#REF!</definedName>
    <definedName name="G" localSheetId="24">#REF!</definedName>
    <definedName name="G" localSheetId="25">#REF!</definedName>
    <definedName name="G" localSheetId="26">#REF!</definedName>
    <definedName name="G" localSheetId="7">#REF!</definedName>
    <definedName name="G" localSheetId="11">#REF!</definedName>
    <definedName name="G" localSheetId="9">#REF!</definedName>
    <definedName name="G" localSheetId="27">#REF!</definedName>
    <definedName name="G" localSheetId="14">#REF!</definedName>
    <definedName name="g" localSheetId="5">#REF!</definedName>
    <definedName name="g" localSheetId="6">#REF!</definedName>
    <definedName name="G" localSheetId="16">#REF!</definedName>
    <definedName name="G" localSheetId="13">#REF!</definedName>
    <definedName name="g" localSheetId="18">#REF!</definedName>
    <definedName name="g" localSheetId="17">#REF!</definedName>
    <definedName name="G">#REF!</definedName>
    <definedName name="ganj" localSheetId="15">#REF!</definedName>
    <definedName name="ganj" localSheetId="19">#REF!</definedName>
    <definedName name="ganj" localSheetId="20">#REF!</definedName>
    <definedName name="ganj" localSheetId="21">#REF!</definedName>
    <definedName name="ganj" localSheetId="22">#REF!</definedName>
    <definedName name="ganj" localSheetId="23">#REF!</definedName>
    <definedName name="ganj" localSheetId="24">#REF!</definedName>
    <definedName name="ganj" localSheetId="25">#REF!</definedName>
    <definedName name="ganj" localSheetId="26">#REF!</definedName>
    <definedName name="ganj" localSheetId="1">#REF!</definedName>
    <definedName name="ganj" localSheetId="7">#REF!</definedName>
    <definedName name="ganj" localSheetId="11">#REF!</definedName>
    <definedName name="ganj" localSheetId="9">#REF!</definedName>
    <definedName name="ganj" localSheetId="27">#REF!</definedName>
    <definedName name="ganj" localSheetId="14">#REF!</definedName>
    <definedName name="ganj" localSheetId="16">#REF!</definedName>
    <definedName name="ganj" localSheetId="13">#REF!</definedName>
    <definedName name="ganj" localSheetId="18">#REF!</definedName>
    <definedName name="ganj" localSheetId="2">#REF!</definedName>
    <definedName name="ganj" localSheetId="17">#REF!</definedName>
    <definedName name="ganj">#REF!</definedName>
    <definedName name="Garhakala" localSheetId="15">#REF!</definedName>
    <definedName name="Garhakala" localSheetId="19">#REF!</definedName>
    <definedName name="Garhakala" localSheetId="20">#REF!</definedName>
    <definedName name="Garhakala" localSheetId="21">#REF!</definedName>
    <definedName name="Garhakala" localSheetId="22">#REF!</definedName>
    <definedName name="Garhakala" localSheetId="23">#REF!</definedName>
    <definedName name="Garhakala" localSheetId="24">#REF!</definedName>
    <definedName name="Garhakala" localSheetId="25">#REF!</definedName>
    <definedName name="Garhakala" localSheetId="26">#REF!</definedName>
    <definedName name="Garhakala" localSheetId="1">#REF!</definedName>
    <definedName name="Garhakala" localSheetId="7">#REF!</definedName>
    <definedName name="Garhakala" localSheetId="11">#REF!</definedName>
    <definedName name="Garhakala" localSheetId="9">#REF!</definedName>
    <definedName name="Garhakala" localSheetId="27">#REF!</definedName>
    <definedName name="Garhakala" localSheetId="14">#REF!</definedName>
    <definedName name="Garhakala" localSheetId="16">#REF!</definedName>
    <definedName name="Garhakala" localSheetId="13">#REF!</definedName>
    <definedName name="Garhakala" localSheetId="18">#REF!</definedName>
    <definedName name="Garhakala" localSheetId="2">#REF!</definedName>
    <definedName name="Garhakala" localSheetId="17">#REF!</definedName>
    <definedName name="Garhakala">#REF!</definedName>
    <definedName name="gdfg" localSheetId="1" hidden="1">[20]Z!$T$180:$AH$180</definedName>
    <definedName name="gdfg" localSheetId="2" hidden="1">[9]Z!$T$180:$AH$180</definedName>
    <definedName name="gdfg" hidden="1">[9]Z!$T$180:$AH$180</definedName>
    <definedName name="gelatine" localSheetId="15">#REF!</definedName>
    <definedName name="gelatine" localSheetId="19">#REF!</definedName>
    <definedName name="gelatine" localSheetId="20">#REF!</definedName>
    <definedName name="gelatine" localSheetId="21">#REF!</definedName>
    <definedName name="gelatine" localSheetId="22">#REF!</definedName>
    <definedName name="gelatine" localSheetId="23">#REF!</definedName>
    <definedName name="gelatine" localSheetId="24">#REF!</definedName>
    <definedName name="gelatine" localSheetId="25">#REF!</definedName>
    <definedName name="gelatine" localSheetId="26">#REF!</definedName>
    <definedName name="gelatine" localSheetId="1">#REF!</definedName>
    <definedName name="gelatine" localSheetId="7">#REF!</definedName>
    <definedName name="gelatine" localSheetId="8">#REF!</definedName>
    <definedName name="gelatine" localSheetId="11">#REF!</definedName>
    <definedName name="gelatine" localSheetId="12">#REF!</definedName>
    <definedName name="gelatine" localSheetId="9">#REF!</definedName>
    <definedName name="gelatine" localSheetId="10">#REF!</definedName>
    <definedName name="gelatine" localSheetId="27">#REF!</definedName>
    <definedName name="gelatine" localSheetId="14">#REF!</definedName>
    <definedName name="gelatine" localSheetId="16">#REF!</definedName>
    <definedName name="gelatine" localSheetId="13">#REF!</definedName>
    <definedName name="gelatine" localSheetId="18">#REF!</definedName>
    <definedName name="gelatine" localSheetId="2">#REF!</definedName>
    <definedName name="gelatine" localSheetId="17">#REF!</definedName>
    <definedName name="gelatine">#REF!</definedName>
    <definedName name="geofabric" localSheetId="15">#REF!</definedName>
    <definedName name="geofabric" localSheetId="19">#REF!</definedName>
    <definedName name="geofabric" localSheetId="20">#REF!</definedName>
    <definedName name="geofabric" localSheetId="21">#REF!</definedName>
    <definedName name="geofabric" localSheetId="22">#REF!</definedName>
    <definedName name="geofabric" localSheetId="23">#REF!</definedName>
    <definedName name="geofabric" localSheetId="24">#REF!</definedName>
    <definedName name="geofabric" localSheetId="25">#REF!</definedName>
    <definedName name="geofabric" localSheetId="26">#REF!</definedName>
    <definedName name="geofabric" localSheetId="1">#REF!</definedName>
    <definedName name="geofabric" localSheetId="7">#REF!</definedName>
    <definedName name="geofabric" localSheetId="11">#REF!</definedName>
    <definedName name="geofabric" localSheetId="9">#REF!</definedName>
    <definedName name="geofabric" localSheetId="27">#REF!</definedName>
    <definedName name="geofabric" localSheetId="14">#REF!</definedName>
    <definedName name="geofabric" localSheetId="16">#REF!</definedName>
    <definedName name="geofabric" localSheetId="13">#REF!</definedName>
    <definedName name="geofabric" localSheetId="18">#REF!</definedName>
    <definedName name="geofabric" localSheetId="2">#REF!</definedName>
    <definedName name="geofabric" localSheetId="17">#REF!</definedName>
    <definedName name="geofabric">#REF!</definedName>
    <definedName name="GGASGSD" localSheetId="15">#REF!</definedName>
    <definedName name="GGASGSD" localSheetId="19">#REF!</definedName>
    <definedName name="GGASGSD" localSheetId="20">#REF!</definedName>
    <definedName name="GGASGSD" localSheetId="21">#REF!</definedName>
    <definedName name="GGASGSD" localSheetId="22">#REF!</definedName>
    <definedName name="GGASGSD" localSheetId="23">#REF!</definedName>
    <definedName name="GGASGSD" localSheetId="24">#REF!</definedName>
    <definedName name="GGASGSD" localSheetId="25">#REF!</definedName>
    <definedName name="GGASGSD" localSheetId="26">#REF!</definedName>
    <definedName name="GGASGSD" localSheetId="7">#REF!</definedName>
    <definedName name="GGASGSD" localSheetId="11">#REF!</definedName>
    <definedName name="GGASGSD" localSheetId="9">#REF!</definedName>
    <definedName name="GGASGSD" localSheetId="27">#REF!</definedName>
    <definedName name="GGASGSD" localSheetId="14">#REF!</definedName>
    <definedName name="GGASGSD" localSheetId="16">#REF!</definedName>
    <definedName name="GGASGSD" localSheetId="13">#REF!</definedName>
    <definedName name="GGASGSD" localSheetId="18">#REF!</definedName>
    <definedName name="GGASGSD" localSheetId="17">#REF!</definedName>
    <definedName name="GGASGSD">#REF!</definedName>
    <definedName name="GGG" localSheetId="15" hidden="1">#REF!</definedName>
    <definedName name="GGG" localSheetId="19" hidden="1">#REF!</definedName>
    <definedName name="GGG" localSheetId="20" hidden="1">#REF!</definedName>
    <definedName name="GGG" localSheetId="21" hidden="1">#REF!</definedName>
    <definedName name="GGG" localSheetId="22" hidden="1">#REF!</definedName>
    <definedName name="GGG" localSheetId="23" hidden="1">#REF!</definedName>
    <definedName name="GGG" localSheetId="24" hidden="1">#REF!</definedName>
    <definedName name="GGG" localSheetId="25" hidden="1">#REF!</definedName>
    <definedName name="GGG" localSheetId="26" hidden="1">#REF!</definedName>
    <definedName name="GGG" localSheetId="1" hidden="1">#REF!</definedName>
    <definedName name="GGG" localSheetId="7" hidden="1">#REF!</definedName>
    <definedName name="GGG" localSheetId="11" hidden="1">#REF!</definedName>
    <definedName name="GGG" localSheetId="9" hidden="1">#REF!</definedName>
    <definedName name="GGG" localSheetId="27" hidden="1">#REF!</definedName>
    <definedName name="GGG" localSheetId="14" hidden="1">#REF!</definedName>
    <definedName name="GGG" localSheetId="16" hidden="1">#REF!</definedName>
    <definedName name="GGG" localSheetId="13" hidden="1">#REF!</definedName>
    <definedName name="GGG" localSheetId="18" hidden="1">#REF!</definedName>
    <definedName name="GGG" localSheetId="2" hidden="1">#REF!</definedName>
    <definedName name="GGG" localSheetId="17" hidden="1">#REF!</definedName>
    <definedName name="GGG" hidden="1">#REF!</definedName>
    <definedName name="gghfjfj" localSheetId="15">#REF!</definedName>
    <definedName name="gghfjfj" localSheetId="19">#REF!</definedName>
    <definedName name="gghfjfj" localSheetId="20">#REF!</definedName>
    <definedName name="gghfjfj" localSheetId="21">#REF!</definedName>
    <definedName name="gghfjfj" localSheetId="22">#REF!</definedName>
    <definedName name="gghfjfj" localSheetId="23">#REF!</definedName>
    <definedName name="gghfjfj" localSheetId="24">#REF!</definedName>
    <definedName name="gghfjfj" localSheetId="25">#REF!</definedName>
    <definedName name="gghfjfj" localSheetId="26">#REF!</definedName>
    <definedName name="gghfjfj" localSheetId="7">#REF!</definedName>
    <definedName name="gghfjfj" localSheetId="11">#REF!</definedName>
    <definedName name="gghfjfj" localSheetId="9">#REF!</definedName>
    <definedName name="gghfjfj" localSheetId="27">#REF!</definedName>
    <definedName name="gghfjfj" localSheetId="14">#REF!</definedName>
    <definedName name="gghfjfj" localSheetId="16">#REF!</definedName>
    <definedName name="gghfjfj" localSheetId="13">#REF!</definedName>
    <definedName name="gghfjfj" localSheetId="18">#REF!</definedName>
    <definedName name="gghfjfj" localSheetId="17">#REF!</definedName>
    <definedName name="gghfjfj">#REF!</definedName>
    <definedName name="ghg" localSheetId="1">[41]Labour!$D$14</definedName>
    <definedName name="ghg">[42]Labour!$D$14</definedName>
    <definedName name="GHGJ" localSheetId="15" hidden="1">[25]analysis!#REF!</definedName>
    <definedName name="GHGJ" localSheetId="19" hidden="1">[25]analysis!#REF!</definedName>
    <definedName name="GHGJ" localSheetId="20" hidden="1">[25]analysis!#REF!</definedName>
    <definedName name="GHGJ" localSheetId="21" hidden="1">[25]analysis!#REF!</definedName>
    <definedName name="GHGJ" localSheetId="22" hidden="1">[25]analysis!#REF!</definedName>
    <definedName name="GHGJ" localSheetId="23" hidden="1">[25]analysis!#REF!</definedName>
    <definedName name="GHGJ" localSheetId="24" hidden="1">[25]analysis!#REF!</definedName>
    <definedName name="GHGJ" localSheetId="25" hidden="1">[25]analysis!#REF!</definedName>
    <definedName name="GHGJ" localSheetId="26" hidden="1">[25]analysis!#REF!</definedName>
    <definedName name="GHGJ" localSheetId="1" hidden="1">[25]analysis!#REF!</definedName>
    <definedName name="GHGJ" localSheetId="7" hidden="1">[25]analysis!#REF!</definedName>
    <definedName name="GHGJ" localSheetId="8" hidden="1">[25]analysis!#REF!</definedName>
    <definedName name="GHGJ" localSheetId="11" hidden="1">[25]analysis!#REF!</definedName>
    <definedName name="GHGJ" localSheetId="12" hidden="1">[25]analysis!#REF!</definedName>
    <definedName name="GHGJ" localSheetId="9" hidden="1">[25]analysis!#REF!</definedName>
    <definedName name="GHGJ" localSheetId="10" hidden="1">[25]analysis!#REF!</definedName>
    <definedName name="GHGJ" localSheetId="27" hidden="1">[25]analysis!#REF!</definedName>
    <definedName name="GHGJ" localSheetId="14" hidden="1">[25]analysis!#REF!</definedName>
    <definedName name="GHGJ" localSheetId="16" hidden="1">[25]analysis!#REF!</definedName>
    <definedName name="GHGJ" localSheetId="13" hidden="1">[25]analysis!#REF!</definedName>
    <definedName name="GHGJ" localSheetId="18" hidden="1">[25]analysis!#REF!</definedName>
    <definedName name="GHGJ" localSheetId="17" hidden="1">[25]analysis!#REF!</definedName>
    <definedName name="GHGJ" hidden="1">[25]analysis!#REF!</definedName>
    <definedName name="grader" localSheetId="15">#REF!</definedName>
    <definedName name="grader" localSheetId="19">#REF!</definedName>
    <definedName name="grader" localSheetId="20">#REF!</definedName>
    <definedName name="grader" localSheetId="21">#REF!</definedName>
    <definedName name="grader" localSheetId="22">#REF!</definedName>
    <definedName name="grader" localSheetId="23">#REF!</definedName>
    <definedName name="grader" localSheetId="24">#REF!</definedName>
    <definedName name="grader" localSheetId="25">#REF!</definedName>
    <definedName name="grader" localSheetId="26">#REF!</definedName>
    <definedName name="grader" localSheetId="1">#REF!</definedName>
    <definedName name="grader" localSheetId="7">#REF!</definedName>
    <definedName name="grader" localSheetId="8">#REF!</definedName>
    <definedName name="grader" localSheetId="11">#REF!</definedName>
    <definedName name="grader" localSheetId="12">#REF!</definedName>
    <definedName name="grader" localSheetId="9">#REF!</definedName>
    <definedName name="grader" localSheetId="10">#REF!</definedName>
    <definedName name="grader" localSheetId="27">#REF!</definedName>
    <definedName name="grader" localSheetId="14">#REF!</definedName>
    <definedName name="grader" localSheetId="16">#REF!</definedName>
    <definedName name="grader" localSheetId="13">#REF!</definedName>
    <definedName name="grader" localSheetId="18">#REF!</definedName>
    <definedName name="grader" localSheetId="2">#REF!</definedName>
    <definedName name="grader" localSheetId="17">#REF!</definedName>
    <definedName name="grader">#REF!</definedName>
    <definedName name="GSB" localSheetId="15">#REF!</definedName>
    <definedName name="GSB" localSheetId="19">#REF!</definedName>
    <definedName name="GSB" localSheetId="20">#REF!</definedName>
    <definedName name="GSB" localSheetId="21">#REF!</definedName>
    <definedName name="GSB" localSheetId="22">#REF!</definedName>
    <definedName name="GSB" localSheetId="23">#REF!</definedName>
    <definedName name="GSB" localSheetId="24">#REF!</definedName>
    <definedName name="GSB" localSheetId="25">#REF!</definedName>
    <definedName name="GSB" localSheetId="26">#REF!</definedName>
    <definedName name="GSB" localSheetId="1">#REF!</definedName>
    <definedName name="GSB" localSheetId="7">#REF!</definedName>
    <definedName name="GSB" localSheetId="11">#REF!</definedName>
    <definedName name="GSB" localSheetId="9">#REF!</definedName>
    <definedName name="GSB" localSheetId="27">#REF!</definedName>
    <definedName name="GSB" localSheetId="14">#REF!</definedName>
    <definedName name="GSB" localSheetId="16">#REF!</definedName>
    <definedName name="GSB" localSheetId="13">#REF!</definedName>
    <definedName name="GSB" localSheetId="18">#REF!</definedName>
    <definedName name="GSB" localSheetId="2">#REF!</definedName>
    <definedName name="GSB" localSheetId="17">#REF!</definedName>
    <definedName name="GSB">#REF!</definedName>
    <definedName name="gunga" localSheetId="15">#REF!</definedName>
    <definedName name="gunga" localSheetId="19">#REF!</definedName>
    <definedName name="gunga" localSheetId="20">#REF!</definedName>
    <definedName name="gunga" localSheetId="21">#REF!</definedName>
    <definedName name="gunga" localSheetId="22">#REF!</definedName>
    <definedName name="gunga" localSheetId="23">#REF!</definedName>
    <definedName name="gunga" localSheetId="24">#REF!</definedName>
    <definedName name="gunga" localSheetId="25">#REF!</definedName>
    <definedName name="gunga" localSheetId="26">#REF!</definedName>
    <definedName name="gunga" localSheetId="1">#REF!</definedName>
    <definedName name="gunga" localSheetId="7">#REF!</definedName>
    <definedName name="gunga" localSheetId="11">#REF!</definedName>
    <definedName name="gunga" localSheetId="9">#REF!</definedName>
    <definedName name="gunga" localSheetId="27">#REF!</definedName>
    <definedName name="gunga" localSheetId="14">#REF!</definedName>
    <definedName name="gunga" localSheetId="16">#REF!</definedName>
    <definedName name="gunga" localSheetId="13">#REF!</definedName>
    <definedName name="gunga" localSheetId="18">#REF!</definedName>
    <definedName name="gunga" localSheetId="2">#REF!</definedName>
    <definedName name="gunga" localSheetId="17">#REF!</definedName>
    <definedName name="gunga">#REF!</definedName>
    <definedName name="gungakalara" localSheetId="15">#REF!</definedName>
    <definedName name="gungakalara" localSheetId="19">#REF!</definedName>
    <definedName name="gungakalara" localSheetId="20">#REF!</definedName>
    <definedName name="gungakalara" localSheetId="21">#REF!</definedName>
    <definedName name="gungakalara" localSheetId="22">#REF!</definedName>
    <definedName name="gungakalara" localSheetId="23">#REF!</definedName>
    <definedName name="gungakalara" localSheetId="24">#REF!</definedName>
    <definedName name="gungakalara" localSheetId="25">#REF!</definedName>
    <definedName name="gungakalara" localSheetId="26">#REF!</definedName>
    <definedName name="gungakalara" localSheetId="1">#REF!</definedName>
    <definedName name="gungakalara" localSheetId="7">#REF!</definedName>
    <definedName name="gungakalara" localSheetId="11">#REF!</definedName>
    <definedName name="gungakalara" localSheetId="9">#REF!</definedName>
    <definedName name="gungakalara" localSheetId="27">#REF!</definedName>
    <definedName name="gungakalara" localSheetId="14">#REF!</definedName>
    <definedName name="gungakalara" localSheetId="16">#REF!</definedName>
    <definedName name="gungakalara" localSheetId="13">#REF!</definedName>
    <definedName name="gungakalara" localSheetId="18">#REF!</definedName>
    <definedName name="gungakalara" localSheetId="2">#REF!</definedName>
    <definedName name="gungakalara" localSheetId="17">#REF!</definedName>
    <definedName name="gungakalara">#REF!</definedName>
    <definedName name="h" localSheetId="15">#REF!</definedName>
    <definedName name="h" localSheetId="19">#REF!</definedName>
    <definedName name="h" localSheetId="20">#REF!</definedName>
    <definedName name="h" localSheetId="21">#REF!</definedName>
    <definedName name="h" localSheetId="22">#REF!</definedName>
    <definedName name="h" localSheetId="23">#REF!</definedName>
    <definedName name="h" localSheetId="24">#REF!</definedName>
    <definedName name="h" localSheetId="25">#REF!</definedName>
    <definedName name="h" localSheetId="26">#REF!</definedName>
    <definedName name="h" localSheetId="7">#REF!</definedName>
    <definedName name="h" localSheetId="11">#REF!</definedName>
    <definedName name="h" localSheetId="9">#REF!</definedName>
    <definedName name="h" localSheetId="27">#REF!</definedName>
    <definedName name="h" localSheetId="14">#REF!</definedName>
    <definedName name="h" localSheetId="16">#REF!</definedName>
    <definedName name="h" localSheetId="13">#REF!</definedName>
    <definedName name="h" localSheetId="18">#REF!</definedName>
    <definedName name="h" localSheetId="17">#REF!</definedName>
    <definedName name="h">#REF!</definedName>
    <definedName name="Hammerman" localSheetId="15">#REF!</definedName>
    <definedName name="Hammerman" localSheetId="19">#REF!</definedName>
    <definedName name="Hammerman" localSheetId="20">#REF!</definedName>
    <definedName name="Hammerman" localSheetId="21">#REF!</definedName>
    <definedName name="Hammerman" localSheetId="22">#REF!</definedName>
    <definedName name="Hammerman" localSheetId="23">#REF!</definedName>
    <definedName name="Hammerman" localSheetId="24">#REF!</definedName>
    <definedName name="Hammerman" localSheetId="25">#REF!</definedName>
    <definedName name="Hammerman" localSheetId="26">#REF!</definedName>
    <definedName name="Hammerman" localSheetId="1">#REF!</definedName>
    <definedName name="Hammerman" localSheetId="7">#REF!</definedName>
    <definedName name="Hammerman" localSheetId="11">#REF!</definedName>
    <definedName name="Hammerman" localSheetId="9">#REF!</definedName>
    <definedName name="Hammerman" localSheetId="27">#REF!</definedName>
    <definedName name="Hammerman" localSheetId="14">#REF!</definedName>
    <definedName name="Hammerman" localSheetId="16">#REF!</definedName>
    <definedName name="Hammerman" localSheetId="13">#REF!</definedName>
    <definedName name="Hammerman" localSheetId="18">#REF!</definedName>
    <definedName name="Hammerman" localSheetId="2">#REF!</definedName>
    <definedName name="Hammerman" localSheetId="17">#REF!</definedName>
    <definedName name="Hammerman">#REF!</definedName>
    <definedName name="headblacksmith" localSheetId="15">#REF!</definedName>
    <definedName name="headblacksmith" localSheetId="19">#REF!</definedName>
    <definedName name="headblacksmith" localSheetId="20">#REF!</definedName>
    <definedName name="headblacksmith" localSheetId="21">#REF!</definedName>
    <definedName name="headblacksmith" localSheetId="22">#REF!</definedName>
    <definedName name="headblacksmith" localSheetId="23">#REF!</definedName>
    <definedName name="headblacksmith" localSheetId="24">#REF!</definedName>
    <definedName name="headblacksmith" localSheetId="25">#REF!</definedName>
    <definedName name="headblacksmith" localSheetId="26">#REF!</definedName>
    <definedName name="headblacksmith" localSheetId="1">#REF!</definedName>
    <definedName name="headblacksmith" localSheetId="7">#REF!</definedName>
    <definedName name="headblacksmith" localSheetId="11">#REF!</definedName>
    <definedName name="headblacksmith" localSheetId="9">#REF!</definedName>
    <definedName name="headblacksmith" localSheetId="27">#REF!</definedName>
    <definedName name="headblacksmith" localSheetId="14">#REF!</definedName>
    <definedName name="headblacksmith" localSheetId="16">#REF!</definedName>
    <definedName name="headblacksmith" localSheetId="13">#REF!</definedName>
    <definedName name="headblacksmith" localSheetId="18">#REF!</definedName>
    <definedName name="headblacksmith" localSheetId="2">#REF!</definedName>
    <definedName name="headblacksmith" localSheetId="17">#REF!</definedName>
    <definedName name="headblacksmith">#REF!</definedName>
    <definedName name="headmason" localSheetId="15">#REF!</definedName>
    <definedName name="headmason" localSheetId="19">#REF!</definedName>
    <definedName name="headmason" localSheetId="20">#REF!</definedName>
    <definedName name="headmason" localSheetId="21">#REF!</definedName>
    <definedName name="headmason" localSheetId="22">#REF!</definedName>
    <definedName name="headmason" localSheetId="23">#REF!</definedName>
    <definedName name="headmason" localSheetId="24">#REF!</definedName>
    <definedName name="headmason" localSheetId="25">#REF!</definedName>
    <definedName name="headmason" localSheetId="26">#REF!</definedName>
    <definedName name="headmason" localSheetId="1">#REF!</definedName>
    <definedName name="headmason" localSheetId="7">#REF!</definedName>
    <definedName name="headmason" localSheetId="11">#REF!</definedName>
    <definedName name="headmason" localSheetId="9">#REF!</definedName>
    <definedName name="headmason" localSheetId="27">#REF!</definedName>
    <definedName name="headmason" localSheetId="14">#REF!</definedName>
    <definedName name="headmason" localSheetId="16">#REF!</definedName>
    <definedName name="headmason" localSheetId="13">#REF!</definedName>
    <definedName name="headmason" localSheetId="18">#REF!</definedName>
    <definedName name="headmason" localSheetId="2">#REF!</definedName>
    <definedName name="headmason" localSheetId="17">#REF!</definedName>
    <definedName name="headmason">#REF!</definedName>
    <definedName name="HGCHGDSF">'[43]Plant &amp;  Machinery'!$G$9</definedName>
    <definedName name="HHHHH" localSheetId="15">#REF!</definedName>
    <definedName name="HHHHH" localSheetId="19">#REF!</definedName>
    <definedName name="HHHHH" localSheetId="20">#REF!</definedName>
    <definedName name="HHHHH" localSheetId="21">#REF!</definedName>
    <definedName name="HHHHH" localSheetId="22">#REF!</definedName>
    <definedName name="HHHHH" localSheetId="23">#REF!</definedName>
    <definedName name="HHHHH" localSheetId="24">#REF!</definedName>
    <definedName name="HHHHH" localSheetId="25">#REF!</definedName>
    <definedName name="HHHHH" localSheetId="26">#REF!</definedName>
    <definedName name="HHHHH" localSheetId="1">#REF!</definedName>
    <definedName name="HHHHH" localSheetId="7">#REF!</definedName>
    <definedName name="HHHHH" localSheetId="8">#REF!</definedName>
    <definedName name="HHHHH" localSheetId="11">#REF!</definedName>
    <definedName name="HHHHH" localSheetId="12">#REF!</definedName>
    <definedName name="HHHHH" localSheetId="9">#REF!</definedName>
    <definedName name="HHHHH" localSheetId="10">#REF!</definedName>
    <definedName name="HHHHH" localSheetId="27">#REF!</definedName>
    <definedName name="HHHHH" localSheetId="14">#REF!</definedName>
    <definedName name="HHHHH" localSheetId="16">#REF!</definedName>
    <definedName name="HHHHH" localSheetId="13">#REF!</definedName>
    <definedName name="HHHHH" localSheetId="18">#REF!</definedName>
    <definedName name="HHHHH" localSheetId="2">#REF!</definedName>
    <definedName name="HHHHH" localSheetId="17">#REF!</definedName>
    <definedName name="HHHHH">#REF!</definedName>
    <definedName name="HiddenRows" localSheetId="15" hidden="1">#REF!</definedName>
    <definedName name="HiddenRows" localSheetId="19" hidden="1">#REF!</definedName>
    <definedName name="HiddenRows" localSheetId="20" hidden="1">#REF!</definedName>
    <definedName name="HiddenRows" localSheetId="21" hidden="1">#REF!</definedName>
    <definedName name="HiddenRows" localSheetId="22" hidden="1">#REF!</definedName>
    <definedName name="HiddenRows" localSheetId="23" hidden="1">#REF!</definedName>
    <definedName name="HiddenRows" localSheetId="24" hidden="1">#REF!</definedName>
    <definedName name="HiddenRows" localSheetId="25" hidden="1">#REF!</definedName>
    <definedName name="HiddenRows" localSheetId="26" hidden="1">#REF!</definedName>
    <definedName name="HiddenRows" localSheetId="1" hidden="1">#REF!</definedName>
    <definedName name="HiddenRows" localSheetId="7" hidden="1">#REF!</definedName>
    <definedName name="HiddenRows" localSheetId="11" hidden="1">#REF!</definedName>
    <definedName name="HiddenRows" localSheetId="9" hidden="1">#REF!</definedName>
    <definedName name="HiddenRows" localSheetId="27" hidden="1">#REF!</definedName>
    <definedName name="HiddenRows" localSheetId="14" hidden="1">#REF!</definedName>
    <definedName name="HiddenRows" localSheetId="16" hidden="1">#REF!</definedName>
    <definedName name="HiddenRows" localSheetId="13" hidden="1">#REF!</definedName>
    <definedName name="HiddenRows" localSheetId="18" hidden="1">#REF!</definedName>
    <definedName name="HiddenRows" localSheetId="2" hidden="1">#REF!</definedName>
    <definedName name="HiddenRows" localSheetId="17" hidden="1">#REF!</definedName>
    <definedName name="HiddenRows" hidden="1">#REF!</definedName>
    <definedName name="hmplant" localSheetId="15">#REF!</definedName>
    <definedName name="hmplant" localSheetId="19">#REF!</definedName>
    <definedName name="hmplant" localSheetId="20">#REF!</definedName>
    <definedName name="hmplant" localSheetId="21">#REF!</definedName>
    <definedName name="hmplant" localSheetId="22">#REF!</definedName>
    <definedName name="hmplant" localSheetId="23">#REF!</definedName>
    <definedName name="hmplant" localSheetId="24">#REF!</definedName>
    <definedName name="hmplant" localSheetId="25">#REF!</definedName>
    <definedName name="hmplant" localSheetId="26">#REF!</definedName>
    <definedName name="hmplant" localSheetId="1">#REF!</definedName>
    <definedName name="hmplant" localSheetId="7">#REF!</definedName>
    <definedName name="hmplant" localSheetId="11">#REF!</definedName>
    <definedName name="hmplant" localSheetId="9">#REF!</definedName>
    <definedName name="hmplant" localSheetId="27">#REF!</definedName>
    <definedName name="hmplant" localSheetId="14">#REF!</definedName>
    <definedName name="hmplant" localSheetId="16">#REF!</definedName>
    <definedName name="hmplant" localSheetId="13">#REF!</definedName>
    <definedName name="hmplant" localSheetId="18">#REF!</definedName>
    <definedName name="hmplant" localSheetId="2">#REF!</definedName>
    <definedName name="hmplant" localSheetId="17">#REF!</definedName>
    <definedName name="hmplant">#REF!</definedName>
    <definedName name="hmplant10" localSheetId="15">#REF!</definedName>
    <definedName name="hmplant10" localSheetId="19">#REF!</definedName>
    <definedName name="hmplant10" localSheetId="20">#REF!</definedName>
    <definedName name="hmplant10" localSheetId="21">#REF!</definedName>
    <definedName name="hmplant10" localSheetId="22">#REF!</definedName>
    <definedName name="hmplant10" localSheetId="23">#REF!</definedName>
    <definedName name="hmplant10" localSheetId="24">#REF!</definedName>
    <definedName name="hmplant10" localSheetId="25">#REF!</definedName>
    <definedName name="hmplant10" localSheetId="26">#REF!</definedName>
    <definedName name="hmplant10" localSheetId="1">#REF!</definedName>
    <definedName name="hmplant10" localSheetId="7">#REF!</definedName>
    <definedName name="hmplant10" localSheetId="11">#REF!</definedName>
    <definedName name="hmplant10" localSheetId="9">#REF!</definedName>
    <definedName name="hmplant10" localSheetId="27">#REF!</definedName>
    <definedName name="hmplant10" localSheetId="14">#REF!</definedName>
    <definedName name="hmplant10" localSheetId="16">#REF!</definedName>
    <definedName name="hmplant10" localSheetId="13">#REF!</definedName>
    <definedName name="hmplant10" localSheetId="18">#REF!</definedName>
    <definedName name="hmplant10" localSheetId="2">#REF!</definedName>
    <definedName name="hmplant10" localSheetId="17">#REF!</definedName>
    <definedName name="hmplant10">#REF!</definedName>
    <definedName name="hmplant30" localSheetId="15">#REF!</definedName>
    <definedName name="hmplant30" localSheetId="19">#REF!</definedName>
    <definedName name="hmplant30" localSheetId="20">#REF!</definedName>
    <definedName name="hmplant30" localSheetId="21">#REF!</definedName>
    <definedName name="hmplant30" localSheetId="22">#REF!</definedName>
    <definedName name="hmplant30" localSheetId="23">#REF!</definedName>
    <definedName name="hmplant30" localSheetId="24">#REF!</definedName>
    <definedName name="hmplant30" localSheetId="25">#REF!</definedName>
    <definedName name="hmplant30" localSheetId="26">#REF!</definedName>
    <definedName name="hmplant30" localSheetId="1">#REF!</definedName>
    <definedName name="hmplant30" localSheetId="7">#REF!</definedName>
    <definedName name="hmplant30" localSheetId="11">#REF!</definedName>
    <definedName name="hmplant30" localSheetId="9">#REF!</definedName>
    <definedName name="hmplant30" localSheetId="27">#REF!</definedName>
    <definedName name="hmplant30" localSheetId="14">#REF!</definedName>
    <definedName name="hmplant30" localSheetId="16">#REF!</definedName>
    <definedName name="hmplant30" localSheetId="13">#REF!</definedName>
    <definedName name="hmplant30" localSheetId="18">#REF!</definedName>
    <definedName name="hmplant30" localSheetId="2">#REF!</definedName>
    <definedName name="hmplant30" localSheetId="17">#REF!</definedName>
    <definedName name="hmplant30">#REF!</definedName>
    <definedName name="Hostel_2" localSheetId="15">#REF!</definedName>
    <definedName name="Hostel_2" localSheetId="19">#REF!</definedName>
    <definedName name="Hostel_2" localSheetId="20">#REF!</definedName>
    <definedName name="Hostel_2" localSheetId="21">#REF!</definedName>
    <definedName name="Hostel_2" localSheetId="22">#REF!</definedName>
    <definedName name="Hostel_2" localSheetId="23">#REF!</definedName>
    <definedName name="Hostel_2" localSheetId="24">#REF!</definedName>
    <definedName name="Hostel_2" localSheetId="25">#REF!</definedName>
    <definedName name="Hostel_2" localSheetId="26">#REF!</definedName>
    <definedName name="Hostel_2" localSheetId="7">#REF!</definedName>
    <definedName name="Hostel_2" localSheetId="11">#REF!</definedName>
    <definedName name="Hostel_2" localSheetId="9">#REF!</definedName>
    <definedName name="Hostel_2" localSheetId="27">#REF!</definedName>
    <definedName name="Hostel_2" localSheetId="14">#REF!</definedName>
    <definedName name="Hostel_2" localSheetId="16">#REF!</definedName>
    <definedName name="Hostel_2" localSheetId="13">#REF!</definedName>
    <definedName name="Hostel_2" localSheetId="18">#REF!</definedName>
    <definedName name="Hostel_2" localSheetId="17">#REF!</definedName>
    <definedName name="Hostel_2">#REF!</definedName>
    <definedName name="hotmixmidium" localSheetId="15">#REF!</definedName>
    <definedName name="hotmixmidium" localSheetId="19">#REF!</definedName>
    <definedName name="hotmixmidium" localSheetId="20">#REF!</definedName>
    <definedName name="hotmixmidium" localSheetId="21">#REF!</definedName>
    <definedName name="hotmixmidium" localSheetId="22">#REF!</definedName>
    <definedName name="hotmixmidium" localSheetId="23">#REF!</definedName>
    <definedName name="hotmixmidium" localSheetId="24">#REF!</definedName>
    <definedName name="hotmixmidium" localSheetId="25">#REF!</definedName>
    <definedName name="hotmixmidium" localSheetId="26">#REF!</definedName>
    <definedName name="hotmixmidium" localSheetId="1">#REF!</definedName>
    <definedName name="hotmixmidium" localSheetId="7">#REF!</definedName>
    <definedName name="hotmixmidium" localSheetId="11">#REF!</definedName>
    <definedName name="hotmixmidium" localSheetId="9">#REF!</definedName>
    <definedName name="hotmixmidium" localSheetId="27">#REF!</definedName>
    <definedName name="hotmixmidium" localSheetId="14">#REF!</definedName>
    <definedName name="hotmixmidium" localSheetId="16">#REF!</definedName>
    <definedName name="hotmixmidium" localSheetId="13">#REF!</definedName>
    <definedName name="hotmixmidium" localSheetId="18">#REF!</definedName>
    <definedName name="hotmixmidium" localSheetId="2">#REF!</definedName>
    <definedName name="hotmixmidium" localSheetId="17">#REF!</definedName>
    <definedName name="hotmixmidium">#REF!</definedName>
    <definedName name="hotmixplant" localSheetId="15">#REF!</definedName>
    <definedName name="hotmixplant" localSheetId="19">#REF!</definedName>
    <definedName name="hotmixplant" localSheetId="20">#REF!</definedName>
    <definedName name="hotmixplant" localSheetId="21">#REF!</definedName>
    <definedName name="hotmixplant" localSheetId="22">#REF!</definedName>
    <definedName name="hotmixplant" localSheetId="23">#REF!</definedName>
    <definedName name="hotmixplant" localSheetId="24">#REF!</definedName>
    <definedName name="hotmixplant" localSheetId="25">#REF!</definedName>
    <definedName name="hotmixplant" localSheetId="26">#REF!</definedName>
    <definedName name="hotmixplant" localSheetId="1">#REF!</definedName>
    <definedName name="hotmixplant" localSheetId="7">#REF!</definedName>
    <definedName name="hotmixplant" localSheetId="11">#REF!</definedName>
    <definedName name="hotmixplant" localSheetId="9">#REF!</definedName>
    <definedName name="hotmixplant" localSheetId="27">#REF!</definedName>
    <definedName name="hotmixplant" localSheetId="14">#REF!</definedName>
    <definedName name="hotmixplant" localSheetId="16">#REF!</definedName>
    <definedName name="hotmixplant" localSheetId="13">#REF!</definedName>
    <definedName name="hotmixplant" localSheetId="18">#REF!</definedName>
    <definedName name="hotmixplant" localSheetId="2">#REF!</definedName>
    <definedName name="hotmixplant" localSheetId="17">#REF!</definedName>
    <definedName name="hotmixplant">#REF!</definedName>
    <definedName name="hotmixsmall" localSheetId="15">#REF!</definedName>
    <definedName name="hotmixsmall" localSheetId="19">#REF!</definedName>
    <definedName name="hotmixsmall" localSheetId="20">#REF!</definedName>
    <definedName name="hotmixsmall" localSheetId="21">#REF!</definedName>
    <definedName name="hotmixsmall" localSheetId="22">#REF!</definedName>
    <definedName name="hotmixsmall" localSheetId="23">#REF!</definedName>
    <definedName name="hotmixsmall" localSheetId="24">#REF!</definedName>
    <definedName name="hotmixsmall" localSheetId="25">#REF!</definedName>
    <definedName name="hotmixsmall" localSheetId="26">#REF!</definedName>
    <definedName name="hotmixsmall" localSheetId="1">#REF!</definedName>
    <definedName name="hotmixsmall" localSheetId="7">#REF!</definedName>
    <definedName name="hotmixsmall" localSheetId="11">#REF!</definedName>
    <definedName name="hotmixsmall" localSheetId="9">#REF!</definedName>
    <definedName name="hotmixsmall" localSheetId="27">#REF!</definedName>
    <definedName name="hotmixsmall" localSheetId="14">#REF!</definedName>
    <definedName name="hotmixsmall" localSheetId="16">#REF!</definedName>
    <definedName name="hotmixsmall" localSheetId="13">#REF!</definedName>
    <definedName name="hotmixsmall" localSheetId="18">#REF!</definedName>
    <definedName name="hotmixsmall" localSheetId="2">#REF!</definedName>
    <definedName name="hotmixsmall" localSheetId="17">#REF!</definedName>
    <definedName name="hotmixsmall">#REF!</definedName>
    <definedName name="HSDFGH" localSheetId="15">#REF!</definedName>
    <definedName name="HSDFGH" localSheetId="19">#REF!</definedName>
    <definedName name="HSDFGH" localSheetId="20">#REF!</definedName>
    <definedName name="HSDFGH" localSheetId="21">#REF!</definedName>
    <definedName name="HSDFGH" localSheetId="22">#REF!</definedName>
    <definedName name="HSDFGH" localSheetId="23">#REF!</definedName>
    <definedName name="HSDFGH" localSheetId="24">#REF!</definedName>
    <definedName name="HSDFGH" localSheetId="25">#REF!</definedName>
    <definedName name="HSDFGH" localSheetId="26">#REF!</definedName>
    <definedName name="HSDFGH" localSheetId="1">#REF!</definedName>
    <definedName name="HSDFGH" localSheetId="7">#REF!</definedName>
    <definedName name="HSDFGH" localSheetId="11">#REF!</definedName>
    <definedName name="HSDFGH" localSheetId="9">#REF!</definedName>
    <definedName name="HSDFGH" localSheetId="27">#REF!</definedName>
    <definedName name="HSDFGH" localSheetId="14">#REF!</definedName>
    <definedName name="HSDFGH" localSheetId="16">#REF!</definedName>
    <definedName name="HSDFGH" localSheetId="13">#REF!</definedName>
    <definedName name="HSDFGH" localSheetId="18">#REF!</definedName>
    <definedName name="HSDFGH" localSheetId="2">#REF!</definedName>
    <definedName name="HSDFGH" localSheetId="17">#REF!</definedName>
    <definedName name="HSDFGH">#REF!</definedName>
    <definedName name="HTML_CodePage" hidden="1">1252</definedName>
    <definedName name="HTML_Control" localSheetId="15" hidden="1">{"'Final Summary'!$A$1:$G$86"}</definedName>
    <definedName name="HTML_Control" localSheetId="41" hidden="1">{"'Final Summary'!$A$1:$G$86"}</definedName>
    <definedName name="HTML_Control" localSheetId="1" hidden="1">{"'Final Summary'!$A$1:$G$86"}</definedName>
    <definedName name="HTML_Control" localSheetId="8" hidden="1">{"'Final Summary'!$A$1:$G$86"}</definedName>
    <definedName name="HTML_Control" localSheetId="12" hidden="1">{"'Final Summary'!$A$1:$G$86"}</definedName>
    <definedName name="HTML_Control" localSheetId="10" hidden="1">{"'Final Summary'!$A$1:$G$86"}</definedName>
    <definedName name="HTML_Control" localSheetId="27" hidden="1">{"'Final Summary'!$A$1:$G$86"}</definedName>
    <definedName name="HTML_Control" localSheetId="14" hidden="1">{"'Final Summary'!$A$1:$G$86"}</definedName>
    <definedName name="HTML_Control" localSheetId="13" hidden="1">{"'Final Summary'!$A$1:$G$86"}</definedName>
    <definedName name="HTML_Control" localSheetId="2" hidden="1">{"'Final Summary'!$A$1:$G$86"}</definedName>
    <definedName name="HTML_Control" hidden="1">{"'Final Summary'!$A$1:$G$86"}</definedName>
    <definedName name="HTML_Description" hidden="1">""</definedName>
    <definedName name="HTML_Email" hidden="1">""</definedName>
    <definedName name="HTML_Header" hidden="1">"Typical Costs Estimates"</definedName>
    <definedName name="HTML_LastUpdate" hidden="1">"8/18/99"</definedName>
    <definedName name="HTML_LineAfter" hidden="1">FALSE</definedName>
    <definedName name="HTML_LineBefore" hidden="1">FALSE</definedName>
    <definedName name="HTML_Name" hidden="1">"Ajit.S.R"</definedName>
    <definedName name="HTML_OBDlg2" hidden="1">TRUE</definedName>
    <definedName name="HTML_OBDlg3" hidden="1">TRUE</definedName>
    <definedName name="HTML_OBDlg4" hidden="1">TRUE</definedName>
    <definedName name="HTML_OS" hidden="1">0</definedName>
    <definedName name="HTML_PathFile" hidden="1">"C:\My Documents\MyHTML.htm"</definedName>
    <definedName name="HTML_PathTemplate" hidden="1">"C:\My Documents\HTMLTemp.htm"</definedName>
    <definedName name="HTML_Title" hidden="1">"Ecr cost"</definedName>
    <definedName name="humepipe1000" localSheetId="15">#REF!</definedName>
    <definedName name="humepipe1000" localSheetId="19">#REF!</definedName>
    <definedName name="humepipe1000" localSheetId="20">#REF!</definedName>
    <definedName name="humepipe1000" localSheetId="21">#REF!</definedName>
    <definedName name="humepipe1000" localSheetId="22">#REF!</definedName>
    <definedName name="humepipe1000" localSheetId="23">#REF!</definedName>
    <definedName name="humepipe1000" localSheetId="24">#REF!</definedName>
    <definedName name="humepipe1000" localSheetId="25">#REF!</definedName>
    <definedName name="humepipe1000" localSheetId="26">#REF!</definedName>
    <definedName name="humepipe1000" localSheetId="1">#REF!</definedName>
    <definedName name="humepipe1000" localSheetId="7">#REF!</definedName>
    <definedName name="humepipe1000" localSheetId="8">#REF!</definedName>
    <definedName name="humepipe1000" localSheetId="11">#REF!</definedName>
    <definedName name="humepipe1000" localSheetId="12">#REF!</definedName>
    <definedName name="humepipe1000" localSheetId="9">#REF!</definedName>
    <definedName name="humepipe1000" localSheetId="10">#REF!</definedName>
    <definedName name="humepipe1000" localSheetId="27">#REF!</definedName>
    <definedName name="humepipe1000" localSheetId="14">#REF!</definedName>
    <definedName name="humepipe1000" localSheetId="16">#REF!</definedName>
    <definedName name="humepipe1000" localSheetId="13">#REF!</definedName>
    <definedName name="humepipe1000" localSheetId="18">#REF!</definedName>
    <definedName name="humepipe1000" localSheetId="2">#REF!</definedName>
    <definedName name="humepipe1000" localSheetId="17">#REF!</definedName>
    <definedName name="humepipe1000">#REF!</definedName>
    <definedName name="humepipe1200" localSheetId="15">'[14]Material '!$G$48</definedName>
    <definedName name="humepipe1200" localSheetId="1">'[14]Material '!$G$48</definedName>
    <definedName name="humepipe1200" localSheetId="8">'[14]Material '!$G$48</definedName>
    <definedName name="humepipe1200" localSheetId="12">'[14]Material '!$G$48</definedName>
    <definedName name="humepipe1200" localSheetId="10">'[14]Material '!$G$48</definedName>
    <definedName name="humepipe1200" localSheetId="27">'[14]Material '!$G$48</definedName>
    <definedName name="humepipe1200" localSheetId="14">'[14]Material '!$G$48</definedName>
    <definedName name="humepipe1200" localSheetId="13">'[14]Material '!$G$48</definedName>
    <definedName name="humepipe1200">'[15]Material '!$G$48</definedName>
    <definedName name="Humepipe600" localSheetId="15">#REF!</definedName>
    <definedName name="Humepipe600" localSheetId="19">#REF!</definedName>
    <definedName name="Humepipe600" localSheetId="20">#REF!</definedName>
    <definedName name="Humepipe600" localSheetId="21">#REF!</definedName>
    <definedName name="Humepipe600" localSheetId="22">#REF!</definedName>
    <definedName name="Humepipe600" localSheetId="23">#REF!</definedName>
    <definedName name="Humepipe600" localSheetId="24">#REF!</definedName>
    <definedName name="Humepipe600" localSheetId="25">#REF!</definedName>
    <definedName name="Humepipe600" localSheetId="26">#REF!</definedName>
    <definedName name="Humepipe600" localSheetId="1">#REF!</definedName>
    <definedName name="Humepipe600" localSheetId="7">#REF!</definedName>
    <definedName name="Humepipe600" localSheetId="8">#REF!</definedName>
    <definedName name="Humepipe600" localSheetId="11">#REF!</definedName>
    <definedName name="Humepipe600" localSheetId="12">#REF!</definedName>
    <definedName name="Humepipe600" localSheetId="9">#REF!</definedName>
    <definedName name="Humepipe600" localSheetId="10">#REF!</definedName>
    <definedName name="Humepipe600" localSheetId="27">#REF!</definedName>
    <definedName name="Humepipe600" localSheetId="14">#REF!</definedName>
    <definedName name="Humepipe600" localSheetId="16">#REF!</definedName>
    <definedName name="Humepipe600" localSheetId="13">#REF!</definedName>
    <definedName name="Humepipe600" localSheetId="18">#REF!</definedName>
    <definedName name="Humepipe600" localSheetId="2">#REF!</definedName>
    <definedName name="Humepipe600" localSheetId="17">#REF!</definedName>
    <definedName name="Humepipe600">#REF!</definedName>
    <definedName name="Humepipe900" localSheetId="15">#REF!</definedName>
    <definedName name="Humepipe900" localSheetId="19">#REF!</definedName>
    <definedName name="Humepipe900" localSheetId="20">#REF!</definedName>
    <definedName name="Humepipe900" localSheetId="21">#REF!</definedName>
    <definedName name="Humepipe900" localSheetId="22">#REF!</definedName>
    <definedName name="Humepipe900" localSheetId="23">#REF!</definedName>
    <definedName name="Humepipe900" localSheetId="24">#REF!</definedName>
    <definedName name="Humepipe900" localSheetId="25">#REF!</definedName>
    <definedName name="Humepipe900" localSheetId="26">#REF!</definedName>
    <definedName name="Humepipe900" localSheetId="1">#REF!</definedName>
    <definedName name="Humepipe900" localSheetId="7">#REF!</definedName>
    <definedName name="Humepipe900" localSheetId="11">#REF!</definedName>
    <definedName name="Humepipe900" localSheetId="9">#REF!</definedName>
    <definedName name="Humepipe900" localSheetId="27">#REF!</definedName>
    <definedName name="Humepipe900" localSheetId="14">#REF!</definedName>
    <definedName name="Humepipe900" localSheetId="16">#REF!</definedName>
    <definedName name="Humepipe900" localSheetId="13">#REF!</definedName>
    <definedName name="Humepipe900" localSheetId="18">#REF!</definedName>
    <definedName name="Humepipe900" localSheetId="2">#REF!</definedName>
    <definedName name="Humepipe900" localSheetId="17">#REF!</definedName>
    <definedName name="Humepipe900">#REF!</definedName>
    <definedName name="humepipenp3" localSheetId="15">'[14]Material '!$G$49</definedName>
    <definedName name="humepipenp3" localSheetId="1">'[14]Material '!$G$49</definedName>
    <definedName name="humepipenp3" localSheetId="8">'[14]Material '!$G$49</definedName>
    <definedName name="humepipenp3" localSheetId="12">'[14]Material '!$G$49</definedName>
    <definedName name="humepipenp3" localSheetId="10">'[14]Material '!$G$49</definedName>
    <definedName name="humepipenp3" localSheetId="27">'[14]Material '!$G$49</definedName>
    <definedName name="humepipenp3" localSheetId="14">'[14]Material '!$G$49</definedName>
    <definedName name="humepipenp3" localSheetId="13">'[14]Material '!$G$49</definedName>
    <definedName name="humepipenp3">'[15]Material '!$G$49</definedName>
    <definedName name="hysd" localSheetId="15">#REF!</definedName>
    <definedName name="hysd" localSheetId="19">#REF!</definedName>
    <definedName name="hysd" localSheetId="20">#REF!</definedName>
    <definedName name="hysd" localSheetId="21">#REF!</definedName>
    <definedName name="hysd" localSheetId="22">#REF!</definedName>
    <definedName name="hysd" localSheetId="23">#REF!</definedName>
    <definedName name="hysd" localSheetId="24">#REF!</definedName>
    <definedName name="hysd" localSheetId="25">#REF!</definedName>
    <definedName name="hysd" localSheetId="26">#REF!</definedName>
    <definedName name="hysd" localSheetId="1">#REF!</definedName>
    <definedName name="hysd" localSheetId="7">#REF!</definedName>
    <definedName name="hysd" localSheetId="8">#REF!</definedName>
    <definedName name="hysd" localSheetId="11">#REF!</definedName>
    <definedName name="hysd" localSheetId="12">#REF!</definedName>
    <definedName name="hysd" localSheetId="9">#REF!</definedName>
    <definedName name="hysd" localSheetId="10">#REF!</definedName>
    <definedName name="hysd" localSheetId="27">#REF!</definedName>
    <definedName name="hysd" localSheetId="14">#REF!</definedName>
    <definedName name="hysd" localSheetId="16">#REF!</definedName>
    <definedName name="hysd" localSheetId="13">#REF!</definedName>
    <definedName name="hysd" localSheetId="18">#REF!</definedName>
    <definedName name="hysd" localSheetId="2">#REF!</definedName>
    <definedName name="hysd" localSheetId="17">#REF!</definedName>
    <definedName name="hysd">#REF!</definedName>
    <definedName name="i" localSheetId="15">#REF!</definedName>
    <definedName name="i" localSheetId="19">#REF!</definedName>
    <definedName name="i" localSheetId="20">#REF!</definedName>
    <definedName name="i" localSheetId="21">#REF!</definedName>
    <definedName name="i" localSheetId="22">#REF!</definedName>
    <definedName name="i" localSheetId="23">#REF!</definedName>
    <definedName name="i" localSheetId="24">#REF!</definedName>
    <definedName name="i" localSheetId="25">#REF!</definedName>
    <definedName name="i" localSheetId="26">#REF!</definedName>
    <definedName name="i" localSheetId="7">#REF!</definedName>
    <definedName name="i" localSheetId="11">#REF!</definedName>
    <definedName name="i" localSheetId="9">#REF!</definedName>
    <definedName name="i" localSheetId="27">#REF!</definedName>
    <definedName name="i" localSheetId="14">#REF!</definedName>
    <definedName name="i" localSheetId="16">#REF!</definedName>
    <definedName name="i" localSheetId="13">#REF!</definedName>
    <definedName name="i" localSheetId="18">#REF!</definedName>
    <definedName name="i" localSheetId="17">#REF!</definedName>
    <definedName name="i">#REF!</definedName>
    <definedName name="IE2987189" localSheetId="15">#REF!</definedName>
    <definedName name="IE2987189" localSheetId="19">#REF!</definedName>
    <definedName name="IE2987189" localSheetId="20">#REF!</definedName>
    <definedName name="IE2987189" localSheetId="21">#REF!</definedName>
    <definedName name="IE2987189" localSheetId="22">#REF!</definedName>
    <definedName name="IE2987189" localSheetId="23">#REF!</definedName>
    <definedName name="IE2987189" localSheetId="24">#REF!</definedName>
    <definedName name="IE2987189" localSheetId="25">#REF!</definedName>
    <definedName name="IE2987189" localSheetId="26">#REF!</definedName>
    <definedName name="IE2987189" localSheetId="7">#REF!</definedName>
    <definedName name="IE2987189" localSheetId="11">#REF!</definedName>
    <definedName name="IE2987189" localSheetId="9">#REF!</definedName>
    <definedName name="IE2987189" localSheetId="27">#REF!</definedName>
    <definedName name="IE2987189" localSheetId="14">#REF!</definedName>
    <definedName name="IE2987189" localSheetId="16">#REF!</definedName>
    <definedName name="IE2987189" localSheetId="13">#REF!</definedName>
    <definedName name="IE2987189" localSheetId="18">#REF!</definedName>
    <definedName name="IE2987189" localSheetId="17">#REF!</definedName>
    <definedName name="IE2987189">#REF!</definedName>
    <definedName name="IE9412937" localSheetId="15">#REF!</definedName>
    <definedName name="IE9412937" localSheetId="19">#REF!</definedName>
    <definedName name="IE9412937" localSheetId="20">#REF!</definedName>
    <definedName name="IE9412937" localSheetId="21">#REF!</definedName>
    <definedName name="IE9412937" localSheetId="22">#REF!</definedName>
    <definedName name="IE9412937" localSheetId="23">#REF!</definedName>
    <definedName name="IE9412937" localSheetId="24">#REF!</definedName>
    <definedName name="IE9412937" localSheetId="25">#REF!</definedName>
    <definedName name="IE9412937" localSheetId="26">#REF!</definedName>
    <definedName name="IE9412937" localSheetId="7">#REF!</definedName>
    <definedName name="IE9412937" localSheetId="11">#REF!</definedName>
    <definedName name="IE9412937" localSheetId="9">#REF!</definedName>
    <definedName name="IE9412937" localSheetId="27">#REF!</definedName>
    <definedName name="IE9412937" localSheetId="14">#REF!</definedName>
    <definedName name="IE9412937" localSheetId="16">#REF!</definedName>
    <definedName name="IE9412937" localSheetId="13">#REF!</definedName>
    <definedName name="IE9412937" localSheetId="18">#REF!</definedName>
    <definedName name="IE9412937" localSheetId="17">#REF!</definedName>
    <definedName name="IE9412937">#REF!</definedName>
    <definedName name="iii" localSheetId="15" hidden="1">#REF!</definedName>
    <definedName name="iii" localSheetId="19" hidden="1">#REF!</definedName>
    <definedName name="iii" localSheetId="20" hidden="1">#REF!</definedName>
    <definedName name="iii" localSheetId="21" hidden="1">#REF!</definedName>
    <definedName name="iii" localSheetId="22" hidden="1">#REF!</definedName>
    <definedName name="iii" localSheetId="23" hidden="1">#REF!</definedName>
    <definedName name="iii" localSheetId="24" hidden="1">#REF!</definedName>
    <definedName name="iii" localSheetId="25" hidden="1">#REF!</definedName>
    <definedName name="iii" localSheetId="26" hidden="1">#REF!</definedName>
    <definedName name="iii" localSheetId="1" hidden="1">#REF!</definedName>
    <definedName name="iii" localSheetId="7" hidden="1">#REF!</definedName>
    <definedName name="iii" localSheetId="11" hidden="1">#REF!</definedName>
    <definedName name="iii" localSheetId="9" hidden="1">#REF!</definedName>
    <definedName name="iii" localSheetId="27" hidden="1">#REF!</definedName>
    <definedName name="iii" localSheetId="14" hidden="1">#REF!</definedName>
    <definedName name="iii" localSheetId="16" hidden="1">#REF!</definedName>
    <definedName name="iii" localSheetId="13" hidden="1">#REF!</definedName>
    <definedName name="iii" localSheetId="18" hidden="1">#REF!</definedName>
    <definedName name="iii" localSheetId="2" hidden="1">#REF!</definedName>
    <definedName name="iii" localSheetId="17" hidden="1">#REF!</definedName>
    <definedName name="iii" hidden="1">#REF!</definedName>
    <definedName name="IJ2987697" localSheetId="15">#REF!</definedName>
    <definedName name="IJ2987697" localSheetId="19">#REF!</definedName>
    <definedName name="IJ2987697" localSheetId="20">#REF!</definedName>
    <definedName name="IJ2987697" localSheetId="21">#REF!</definedName>
    <definedName name="IJ2987697" localSheetId="22">#REF!</definedName>
    <definedName name="IJ2987697" localSheetId="23">#REF!</definedName>
    <definedName name="IJ2987697" localSheetId="24">#REF!</definedName>
    <definedName name="IJ2987697" localSheetId="25">#REF!</definedName>
    <definedName name="IJ2987697" localSheetId="26">#REF!</definedName>
    <definedName name="IJ2987697" localSheetId="7">#REF!</definedName>
    <definedName name="IJ2987697" localSheetId="11">#REF!</definedName>
    <definedName name="IJ2987697" localSheetId="9">#REF!</definedName>
    <definedName name="IJ2987697" localSheetId="27">#REF!</definedName>
    <definedName name="IJ2987697" localSheetId="14">#REF!</definedName>
    <definedName name="IJ2987697" localSheetId="16">#REF!</definedName>
    <definedName name="IJ2987697" localSheetId="13">#REF!</definedName>
    <definedName name="IJ2987697" localSheetId="18">#REF!</definedName>
    <definedName name="IJ2987697" localSheetId="17">#REF!</definedName>
    <definedName name="IJ2987697">#REF!</definedName>
    <definedName name="IT_PARK" localSheetId="15" hidden="1">#REF!</definedName>
    <definedName name="IT_PARK" localSheetId="19" hidden="1">#REF!</definedName>
    <definedName name="IT_PARK" localSheetId="20" hidden="1">#REF!</definedName>
    <definedName name="IT_PARK" localSheetId="21" hidden="1">#REF!</definedName>
    <definedName name="IT_PARK" localSheetId="22" hidden="1">#REF!</definedName>
    <definedName name="IT_PARK" localSheetId="23" hidden="1">#REF!</definedName>
    <definedName name="IT_PARK" localSheetId="24" hidden="1">#REF!</definedName>
    <definedName name="IT_PARK" localSheetId="25" hidden="1">#REF!</definedName>
    <definedName name="IT_PARK" localSheetId="26" hidden="1">#REF!</definedName>
    <definedName name="IT_PARK" localSheetId="1" hidden="1">#REF!</definedName>
    <definedName name="IT_PARK" localSheetId="7" hidden="1">#REF!</definedName>
    <definedName name="IT_PARK" localSheetId="11" hidden="1">#REF!</definedName>
    <definedName name="IT_PARK" localSheetId="9" hidden="1">#REF!</definedName>
    <definedName name="IT_PARK" localSheetId="27" hidden="1">#REF!</definedName>
    <definedName name="IT_PARK" localSheetId="14" hidden="1">#REF!</definedName>
    <definedName name="IT_PARK" localSheetId="16" hidden="1">#REF!</definedName>
    <definedName name="IT_PARK" localSheetId="13" hidden="1">#REF!</definedName>
    <definedName name="IT_PARK" localSheetId="18" hidden="1">#REF!</definedName>
    <definedName name="IT_PARK" localSheetId="2" hidden="1">#REF!</definedName>
    <definedName name="IT_PARK" localSheetId="17" hidden="1">#REF!</definedName>
    <definedName name="IT_PARK" hidden="1">#REF!</definedName>
    <definedName name="ITEMNO" localSheetId="15">#REF!</definedName>
    <definedName name="ITEMNO" localSheetId="19">#REF!</definedName>
    <definedName name="ITEMNO" localSheetId="20">#REF!</definedName>
    <definedName name="ITEMNO" localSheetId="21">#REF!</definedName>
    <definedName name="ITEMNO" localSheetId="22">#REF!</definedName>
    <definedName name="ITEMNO" localSheetId="23">#REF!</definedName>
    <definedName name="ITEMNO" localSheetId="24">#REF!</definedName>
    <definedName name="ITEMNO" localSheetId="25">#REF!</definedName>
    <definedName name="ITEMNO" localSheetId="26">#REF!</definedName>
    <definedName name="ITEMNO" localSheetId="1">#REF!</definedName>
    <definedName name="ITEMNO" localSheetId="7">#REF!</definedName>
    <definedName name="ITEMNO" localSheetId="11">#REF!</definedName>
    <definedName name="ITEMNO" localSheetId="9">#REF!</definedName>
    <definedName name="ITEMNO" localSheetId="27">#REF!</definedName>
    <definedName name="ITEMNO" localSheetId="14">#REF!</definedName>
    <definedName name="ITEMNO" localSheetId="16">#REF!</definedName>
    <definedName name="ITEMNO" localSheetId="13">#REF!</definedName>
    <definedName name="ITEMNO" localSheetId="18">#REF!</definedName>
    <definedName name="ITEMNO" localSheetId="2">#REF!</definedName>
    <definedName name="ITEMNO" localSheetId="17">#REF!</definedName>
    <definedName name="ITEMNO">#REF!</definedName>
    <definedName name="j" localSheetId="15">#REF!</definedName>
    <definedName name="j" localSheetId="19">#REF!</definedName>
    <definedName name="j" localSheetId="20">#REF!</definedName>
    <definedName name="j" localSheetId="21">#REF!</definedName>
    <definedName name="j" localSheetId="22">#REF!</definedName>
    <definedName name="j" localSheetId="23">#REF!</definedName>
    <definedName name="j" localSheetId="24">#REF!</definedName>
    <definedName name="j" localSheetId="25">#REF!</definedName>
    <definedName name="j" localSheetId="26">#REF!</definedName>
    <definedName name="j" localSheetId="7">#REF!</definedName>
    <definedName name="j" localSheetId="11">#REF!</definedName>
    <definedName name="j" localSheetId="9">#REF!</definedName>
    <definedName name="j" localSheetId="27">#REF!</definedName>
    <definedName name="j" localSheetId="14">#REF!</definedName>
    <definedName name="j" localSheetId="16">#REF!</definedName>
    <definedName name="j" localSheetId="13">#REF!</definedName>
    <definedName name="j" localSheetId="18">#REF!</definedName>
    <definedName name="j" localSheetId="17">#REF!</definedName>
    <definedName name="j">#REF!</definedName>
    <definedName name="jai" localSheetId="15">#REF!</definedName>
    <definedName name="jai" localSheetId="19">#REF!</definedName>
    <definedName name="jai" localSheetId="20">#REF!</definedName>
    <definedName name="jai" localSheetId="21">#REF!</definedName>
    <definedName name="jai" localSheetId="22">#REF!</definedName>
    <definedName name="jai" localSheetId="23">#REF!</definedName>
    <definedName name="jai" localSheetId="24">#REF!</definedName>
    <definedName name="jai" localSheetId="25">#REF!</definedName>
    <definedName name="jai" localSheetId="26">#REF!</definedName>
    <definedName name="jai" localSheetId="1">#REF!</definedName>
    <definedName name="jai" localSheetId="7">#REF!</definedName>
    <definedName name="jai" localSheetId="11">#REF!</definedName>
    <definedName name="jai" localSheetId="9">#REF!</definedName>
    <definedName name="jai" localSheetId="27">#REF!</definedName>
    <definedName name="jai" localSheetId="14">#REF!</definedName>
    <definedName name="jai" localSheetId="16">#REF!</definedName>
    <definedName name="jai" localSheetId="13">#REF!</definedName>
    <definedName name="jai" localSheetId="18">#REF!</definedName>
    <definedName name="jai" localSheetId="2">#REF!</definedName>
    <definedName name="jai" localSheetId="17">#REF!</definedName>
    <definedName name="jai">#REF!</definedName>
    <definedName name="jal" localSheetId="15">#REF!</definedName>
    <definedName name="jal" localSheetId="19">#REF!</definedName>
    <definedName name="jal" localSheetId="20">#REF!</definedName>
    <definedName name="jal" localSheetId="21">#REF!</definedName>
    <definedName name="jal" localSheetId="22">#REF!</definedName>
    <definedName name="jal" localSheetId="23">#REF!</definedName>
    <definedName name="jal" localSheetId="24">#REF!</definedName>
    <definedName name="jal" localSheetId="25">#REF!</definedName>
    <definedName name="jal" localSheetId="26">#REF!</definedName>
    <definedName name="jal" localSheetId="1">#REF!</definedName>
    <definedName name="jal" localSheetId="7">#REF!</definedName>
    <definedName name="jal" localSheetId="11">#REF!</definedName>
    <definedName name="jal" localSheetId="9">#REF!</definedName>
    <definedName name="jal" localSheetId="27">#REF!</definedName>
    <definedName name="jal" localSheetId="14">#REF!</definedName>
    <definedName name="jal" localSheetId="16">#REF!</definedName>
    <definedName name="jal" localSheetId="13">#REF!</definedName>
    <definedName name="jal" localSheetId="18">#REF!</definedName>
    <definedName name="jal" localSheetId="2">#REF!</definedName>
    <definedName name="jal" localSheetId="17">#REF!</definedName>
    <definedName name="jal">#REF!</definedName>
    <definedName name="jfhjkjnkkknkk" localSheetId="15">'[29]Plant &amp;  Machinery'!$G$9</definedName>
    <definedName name="jfhjkjnkkknkk" localSheetId="8">'[29]Plant &amp;  Machinery'!$G$9</definedName>
    <definedName name="jfhjkjnkkknkk" localSheetId="12">'[29]Plant &amp;  Machinery'!$G$9</definedName>
    <definedName name="jfhjkjnkkknkk" localSheetId="10">'[29]Plant &amp;  Machinery'!$G$9</definedName>
    <definedName name="jfhjkjnkkknkk" localSheetId="27">'[29]Plant &amp;  Machinery'!$G$9</definedName>
    <definedName name="jfhjkjnkkknkk" localSheetId="14">'[29]Plant &amp;  Machinery'!$G$9</definedName>
    <definedName name="jfhjkjnkkknkk" localSheetId="5">'[30]Plant &amp;  Machinery'!$G$9</definedName>
    <definedName name="jfhjkjnkkknkk" localSheetId="6">'[30]Plant &amp;  Machinery'!$G$9</definedName>
    <definedName name="jfhjkjnkkknkk" localSheetId="13">'[29]Plant &amp;  Machinery'!$G$9</definedName>
    <definedName name="jfhjkjnkkknkk" localSheetId="18">'[30]Plant &amp;  Machinery'!$G$9</definedName>
    <definedName name="jfhjkjnkkknkk" localSheetId="17">'[30]Plant &amp;  Machinery'!$G$9</definedName>
    <definedName name="jfhjkjnkkknkk">'[31]Plant &amp;  Machinery'!$G$9</definedName>
    <definedName name="JK" localSheetId="15" hidden="1">[25]analysis!#REF!</definedName>
    <definedName name="JK" localSheetId="19" hidden="1">[25]analysis!#REF!</definedName>
    <definedName name="JK" localSheetId="20" hidden="1">[25]analysis!#REF!</definedName>
    <definedName name="JK" localSheetId="21" hidden="1">[25]analysis!#REF!</definedName>
    <definedName name="JK" localSheetId="22" hidden="1">[25]analysis!#REF!</definedName>
    <definedName name="JK" localSheetId="23" hidden="1">[25]analysis!#REF!</definedName>
    <definedName name="JK" localSheetId="24" hidden="1">[25]analysis!#REF!</definedName>
    <definedName name="JK" localSheetId="25" hidden="1">[25]analysis!#REF!</definedName>
    <definedName name="JK" localSheetId="26" hidden="1">[25]analysis!#REF!</definedName>
    <definedName name="JK" localSheetId="1" hidden="1">[25]analysis!#REF!</definedName>
    <definedName name="JK" localSheetId="7" hidden="1">[25]analysis!#REF!</definedName>
    <definedName name="JK" localSheetId="8" hidden="1">[25]analysis!#REF!</definedName>
    <definedName name="JK" localSheetId="11" hidden="1">[25]analysis!#REF!</definedName>
    <definedName name="JK" localSheetId="12" hidden="1">[25]analysis!#REF!</definedName>
    <definedName name="JK" localSheetId="9" hidden="1">[25]analysis!#REF!</definedName>
    <definedName name="JK" localSheetId="10" hidden="1">[25]analysis!#REF!</definedName>
    <definedName name="JK" localSheetId="27" hidden="1">[25]analysis!#REF!</definedName>
    <definedName name="JK" localSheetId="14" hidden="1">[25]analysis!#REF!</definedName>
    <definedName name="JK" localSheetId="16" hidden="1">[25]analysis!#REF!</definedName>
    <definedName name="JK" localSheetId="13" hidden="1">[25]analysis!#REF!</definedName>
    <definedName name="JK" localSheetId="18" hidden="1">[25]analysis!#REF!</definedName>
    <definedName name="JK" localSheetId="17" hidden="1">[25]analysis!#REF!</definedName>
    <definedName name="JK" hidden="1">[25]analysis!#REF!</definedName>
    <definedName name="JKK" localSheetId="15" hidden="1">[25]analysis!#REF!</definedName>
    <definedName name="JKK" localSheetId="19" hidden="1">[25]analysis!#REF!</definedName>
    <definedName name="JKK" localSheetId="20" hidden="1">[25]analysis!#REF!</definedName>
    <definedName name="JKK" localSheetId="21" hidden="1">[25]analysis!#REF!</definedName>
    <definedName name="JKK" localSheetId="22" hidden="1">[25]analysis!#REF!</definedName>
    <definedName name="JKK" localSheetId="23" hidden="1">[25]analysis!#REF!</definedName>
    <definedName name="JKK" localSheetId="24" hidden="1">[25]analysis!#REF!</definedName>
    <definedName name="JKK" localSheetId="25" hidden="1">[25]analysis!#REF!</definedName>
    <definedName name="JKK" localSheetId="26" hidden="1">[25]analysis!#REF!</definedName>
    <definedName name="JKK" localSheetId="1" hidden="1">[25]analysis!#REF!</definedName>
    <definedName name="JKK" localSheetId="7" hidden="1">[25]analysis!#REF!</definedName>
    <definedName name="JKK" localSheetId="8" hidden="1">[25]analysis!#REF!</definedName>
    <definedName name="JKK" localSheetId="11" hidden="1">[25]analysis!#REF!</definedName>
    <definedName name="JKK" localSheetId="12" hidden="1">[25]analysis!#REF!</definedName>
    <definedName name="JKK" localSheetId="9" hidden="1">[25]analysis!#REF!</definedName>
    <definedName name="JKK" localSheetId="10" hidden="1">[25]analysis!#REF!</definedName>
    <definedName name="JKK" localSheetId="27" hidden="1">[25]analysis!#REF!</definedName>
    <definedName name="JKK" localSheetId="14" hidden="1">[25]analysis!#REF!</definedName>
    <definedName name="JKK" localSheetId="16" hidden="1">[25]analysis!#REF!</definedName>
    <definedName name="JKK" localSheetId="13" hidden="1">[25]analysis!#REF!</definedName>
    <definedName name="JKK" localSheetId="18" hidden="1">[25]analysis!#REF!</definedName>
    <definedName name="JKK" localSheetId="17" hidden="1">[25]analysis!#REF!</definedName>
    <definedName name="JKK" hidden="1">[25]analysis!#REF!</definedName>
    <definedName name="job.no" localSheetId="1" hidden="1">[21]Database!$C$6:$C$26</definedName>
    <definedName name="job.no" localSheetId="2" hidden="1">[22]Database!$C$6:$C$26</definedName>
    <definedName name="job.no" hidden="1">[23]Database!$C$6:$C$26</definedName>
    <definedName name="k" localSheetId="15">#REF!</definedName>
    <definedName name="k" localSheetId="19">#REF!</definedName>
    <definedName name="k" localSheetId="20">#REF!</definedName>
    <definedName name="k" localSheetId="21">#REF!</definedName>
    <definedName name="k" localSheetId="22">#REF!</definedName>
    <definedName name="k" localSheetId="23">#REF!</definedName>
    <definedName name="k" localSheetId="24">#REF!</definedName>
    <definedName name="k" localSheetId="25">#REF!</definedName>
    <definedName name="k" localSheetId="26">#REF!</definedName>
    <definedName name="k" localSheetId="7">#REF!</definedName>
    <definedName name="k" localSheetId="8">#REF!</definedName>
    <definedName name="k" localSheetId="11">#REF!</definedName>
    <definedName name="k" localSheetId="12">#REF!</definedName>
    <definedName name="k" localSheetId="9">#REF!</definedName>
    <definedName name="k" localSheetId="10">#REF!</definedName>
    <definedName name="k" localSheetId="27">#REF!</definedName>
    <definedName name="k" localSheetId="14">#REF!</definedName>
    <definedName name="k" localSheetId="16">#REF!</definedName>
    <definedName name="k" localSheetId="13">#REF!</definedName>
    <definedName name="k" localSheetId="18">#REF!</definedName>
    <definedName name="k" localSheetId="17">#REF!</definedName>
    <definedName name="k">#REF!</definedName>
    <definedName name="KALYANPUR" localSheetId="15">#REF!</definedName>
    <definedName name="KALYANPUR" localSheetId="19">#REF!</definedName>
    <definedName name="KALYANPUR" localSheetId="20">#REF!</definedName>
    <definedName name="KALYANPUR" localSheetId="21">#REF!</definedName>
    <definedName name="KALYANPUR" localSheetId="22">#REF!</definedName>
    <definedName name="KALYANPUR" localSheetId="23">#REF!</definedName>
    <definedName name="KALYANPUR" localSheetId="24">#REF!</definedName>
    <definedName name="KALYANPUR" localSheetId="25">#REF!</definedName>
    <definedName name="KALYANPUR" localSheetId="26">#REF!</definedName>
    <definedName name="KALYANPUR" localSheetId="1">#REF!</definedName>
    <definedName name="KALYANPUR" localSheetId="7">#REF!</definedName>
    <definedName name="KALYANPUR" localSheetId="11">#REF!</definedName>
    <definedName name="KALYANPUR" localSheetId="9">#REF!</definedName>
    <definedName name="KALYANPUR" localSheetId="27">#REF!</definedName>
    <definedName name="KALYANPUR" localSheetId="14">#REF!</definedName>
    <definedName name="KALYANPUR" localSheetId="16">#REF!</definedName>
    <definedName name="KALYANPUR" localSheetId="13">#REF!</definedName>
    <definedName name="KALYANPUR" localSheetId="18">#REF!</definedName>
    <definedName name="KALYANPUR" localSheetId="2">#REF!</definedName>
    <definedName name="KALYANPUR" localSheetId="17">#REF!</definedName>
    <definedName name="KALYANPUR">#REF!</definedName>
    <definedName name="kas" localSheetId="15">#REF!</definedName>
    <definedName name="kas" localSheetId="19">#REF!</definedName>
    <definedName name="kas" localSheetId="20">#REF!</definedName>
    <definedName name="kas" localSheetId="21">#REF!</definedName>
    <definedName name="kas" localSheetId="22">#REF!</definedName>
    <definedName name="kas" localSheetId="23">#REF!</definedName>
    <definedName name="kas" localSheetId="24">#REF!</definedName>
    <definedName name="kas" localSheetId="25">#REF!</definedName>
    <definedName name="kas" localSheetId="26">#REF!</definedName>
    <definedName name="kas" localSheetId="1">#REF!</definedName>
    <definedName name="kas" localSheetId="7">#REF!</definedName>
    <definedName name="kas" localSheetId="11">#REF!</definedName>
    <definedName name="kas" localSheetId="9">#REF!</definedName>
    <definedName name="kas" localSheetId="27">#REF!</definedName>
    <definedName name="kas" localSheetId="14">#REF!</definedName>
    <definedName name="kas" localSheetId="16">#REF!</definedName>
    <definedName name="kas" localSheetId="13">#REF!</definedName>
    <definedName name="kas" localSheetId="18">#REF!</definedName>
    <definedName name="kas" localSheetId="2">#REF!</definedName>
    <definedName name="kas" localSheetId="17">#REF!</definedName>
    <definedName name="kas">#REF!</definedName>
    <definedName name="khalasi" localSheetId="15">#REF!</definedName>
    <definedName name="khalasi" localSheetId="19">#REF!</definedName>
    <definedName name="khalasi" localSheetId="20">#REF!</definedName>
    <definedName name="khalasi" localSheetId="21">#REF!</definedName>
    <definedName name="khalasi" localSheetId="22">#REF!</definedName>
    <definedName name="khalasi" localSheetId="23">#REF!</definedName>
    <definedName name="khalasi" localSheetId="24">#REF!</definedName>
    <definedName name="khalasi" localSheetId="25">#REF!</definedName>
    <definedName name="khalasi" localSheetId="26">#REF!</definedName>
    <definedName name="khalasi" localSheetId="1">#REF!</definedName>
    <definedName name="khalasi" localSheetId="7">#REF!</definedName>
    <definedName name="khalasi" localSheetId="11">#REF!</definedName>
    <definedName name="khalasi" localSheetId="9">#REF!</definedName>
    <definedName name="khalasi" localSheetId="27">#REF!</definedName>
    <definedName name="khalasi" localSheetId="14">#REF!</definedName>
    <definedName name="khalasi" localSheetId="16">#REF!</definedName>
    <definedName name="khalasi" localSheetId="13">#REF!</definedName>
    <definedName name="khalasi" localSheetId="18">#REF!</definedName>
    <definedName name="khalasi" localSheetId="2">#REF!</definedName>
    <definedName name="khalasi" localSheetId="17">#REF!</definedName>
    <definedName name="khalasi">#REF!</definedName>
    <definedName name="khamkheda" localSheetId="15">#REF!</definedName>
    <definedName name="khamkheda" localSheetId="19">#REF!</definedName>
    <definedName name="khamkheda" localSheetId="20">#REF!</definedName>
    <definedName name="khamkheda" localSheetId="21">#REF!</definedName>
    <definedName name="khamkheda" localSheetId="22">#REF!</definedName>
    <definedName name="khamkheda" localSheetId="23">#REF!</definedName>
    <definedName name="khamkheda" localSheetId="24">#REF!</definedName>
    <definedName name="khamkheda" localSheetId="25">#REF!</definedName>
    <definedName name="khamkheda" localSheetId="26">#REF!</definedName>
    <definedName name="khamkheda" localSheetId="1">#REF!</definedName>
    <definedName name="khamkheda" localSheetId="7">#REF!</definedName>
    <definedName name="khamkheda" localSheetId="11">#REF!</definedName>
    <definedName name="khamkheda" localSheetId="9">#REF!</definedName>
    <definedName name="khamkheda" localSheetId="27">#REF!</definedName>
    <definedName name="khamkheda" localSheetId="14">#REF!</definedName>
    <definedName name="khamkheda" localSheetId="16">#REF!</definedName>
    <definedName name="khamkheda" localSheetId="13">#REF!</definedName>
    <definedName name="khamkheda" localSheetId="18">#REF!</definedName>
    <definedName name="khamkheda" localSheetId="2">#REF!</definedName>
    <definedName name="khamkheda" localSheetId="17">#REF!</definedName>
    <definedName name="khamkheda">#REF!</definedName>
    <definedName name="KITCHEN" localSheetId="15">[44]Data!#REF!</definedName>
    <definedName name="KITCHEN" localSheetId="19">[44]Data!#REF!</definedName>
    <definedName name="KITCHEN" localSheetId="20">[44]Data!#REF!</definedName>
    <definedName name="KITCHEN" localSheetId="21">[44]Data!#REF!</definedName>
    <definedName name="KITCHEN" localSheetId="22">[44]Data!#REF!</definedName>
    <definedName name="KITCHEN" localSheetId="23">[44]Data!#REF!</definedName>
    <definedName name="KITCHEN" localSheetId="24">[44]Data!#REF!</definedName>
    <definedName name="KITCHEN" localSheetId="25">[44]Data!#REF!</definedName>
    <definedName name="KITCHEN" localSheetId="26">[44]Data!#REF!</definedName>
    <definedName name="KITCHEN" localSheetId="1">[44]Data!#REF!</definedName>
    <definedName name="KITCHEN" localSheetId="7">[44]Data!#REF!</definedName>
    <definedName name="KITCHEN" localSheetId="11">[44]Data!#REF!</definedName>
    <definedName name="KITCHEN" localSheetId="9">[44]Data!#REF!</definedName>
    <definedName name="KITCHEN" localSheetId="27">[44]Data!#REF!</definedName>
    <definedName name="KITCHEN" localSheetId="14">[44]Data!#REF!</definedName>
    <definedName name="KITCHEN" localSheetId="16">[44]Data!#REF!</definedName>
    <definedName name="KITCHEN" localSheetId="13">[44]Data!#REF!</definedName>
    <definedName name="KITCHEN" localSheetId="18">[44]Data!#REF!</definedName>
    <definedName name="KITCHEN" localSheetId="17">[44]Data!#REF!</definedName>
    <definedName name="KITCHEN">[44]Data!#REF!</definedName>
    <definedName name="KJ" localSheetId="15" hidden="1">[25]analysis!#REF!</definedName>
    <definedName name="KJ" localSheetId="19" hidden="1">[25]analysis!#REF!</definedName>
    <definedName name="KJ" localSheetId="20" hidden="1">[25]analysis!#REF!</definedName>
    <definedName name="KJ" localSheetId="21" hidden="1">[25]analysis!#REF!</definedName>
    <definedName name="KJ" localSheetId="22" hidden="1">[25]analysis!#REF!</definedName>
    <definedName name="KJ" localSheetId="23" hidden="1">[25]analysis!#REF!</definedName>
    <definedName name="KJ" localSheetId="24" hidden="1">[25]analysis!#REF!</definedName>
    <definedName name="KJ" localSheetId="25" hidden="1">[25]analysis!#REF!</definedName>
    <definedName name="KJ" localSheetId="26" hidden="1">[25]analysis!#REF!</definedName>
    <definedName name="KJ" localSheetId="1" hidden="1">[25]analysis!#REF!</definedName>
    <definedName name="KJ" localSheetId="7" hidden="1">[25]analysis!#REF!</definedName>
    <definedName name="KJ" localSheetId="11" hidden="1">[25]analysis!#REF!</definedName>
    <definedName name="KJ" localSheetId="9" hidden="1">[25]analysis!#REF!</definedName>
    <definedName name="KJ" localSheetId="27" hidden="1">[25]analysis!#REF!</definedName>
    <definedName name="KJ" localSheetId="14" hidden="1">[25]analysis!#REF!</definedName>
    <definedName name="KJ" localSheetId="16" hidden="1">[25]analysis!#REF!</definedName>
    <definedName name="KJ" localSheetId="13" hidden="1">[25]analysis!#REF!</definedName>
    <definedName name="KJ" localSheetId="18" hidden="1">[25]analysis!#REF!</definedName>
    <definedName name="KJ" localSheetId="17" hidden="1">[25]analysis!#REF!</definedName>
    <definedName name="KJ" hidden="1">[25]analysis!#REF!</definedName>
    <definedName name="KJDFSH" localSheetId="15" hidden="1">#REF!</definedName>
    <definedName name="KJDFSH" localSheetId="19" hidden="1">#REF!</definedName>
    <definedName name="KJDFSH" localSheetId="20" hidden="1">#REF!</definedName>
    <definedName name="KJDFSH" localSheetId="21" hidden="1">#REF!</definedName>
    <definedName name="KJDFSH" localSheetId="22" hidden="1">#REF!</definedName>
    <definedName name="KJDFSH" localSheetId="23" hidden="1">#REF!</definedName>
    <definedName name="KJDFSH" localSheetId="24" hidden="1">#REF!</definedName>
    <definedName name="KJDFSH" localSheetId="25" hidden="1">#REF!</definedName>
    <definedName name="KJDFSH" localSheetId="26" hidden="1">#REF!</definedName>
    <definedName name="KJDFSH" localSheetId="1" hidden="1">#REF!</definedName>
    <definedName name="KJDFSH" localSheetId="7" hidden="1">#REF!</definedName>
    <definedName name="KJDFSH" localSheetId="8" hidden="1">#REF!</definedName>
    <definedName name="KJDFSH" localSheetId="11" hidden="1">#REF!</definedName>
    <definedName name="KJDFSH" localSheetId="12" hidden="1">#REF!</definedName>
    <definedName name="KJDFSH" localSheetId="9" hidden="1">#REF!</definedName>
    <definedName name="KJDFSH" localSheetId="10" hidden="1">#REF!</definedName>
    <definedName name="KJDFSH" localSheetId="27" hidden="1">#REF!</definedName>
    <definedName name="KJDFSH" localSheetId="14" hidden="1">#REF!</definedName>
    <definedName name="KJDFSH" localSheetId="16" hidden="1">#REF!</definedName>
    <definedName name="KJDFSH" localSheetId="13" hidden="1">#REF!</definedName>
    <definedName name="KJDFSH" localSheetId="18" hidden="1">#REF!</definedName>
    <definedName name="KJDFSH" localSheetId="2" hidden="1">#REF!</definedName>
    <definedName name="KJDFSH" localSheetId="17" hidden="1">#REF!</definedName>
    <definedName name="KJDFSH" hidden="1">#REF!</definedName>
    <definedName name="KJDFSHKJWEHFKQ" localSheetId="15" hidden="1">#REF!</definedName>
    <definedName name="KJDFSHKJWEHFKQ" localSheetId="19" hidden="1">#REF!</definedName>
    <definedName name="KJDFSHKJWEHFKQ" localSheetId="20" hidden="1">#REF!</definedName>
    <definedName name="KJDFSHKJWEHFKQ" localSheetId="21" hidden="1">#REF!</definedName>
    <definedName name="KJDFSHKJWEHFKQ" localSheetId="22" hidden="1">#REF!</definedName>
    <definedName name="KJDFSHKJWEHFKQ" localSheetId="23" hidden="1">#REF!</definedName>
    <definedName name="KJDFSHKJWEHFKQ" localSheetId="24" hidden="1">#REF!</definedName>
    <definedName name="KJDFSHKJWEHFKQ" localSheetId="25" hidden="1">#REF!</definedName>
    <definedName name="KJDFSHKJWEHFKQ" localSheetId="26" hidden="1">#REF!</definedName>
    <definedName name="KJDFSHKJWEHFKQ" localSheetId="1" hidden="1">#REF!</definedName>
    <definedName name="KJDFSHKJWEHFKQ" localSheetId="7" hidden="1">#REF!</definedName>
    <definedName name="KJDFSHKJWEHFKQ" localSheetId="11" hidden="1">#REF!</definedName>
    <definedName name="KJDFSHKJWEHFKQ" localSheetId="9" hidden="1">#REF!</definedName>
    <definedName name="KJDFSHKJWEHFKQ" localSheetId="27" hidden="1">#REF!</definedName>
    <definedName name="KJDFSHKJWEHFKQ" localSheetId="14" hidden="1">#REF!</definedName>
    <definedName name="KJDFSHKJWEHFKQ" localSheetId="16" hidden="1">#REF!</definedName>
    <definedName name="KJDFSHKJWEHFKQ" localSheetId="13" hidden="1">#REF!</definedName>
    <definedName name="KJDFSHKJWEHFKQ" localSheetId="18" hidden="1">#REF!</definedName>
    <definedName name="KJDFSHKJWEHFKQ" localSheetId="2" hidden="1">#REF!</definedName>
    <definedName name="KJDFSHKJWEHFKQ" localSheetId="17" hidden="1">#REF!</definedName>
    <definedName name="KJDFSHKJWEHFKQ" hidden="1">#REF!</definedName>
    <definedName name="KL" localSheetId="15" hidden="1">[25]analysis!#REF!</definedName>
    <definedName name="KL" localSheetId="19" hidden="1">[25]analysis!#REF!</definedName>
    <definedName name="KL" localSheetId="20" hidden="1">[25]analysis!#REF!</definedName>
    <definedName name="KL" localSheetId="21" hidden="1">[25]analysis!#REF!</definedName>
    <definedName name="KL" localSheetId="22" hidden="1">[25]analysis!#REF!</definedName>
    <definedName name="KL" localSheetId="23" hidden="1">[25]analysis!#REF!</definedName>
    <definedName name="KL" localSheetId="24" hidden="1">[25]analysis!#REF!</definedName>
    <definedName name="KL" localSheetId="25" hidden="1">[25]analysis!#REF!</definedName>
    <definedName name="KL" localSheetId="26" hidden="1">[25]analysis!#REF!</definedName>
    <definedName name="KL" localSheetId="1" hidden="1">[25]analysis!#REF!</definedName>
    <definedName name="KL" localSheetId="7" hidden="1">[25]analysis!#REF!</definedName>
    <definedName name="KL" localSheetId="11" hidden="1">[25]analysis!#REF!</definedName>
    <definedName name="KL" localSheetId="9" hidden="1">[25]analysis!#REF!</definedName>
    <definedName name="KL" localSheetId="27" hidden="1">[25]analysis!#REF!</definedName>
    <definedName name="KL" localSheetId="14" hidden="1">[25]analysis!#REF!</definedName>
    <definedName name="KL" localSheetId="16" hidden="1">[25]analysis!#REF!</definedName>
    <definedName name="KL" localSheetId="13" hidden="1">[25]analysis!#REF!</definedName>
    <definedName name="KL" localSheetId="18" hidden="1">[25]analysis!#REF!</definedName>
    <definedName name="KL" localSheetId="17" hidden="1">[25]analysis!#REF!</definedName>
    <definedName name="KL" hidden="1">[25]analysis!#REF!</definedName>
    <definedName name="kolukhedi" localSheetId="15">#REF!</definedName>
    <definedName name="kolukhedi" localSheetId="19">#REF!</definedName>
    <definedName name="kolukhedi" localSheetId="20">#REF!</definedName>
    <definedName name="kolukhedi" localSheetId="21">#REF!</definedName>
    <definedName name="kolukhedi" localSheetId="22">#REF!</definedName>
    <definedName name="kolukhedi" localSheetId="23">#REF!</definedName>
    <definedName name="kolukhedi" localSheetId="24">#REF!</definedName>
    <definedName name="kolukhedi" localSheetId="25">#REF!</definedName>
    <definedName name="kolukhedi" localSheetId="26">#REF!</definedName>
    <definedName name="kolukhedi" localSheetId="1">#REF!</definedName>
    <definedName name="kolukhedi" localSheetId="7">#REF!</definedName>
    <definedName name="kolukhedi" localSheetId="8">#REF!</definedName>
    <definedName name="kolukhedi" localSheetId="11">#REF!</definedName>
    <definedName name="kolukhedi" localSheetId="12">#REF!</definedName>
    <definedName name="kolukhedi" localSheetId="9">#REF!</definedName>
    <definedName name="kolukhedi" localSheetId="10">#REF!</definedName>
    <definedName name="kolukhedi" localSheetId="27">#REF!</definedName>
    <definedName name="kolukhedi" localSheetId="14">#REF!</definedName>
    <definedName name="kolukhedi" localSheetId="16">#REF!</definedName>
    <definedName name="kolukhedi" localSheetId="13">#REF!</definedName>
    <definedName name="kolukhedi" localSheetId="18">#REF!</definedName>
    <definedName name="kolukhedi" localSheetId="2">#REF!</definedName>
    <definedName name="kolukhedi" localSheetId="17">#REF!</definedName>
    <definedName name="kolukhedi">#REF!</definedName>
    <definedName name="kuldeep" localSheetId="15">'[26]TOS-F'!#REF!</definedName>
    <definedName name="kuldeep" localSheetId="19">'[26]TOS-F'!#REF!</definedName>
    <definedName name="kuldeep" localSheetId="20">'[26]TOS-F'!#REF!</definedName>
    <definedName name="kuldeep" localSheetId="21">'[26]TOS-F'!#REF!</definedName>
    <definedName name="kuldeep" localSheetId="22">'[26]TOS-F'!#REF!</definedName>
    <definedName name="kuldeep" localSheetId="23">'[26]TOS-F'!#REF!</definedName>
    <definedName name="kuldeep" localSheetId="24">'[26]TOS-F'!#REF!</definedName>
    <definedName name="kuldeep" localSheetId="25">'[26]TOS-F'!#REF!</definedName>
    <definedName name="kuldeep" localSheetId="26">'[26]TOS-F'!#REF!</definedName>
    <definedName name="kuldeep" localSheetId="1">'[26]TOS-F'!#REF!</definedName>
    <definedName name="kuldeep" localSheetId="7">'[26]TOS-F'!#REF!</definedName>
    <definedName name="kuldeep" localSheetId="8">'[26]TOS-F'!#REF!</definedName>
    <definedName name="kuldeep" localSheetId="11">'[26]TOS-F'!#REF!</definedName>
    <definedName name="kuldeep" localSheetId="12">'[26]TOS-F'!#REF!</definedName>
    <definedName name="kuldeep" localSheetId="9">'[26]TOS-F'!#REF!</definedName>
    <definedName name="kuldeep" localSheetId="10">'[26]TOS-F'!#REF!</definedName>
    <definedName name="kuldeep" localSheetId="27">'[26]TOS-F'!#REF!</definedName>
    <definedName name="kuldeep" localSheetId="14">'[26]TOS-F'!#REF!</definedName>
    <definedName name="kuldeep" localSheetId="16">'[26]TOS-F'!#REF!</definedName>
    <definedName name="kuldeep" localSheetId="13">'[26]TOS-F'!#REF!</definedName>
    <definedName name="kuldeep" localSheetId="18">'[26]TOS-F'!#REF!</definedName>
    <definedName name="kuldeep" localSheetId="17">'[26]TOS-F'!#REF!</definedName>
    <definedName name="kuldeep">'[26]TOS-F'!#REF!</definedName>
    <definedName name="l" localSheetId="15">#REF!</definedName>
    <definedName name="l" localSheetId="19">#REF!</definedName>
    <definedName name="l" localSheetId="20">#REF!</definedName>
    <definedName name="l" localSheetId="21">#REF!</definedName>
    <definedName name="l" localSheetId="22">#REF!</definedName>
    <definedName name="l" localSheetId="23">#REF!</definedName>
    <definedName name="l" localSheetId="24">#REF!</definedName>
    <definedName name="l" localSheetId="25">#REF!</definedName>
    <definedName name="l" localSheetId="26">#REF!</definedName>
    <definedName name="l" localSheetId="7">#REF!</definedName>
    <definedName name="l" localSheetId="8">#REF!</definedName>
    <definedName name="l" localSheetId="11">#REF!</definedName>
    <definedName name="l" localSheetId="12">#REF!</definedName>
    <definedName name="l" localSheetId="9">#REF!</definedName>
    <definedName name="l" localSheetId="10">#REF!</definedName>
    <definedName name="l" localSheetId="27">#REF!</definedName>
    <definedName name="l" localSheetId="14">#REF!</definedName>
    <definedName name="l" localSheetId="5">#REF!</definedName>
    <definedName name="l" localSheetId="6">#REF!</definedName>
    <definedName name="l" localSheetId="16">#REF!</definedName>
    <definedName name="l" localSheetId="13">#REF!</definedName>
    <definedName name="l" localSheetId="18">#REF!</definedName>
    <definedName name="l" localSheetId="17">#REF!</definedName>
    <definedName name="l">#REF!</definedName>
    <definedName name="L_Bhisti" localSheetId="1">[45]Labour!$D$3</definedName>
    <definedName name="L_Bhisti" localSheetId="5">[30]Labour!$D$3</definedName>
    <definedName name="L_Bhisti" localSheetId="6">[30]Labour!$D$3</definedName>
    <definedName name="L_Bhisti" localSheetId="18">[30]Labour!$D$3</definedName>
    <definedName name="L_Bhisti" localSheetId="17">[30]Labour!$D$3</definedName>
    <definedName name="L_Bhisti">[43]Labour!$D$3</definedName>
    <definedName name="L_BitumenSprayer" localSheetId="1">[45]Labour!$D$4</definedName>
    <definedName name="L_BitumenSprayer" localSheetId="5">[46]Labour!$D$4</definedName>
    <definedName name="L_BitumenSprayer" localSheetId="6">[46]Labour!$D$4</definedName>
    <definedName name="L_BitumenSprayer" localSheetId="18">[46]Labour!$D$4</definedName>
    <definedName name="L_BitumenSprayer" localSheetId="17">[46]Labour!$D$4</definedName>
    <definedName name="L_BitumenSprayer">[43]Labour!$D$4</definedName>
    <definedName name="L_Blacksmith" localSheetId="1">[45]Labour!$D$5</definedName>
    <definedName name="L_Blacksmith" localSheetId="5">[30]Labour!$D$5</definedName>
    <definedName name="L_Blacksmith" localSheetId="6">[30]Labour!$D$5</definedName>
    <definedName name="L_Blacksmith" localSheetId="18">[30]Labour!$D$5</definedName>
    <definedName name="L_Blacksmith" localSheetId="17">[30]Labour!$D$5</definedName>
    <definedName name="L_Blacksmith">[43]Labour!$D$5</definedName>
    <definedName name="L_Blaster" localSheetId="15">[45]Labour!$D$6</definedName>
    <definedName name="L_Blaster" localSheetId="1">[45]Labour!$D$6</definedName>
    <definedName name="L_Blaster" localSheetId="8">[45]Labour!$D$6</definedName>
    <definedName name="L_Blaster" localSheetId="12">[45]Labour!$D$6</definedName>
    <definedName name="L_Blaster" localSheetId="10">[45]Labour!$D$6</definedName>
    <definedName name="L_Blaster" localSheetId="27">[45]Labour!$D$6</definedName>
    <definedName name="L_Blaster" localSheetId="14">[45]Labour!$D$6</definedName>
    <definedName name="L_Blaster" localSheetId="13">[45]Labour!$D$6</definedName>
    <definedName name="L_Blaster">[47]Labour!$D$6</definedName>
    <definedName name="L_Carpenter_1stClass" localSheetId="15">[45]Labour!$D$7</definedName>
    <definedName name="L_Carpenter_1stClass" localSheetId="1">[45]Labour!$D$7</definedName>
    <definedName name="L_Carpenter_1stClass" localSheetId="8">[45]Labour!$D$7</definedName>
    <definedName name="L_Carpenter_1stClass" localSheetId="12">[45]Labour!$D$7</definedName>
    <definedName name="L_Carpenter_1stClass" localSheetId="10">[45]Labour!$D$7</definedName>
    <definedName name="L_Carpenter_1stClass" localSheetId="27">[45]Labour!$D$7</definedName>
    <definedName name="L_Carpenter_1stClass" localSheetId="14">[45]Labour!$D$7</definedName>
    <definedName name="L_Carpenter_1stClass" localSheetId="13">[45]Labour!$D$7</definedName>
    <definedName name="L_Carpenter_1stClass">[47]Labour!$D$7</definedName>
    <definedName name="L_ChipsSpreader" localSheetId="15">[45]Labour!$D$8</definedName>
    <definedName name="L_ChipsSpreader" localSheetId="1">[45]Labour!$D$8</definedName>
    <definedName name="L_ChipsSpreader" localSheetId="8">[45]Labour!$D$8</definedName>
    <definedName name="L_ChipsSpreader" localSheetId="12">[45]Labour!$D$8</definedName>
    <definedName name="L_ChipsSpreader" localSheetId="10">[45]Labour!$D$8</definedName>
    <definedName name="L_ChipsSpreader" localSheetId="27">[45]Labour!$D$8</definedName>
    <definedName name="L_ChipsSpreader" localSheetId="14">[45]Labour!$D$8</definedName>
    <definedName name="L_ChipsSpreader" localSheetId="13">[45]Labour!$D$8</definedName>
    <definedName name="L_ChipsSpreader">[47]Labour!$D$8</definedName>
    <definedName name="L_Chiseller" localSheetId="15">[45]Labour!$D$9</definedName>
    <definedName name="L_Chiseller" localSheetId="1">[45]Labour!$D$9</definedName>
    <definedName name="L_Chiseller" localSheetId="8">[45]Labour!$D$9</definedName>
    <definedName name="L_Chiseller" localSheetId="12">[45]Labour!$D$9</definedName>
    <definedName name="L_Chiseller" localSheetId="10">[45]Labour!$D$9</definedName>
    <definedName name="L_Chiseller" localSheetId="27">[45]Labour!$D$9</definedName>
    <definedName name="L_Chiseller" localSheetId="14">[45]Labour!$D$9</definedName>
    <definedName name="L_Chiseller" localSheetId="13">[45]Labour!$D$9</definedName>
    <definedName name="L_Chiseller">[47]Labour!$D$9</definedName>
    <definedName name="L_Dresser_Skilled" localSheetId="15">[45]Labour!$D$10</definedName>
    <definedName name="L_Dresser_Skilled" localSheetId="1">[45]Labour!$D$10</definedName>
    <definedName name="L_Dresser_Skilled" localSheetId="8">[45]Labour!$D$10</definedName>
    <definedName name="L_Dresser_Skilled" localSheetId="12">[45]Labour!$D$10</definedName>
    <definedName name="L_Dresser_Skilled" localSheetId="10">[45]Labour!$D$10</definedName>
    <definedName name="L_Dresser_Skilled" localSheetId="27">[45]Labour!$D$10</definedName>
    <definedName name="L_Dresser_Skilled" localSheetId="14">[45]Labour!$D$10</definedName>
    <definedName name="L_Dresser_Skilled" localSheetId="13">[45]Labour!$D$10</definedName>
    <definedName name="L_Dresser_Skilled">[47]Labour!$D$10</definedName>
    <definedName name="L_Driller" localSheetId="15">[45]Labour!$D$11</definedName>
    <definedName name="L_Driller" localSheetId="1">[45]Labour!$D$11</definedName>
    <definedName name="L_Driller" localSheetId="8">[45]Labour!$D$11</definedName>
    <definedName name="L_Driller" localSheetId="12">[45]Labour!$D$11</definedName>
    <definedName name="L_Driller" localSheetId="10">[45]Labour!$D$11</definedName>
    <definedName name="L_Driller" localSheetId="27">[45]Labour!$D$11</definedName>
    <definedName name="L_Driller" localSheetId="14">[45]Labour!$D$11</definedName>
    <definedName name="L_Driller" localSheetId="13">[45]Labour!$D$11</definedName>
    <definedName name="L_Driller">[47]Labour!$D$11</definedName>
    <definedName name="L_Electrician_Lineman" localSheetId="15">[45]Labour!$D$12</definedName>
    <definedName name="L_Electrician_Lineman" localSheetId="1">[45]Labour!$D$12</definedName>
    <definedName name="L_Electrician_Lineman" localSheetId="8">[45]Labour!$D$12</definedName>
    <definedName name="L_Electrician_Lineman" localSheetId="12">[45]Labour!$D$12</definedName>
    <definedName name="L_Electrician_Lineman" localSheetId="10">[45]Labour!$D$12</definedName>
    <definedName name="L_Electrician_Lineman" localSheetId="27">[45]Labour!$D$12</definedName>
    <definedName name="L_Electrician_Lineman" localSheetId="14">[45]Labour!$D$12</definedName>
    <definedName name="L_Electrician_Lineman" localSheetId="13">[45]Labour!$D$12</definedName>
    <definedName name="L_Electrician_Lineman">[47]Labour!$D$12</definedName>
    <definedName name="L_Fitter" localSheetId="15">[45]Labour!$D$13</definedName>
    <definedName name="L_Fitter" localSheetId="1">[45]Labour!$D$13</definedName>
    <definedName name="L_Fitter" localSheetId="8">[45]Labour!$D$13</definedName>
    <definedName name="L_Fitter" localSheetId="12">[45]Labour!$D$13</definedName>
    <definedName name="L_Fitter" localSheetId="10">[45]Labour!$D$13</definedName>
    <definedName name="L_Fitter" localSheetId="27">[45]Labour!$D$13</definedName>
    <definedName name="L_Fitter" localSheetId="14">[45]Labour!$D$13</definedName>
    <definedName name="L_Fitter" localSheetId="13">[45]Labour!$D$13</definedName>
    <definedName name="L_Fitter">[47]Labour!$D$13</definedName>
    <definedName name="L_Mason_1stClass" localSheetId="1">[45]Labour!$D$14</definedName>
    <definedName name="L_Mason_1stClass" localSheetId="5">[30]Labour!$D$14</definedName>
    <definedName name="L_Mason_1stClass" localSheetId="6">[30]Labour!$D$14</definedName>
    <definedName name="L_Mason_1stClass" localSheetId="18">[30]Labour!$D$14</definedName>
    <definedName name="L_Mason_1stClass" localSheetId="17">[30]Labour!$D$14</definedName>
    <definedName name="L_Mason_1stClass">[43]Labour!$D$14</definedName>
    <definedName name="L_Mason_2ndClass" localSheetId="15">[45]Labour!$D$15</definedName>
    <definedName name="L_Mason_2ndClass" localSheetId="1">[45]Labour!$D$15</definedName>
    <definedName name="L_Mason_2ndClass" localSheetId="8">[45]Labour!$D$15</definedName>
    <definedName name="L_Mason_2ndClass" localSheetId="12">[45]Labour!$D$15</definedName>
    <definedName name="L_Mason_2ndClass" localSheetId="10">[45]Labour!$D$15</definedName>
    <definedName name="L_Mason_2ndClass" localSheetId="27">[45]Labour!$D$15</definedName>
    <definedName name="L_Mason_2ndClass" localSheetId="14">[45]Labour!$D$15</definedName>
    <definedName name="L_Mason_2ndClass" localSheetId="13">[45]Labour!$D$15</definedName>
    <definedName name="L_Mason_2ndClass">[47]Labour!$D$15</definedName>
    <definedName name="L_Mate" localSheetId="1">[45]Labour!$D$16</definedName>
    <definedName name="L_Mate" localSheetId="5">[30]Labour!$D$16</definedName>
    <definedName name="L_Mate" localSheetId="6">[30]Labour!$D$16</definedName>
    <definedName name="L_Mate" localSheetId="18">[30]Labour!$D$16</definedName>
    <definedName name="L_Mate" localSheetId="17">[30]Labour!$D$16</definedName>
    <definedName name="L_Mate">[43]Labour!$D$16</definedName>
    <definedName name="L_Mazdoor" localSheetId="1">[45]Labour!$D$17</definedName>
    <definedName name="L_Mazdoor" localSheetId="5">[30]Labour!$D$17</definedName>
    <definedName name="L_Mazdoor" localSheetId="6">[30]Labour!$D$17</definedName>
    <definedName name="L_Mazdoor" localSheetId="18">[30]Labour!$D$17</definedName>
    <definedName name="L_Mazdoor" localSheetId="17">[30]Labour!$D$17</definedName>
    <definedName name="L_Mazdoor">[43]Labour!$D$17</definedName>
    <definedName name="L_Mazdoor_Semi" localSheetId="1">[45]Labour!$D$18</definedName>
    <definedName name="L_Mazdoor_Semi" localSheetId="5">[46]Labour!$D$18</definedName>
    <definedName name="L_Mazdoor_Semi" localSheetId="6">[46]Labour!$D$18</definedName>
    <definedName name="L_Mazdoor_Semi" localSheetId="18">[46]Labour!$D$18</definedName>
    <definedName name="L_Mazdoor_Semi" localSheetId="17">[46]Labour!$D$18</definedName>
    <definedName name="L_Mazdoor_Semi">[43]Labour!$D$18</definedName>
    <definedName name="L_Mazdoor_Skilled" localSheetId="15">[45]Labour!$D$19</definedName>
    <definedName name="L_Mazdoor_Skilled" localSheetId="1">[45]Labour!$D$19</definedName>
    <definedName name="L_Mazdoor_Skilled" localSheetId="8">[45]Labour!$D$19</definedName>
    <definedName name="L_Mazdoor_Skilled" localSheetId="12">[45]Labour!$D$19</definedName>
    <definedName name="L_Mazdoor_Skilled" localSheetId="10">[45]Labour!$D$19</definedName>
    <definedName name="L_Mazdoor_Skilled" localSheetId="27">[45]Labour!$D$19</definedName>
    <definedName name="L_Mazdoor_Skilled" localSheetId="14">[45]Labour!$D$19</definedName>
    <definedName name="L_Mazdoor_Skilled" localSheetId="13">[45]Labour!$D$19</definedName>
    <definedName name="L_Mazdoor_Skilled">[47]Labour!$D$19</definedName>
    <definedName name="L_Painter_1stClass" localSheetId="1">[45]Labour!$D$20</definedName>
    <definedName name="L_Painter_1stClass" localSheetId="5">[30]Labour!$D$20</definedName>
    <definedName name="L_Painter_1stClass" localSheetId="6">[30]Labour!$D$20</definedName>
    <definedName name="L_Painter_1stClass" localSheetId="18">[30]Labour!$D$20</definedName>
    <definedName name="L_Painter_1stClass" localSheetId="17">[30]Labour!$D$20</definedName>
    <definedName name="L_Painter_1stClass">[43]Labour!$D$20</definedName>
    <definedName name="L_Plumber" localSheetId="15">[45]Labour!$D$21</definedName>
    <definedName name="L_Plumber" localSheetId="1">[45]Labour!$D$21</definedName>
    <definedName name="L_Plumber" localSheetId="8">[45]Labour!$D$21</definedName>
    <definedName name="L_Plumber" localSheetId="12">[45]Labour!$D$21</definedName>
    <definedName name="L_Plumber" localSheetId="10">[45]Labour!$D$21</definedName>
    <definedName name="L_Plumber" localSheetId="27">[45]Labour!$D$21</definedName>
    <definedName name="L_Plumber" localSheetId="14">[45]Labour!$D$21</definedName>
    <definedName name="L_Plumber" localSheetId="13">[45]Labour!$D$21</definedName>
    <definedName name="L_Plumber">[47]Labour!$D$21</definedName>
    <definedName name="L_Surveyor" localSheetId="15">[45]Labour!$D$22</definedName>
    <definedName name="L_Surveyor" localSheetId="1">[45]Labour!$D$22</definedName>
    <definedName name="L_Surveyor" localSheetId="8">[45]Labour!$D$22</definedName>
    <definedName name="L_Surveyor" localSheetId="12">[45]Labour!$D$22</definedName>
    <definedName name="L_Surveyor" localSheetId="10">[45]Labour!$D$22</definedName>
    <definedName name="L_Surveyor" localSheetId="27">[45]Labour!$D$22</definedName>
    <definedName name="L_Surveyor" localSheetId="14">[45]Labour!$D$22</definedName>
    <definedName name="L_Surveyor" localSheetId="13">[45]Labour!$D$22</definedName>
    <definedName name="L_Surveyor">[47]Labour!$D$22</definedName>
    <definedName name="Ladies_Change" localSheetId="15">#REF!</definedName>
    <definedName name="Ladies_Change" localSheetId="19">#REF!</definedName>
    <definedName name="Ladies_Change" localSheetId="20">#REF!</definedName>
    <definedName name="Ladies_Change" localSheetId="21">#REF!</definedName>
    <definedName name="Ladies_Change" localSheetId="22">#REF!</definedName>
    <definedName name="Ladies_Change" localSheetId="23">#REF!</definedName>
    <definedName name="Ladies_Change" localSheetId="24">#REF!</definedName>
    <definedName name="Ladies_Change" localSheetId="25">#REF!</definedName>
    <definedName name="Ladies_Change" localSheetId="26">#REF!</definedName>
    <definedName name="Ladies_Change" localSheetId="1">#REF!</definedName>
    <definedName name="Ladies_Change" localSheetId="7">#REF!</definedName>
    <definedName name="Ladies_Change" localSheetId="8">#REF!</definedName>
    <definedName name="Ladies_Change" localSheetId="11">#REF!</definedName>
    <definedName name="Ladies_Change" localSheetId="12">#REF!</definedName>
    <definedName name="Ladies_Change" localSheetId="9">#REF!</definedName>
    <definedName name="Ladies_Change" localSheetId="10">#REF!</definedName>
    <definedName name="Ladies_Change" localSheetId="27">#REF!</definedName>
    <definedName name="Ladies_Change" localSheetId="14">#REF!</definedName>
    <definedName name="Ladies_Change" localSheetId="16">#REF!</definedName>
    <definedName name="Ladies_Change" localSheetId="13">#REF!</definedName>
    <definedName name="Ladies_Change" localSheetId="18">#REF!</definedName>
    <definedName name="Ladies_Change" localSheetId="2">#REF!</definedName>
    <definedName name="Ladies_Change" localSheetId="17">#REF!</definedName>
    <definedName name="Ladies_Change">#REF!</definedName>
    <definedName name="landacqcost">#N/A</definedName>
    <definedName name="lead" localSheetId="15">'[48]Material '!$S$11</definedName>
    <definedName name="lead" localSheetId="1">'[48]Material '!$S$11</definedName>
    <definedName name="lead" localSheetId="8">'[48]Material '!$S$11</definedName>
    <definedName name="lead" localSheetId="12">'[48]Material '!$S$11</definedName>
    <definedName name="lead" localSheetId="10">'[48]Material '!$S$11</definedName>
    <definedName name="lead" localSheetId="27">'[48]Material '!$S$11</definedName>
    <definedName name="lead" localSheetId="14">'[48]Material '!$S$11</definedName>
    <definedName name="lead" localSheetId="13">'[48]Material '!$S$11</definedName>
    <definedName name="lead">'[49]Material '!$S$11</definedName>
    <definedName name="length" localSheetId="15">#REF!</definedName>
    <definedName name="length" localSheetId="19">#REF!</definedName>
    <definedName name="length" localSheetId="20">#REF!</definedName>
    <definedName name="length" localSheetId="21">#REF!</definedName>
    <definedName name="length" localSheetId="22">#REF!</definedName>
    <definedName name="length" localSheetId="23">#REF!</definedName>
    <definedName name="length" localSheetId="24">#REF!</definedName>
    <definedName name="length" localSheetId="25">#REF!</definedName>
    <definedName name="length" localSheetId="26">#REF!</definedName>
    <definedName name="length" localSheetId="1">#REF!</definedName>
    <definedName name="length" localSheetId="7">#REF!</definedName>
    <definedName name="length" localSheetId="8">#REF!</definedName>
    <definedName name="length" localSheetId="11">#REF!</definedName>
    <definedName name="length" localSheetId="12">#REF!</definedName>
    <definedName name="length" localSheetId="9">#REF!</definedName>
    <definedName name="length" localSheetId="10">#REF!</definedName>
    <definedName name="length" localSheetId="27">#REF!</definedName>
    <definedName name="length" localSheetId="14">#REF!</definedName>
    <definedName name="length" localSheetId="16">#REF!</definedName>
    <definedName name="length" localSheetId="13">#REF!</definedName>
    <definedName name="length" localSheetId="18">#REF!</definedName>
    <definedName name="length" localSheetId="2">#REF!</definedName>
    <definedName name="length" localSheetId="17">#REF!</definedName>
    <definedName name="length">#REF!</definedName>
    <definedName name="levelling" localSheetId="15">#REF!</definedName>
    <definedName name="levelling" localSheetId="19">#REF!</definedName>
    <definedName name="levelling" localSheetId="20">#REF!</definedName>
    <definedName name="levelling" localSheetId="21">#REF!</definedName>
    <definedName name="levelling" localSheetId="22">#REF!</definedName>
    <definedName name="levelling" localSheetId="23">#REF!</definedName>
    <definedName name="levelling" localSheetId="24">#REF!</definedName>
    <definedName name="levelling" localSheetId="25">#REF!</definedName>
    <definedName name="levelling" localSheetId="26">#REF!</definedName>
    <definedName name="levelling" localSheetId="1">#REF!</definedName>
    <definedName name="levelling" localSheetId="7">#REF!</definedName>
    <definedName name="levelling" localSheetId="11">#REF!</definedName>
    <definedName name="levelling" localSheetId="9">#REF!</definedName>
    <definedName name="levelling" localSheetId="27">#REF!</definedName>
    <definedName name="levelling" localSheetId="14">#REF!</definedName>
    <definedName name="levelling" localSheetId="16">#REF!</definedName>
    <definedName name="levelling" localSheetId="13">#REF!</definedName>
    <definedName name="levelling" localSheetId="18">#REF!</definedName>
    <definedName name="levelling" localSheetId="2">#REF!</definedName>
    <definedName name="levelling" localSheetId="17">#REF!</definedName>
    <definedName name="levelling">#REF!</definedName>
    <definedName name="light" localSheetId="15">#REF!</definedName>
    <definedName name="light" localSheetId="19">#REF!</definedName>
    <definedName name="light" localSheetId="20">#REF!</definedName>
    <definedName name="light" localSheetId="21">#REF!</definedName>
    <definedName name="light" localSheetId="22">#REF!</definedName>
    <definedName name="light" localSheetId="23">#REF!</definedName>
    <definedName name="light" localSheetId="24">#REF!</definedName>
    <definedName name="light" localSheetId="25">#REF!</definedName>
    <definedName name="light" localSheetId="26">#REF!</definedName>
    <definedName name="light" localSheetId="1">#REF!</definedName>
    <definedName name="light" localSheetId="7">#REF!</definedName>
    <definedName name="light" localSheetId="11">#REF!</definedName>
    <definedName name="light" localSheetId="9">#REF!</definedName>
    <definedName name="light" localSheetId="27">#REF!</definedName>
    <definedName name="light" localSheetId="14">#REF!</definedName>
    <definedName name="light" localSheetId="16">#REF!</definedName>
    <definedName name="light" localSheetId="13">#REF!</definedName>
    <definedName name="light" localSheetId="18">#REF!</definedName>
    <definedName name="light" localSheetId="2">#REF!</definedName>
    <definedName name="light" localSheetId="17">#REF!</definedName>
    <definedName name="light">#REF!</definedName>
    <definedName name="limcount" hidden="1">1</definedName>
    <definedName name="LL" localSheetId="15">#REF!</definedName>
    <definedName name="LL" localSheetId="19">#REF!</definedName>
    <definedName name="LL" localSheetId="20">#REF!</definedName>
    <definedName name="LL" localSheetId="21">#REF!</definedName>
    <definedName name="LL" localSheetId="22">#REF!</definedName>
    <definedName name="LL" localSheetId="23">#REF!</definedName>
    <definedName name="LL" localSheetId="24">#REF!</definedName>
    <definedName name="LL" localSheetId="25">#REF!</definedName>
    <definedName name="LL" localSheetId="26">#REF!</definedName>
    <definedName name="LL" localSheetId="1">#REF!</definedName>
    <definedName name="LL" localSheetId="7">#REF!</definedName>
    <definedName name="LL" localSheetId="8">#REF!</definedName>
    <definedName name="LL" localSheetId="11">#REF!</definedName>
    <definedName name="LL" localSheetId="12">#REF!</definedName>
    <definedName name="LL" localSheetId="9">#REF!</definedName>
    <definedName name="LL" localSheetId="10">#REF!</definedName>
    <definedName name="LL" localSheetId="27">#REF!</definedName>
    <definedName name="LL" localSheetId="14">#REF!</definedName>
    <definedName name="LL" localSheetId="16">#REF!</definedName>
    <definedName name="LL" localSheetId="13">#REF!</definedName>
    <definedName name="LL" localSheetId="18">#REF!</definedName>
    <definedName name="LL" localSheetId="2">#REF!</definedName>
    <definedName name="LL" localSheetId="17">#REF!</definedName>
    <definedName name="LL">#REF!</definedName>
    <definedName name="loader" localSheetId="15">#REF!</definedName>
    <definedName name="loader" localSheetId="19">#REF!</definedName>
    <definedName name="loader" localSheetId="20">#REF!</definedName>
    <definedName name="loader" localSheetId="21">#REF!</definedName>
    <definedName name="loader" localSheetId="22">#REF!</definedName>
    <definedName name="loader" localSheetId="23">#REF!</definedName>
    <definedName name="loader" localSheetId="24">#REF!</definedName>
    <definedName name="loader" localSheetId="25">#REF!</definedName>
    <definedName name="loader" localSheetId="26">#REF!</definedName>
    <definedName name="loader" localSheetId="1">#REF!</definedName>
    <definedName name="loader" localSheetId="7">#REF!</definedName>
    <definedName name="loader" localSheetId="11">#REF!</definedName>
    <definedName name="loader" localSheetId="9">#REF!</definedName>
    <definedName name="loader" localSheetId="27">#REF!</definedName>
    <definedName name="loader" localSheetId="14">#REF!</definedName>
    <definedName name="loader" localSheetId="16">#REF!</definedName>
    <definedName name="loader" localSheetId="13">#REF!</definedName>
    <definedName name="loader" localSheetId="18">#REF!</definedName>
    <definedName name="loader" localSheetId="2">#REF!</definedName>
    <definedName name="loader" localSheetId="17">#REF!</definedName>
    <definedName name="loader">#REF!</definedName>
    <definedName name="LSNO1" localSheetId="15">#REF!</definedName>
    <definedName name="LSNO1" localSheetId="19">#REF!</definedName>
    <definedName name="LSNO1" localSheetId="20">#REF!</definedName>
    <definedName name="LSNO1" localSheetId="21">#REF!</definedName>
    <definedName name="LSNO1" localSheetId="22">#REF!</definedName>
    <definedName name="LSNO1" localSheetId="23">#REF!</definedName>
    <definedName name="LSNO1" localSheetId="24">#REF!</definedName>
    <definedName name="LSNO1" localSheetId="25">#REF!</definedName>
    <definedName name="LSNO1" localSheetId="26">#REF!</definedName>
    <definedName name="LSNO1" localSheetId="1">#REF!</definedName>
    <definedName name="LSNO1" localSheetId="7">#REF!</definedName>
    <definedName name="LSNO1" localSheetId="11">#REF!</definedName>
    <definedName name="LSNO1" localSheetId="9">#REF!</definedName>
    <definedName name="LSNO1" localSheetId="27">#REF!</definedName>
    <definedName name="LSNO1" localSheetId="14">#REF!</definedName>
    <definedName name="LSNO1" localSheetId="16">#REF!</definedName>
    <definedName name="LSNO1" localSheetId="13">#REF!</definedName>
    <definedName name="LSNO1" localSheetId="18">#REF!</definedName>
    <definedName name="LSNO1" localSheetId="2">#REF!</definedName>
    <definedName name="LSNO1" localSheetId="17">#REF!</definedName>
    <definedName name="LSNO1">#REF!</definedName>
    <definedName name="LSNO10" localSheetId="15">#REF!</definedName>
    <definedName name="LSNO10" localSheetId="19">#REF!</definedName>
    <definedName name="LSNO10" localSheetId="20">#REF!</definedName>
    <definedName name="LSNO10" localSheetId="21">#REF!</definedName>
    <definedName name="LSNO10" localSheetId="22">#REF!</definedName>
    <definedName name="LSNO10" localSheetId="23">#REF!</definedName>
    <definedName name="LSNO10" localSheetId="24">#REF!</definedName>
    <definedName name="LSNO10" localSheetId="25">#REF!</definedName>
    <definedName name="LSNO10" localSheetId="26">#REF!</definedName>
    <definedName name="LSNO10" localSheetId="1">#REF!</definedName>
    <definedName name="LSNO10" localSheetId="7">#REF!</definedName>
    <definedName name="LSNO10" localSheetId="11">#REF!</definedName>
    <definedName name="LSNO10" localSheetId="9">#REF!</definedName>
    <definedName name="LSNO10" localSheetId="27">#REF!</definedName>
    <definedName name="LSNO10" localSheetId="14">#REF!</definedName>
    <definedName name="LSNO10" localSheetId="16">#REF!</definedName>
    <definedName name="LSNO10" localSheetId="13">#REF!</definedName>
    <definedName name="LSNO10" localSheetId="18">#REF!</definedName>
    <definedName name="LSNO10" localSheetId="2">#REF!</definedName>
    <definedName name="LSNO10" localSheetId="17">#REF!</definedName>
    <definedName name="LSNO10">#REF!</definedName>
    <definedName name="LSNO100" localSheetId="15">#REF!</definedName>
    <definedName name="LSNO100" localSheetId="19">#REF!</definedName>
    <definedName name="LSNO100" localSheetId="20">#REF!</definedName>
    <definedName name="LSNO100" localSheetId="21">#REF!</definedName>
    <definedName name="LSNO100" localSheetId="22">#REF!</definedName>
    <definedName name="LSNO100" localSheetId="23">#REF!</definedName>
    <definedName name="LSNO100" localSheetId="24">#REF!</definedName>
    <definedName name="LSNO100" localSheetId="25">#REF!</definedName>
    <definedName name="LSNO100" localSheetId="26">#REF!</definedName>
    <definedName name="LSNO100" localSheetId="1">#REF!</definedName>
    <definedName name="LSNO100" localSheetId="7">#REF!</definedName>
    <definedName name="LSNO100" localSheetId="11">#REF!</definedName>
    <definedName name="LSNO100" localSheetId="9">#REF!</definedName>
    <definedName name="LSNO100" localSheetId="27">#REF!</definedName>
    <definedName name="LSNO100" localSheetId="14">#REF!</definedName>
    <definedName name="LSNO100" localSheetId="16">#REF!</definedName>
    <definedName name="LSNO100" localSheetId="13">#REF!</definedName>
    <definedName name="LSNO100" localSheetId="18">#REF!</definedName>
    <definedName name="LSNO100" localSheetId="2">#REF!</definedName>
    <definedName name="LSNO100" localSheetId="17">#REF!</definedName>
    <definedName name="LSNO100">#REF!</definedName>
    <definedName name="LSNO101" localSheetId="15">#REF!</definedName>
    <definedName name="LSNO101" localSheetId="19">#REF!</definedName>
    <definedName name="LSNO101" localSheetId="20">#REF!</definedName>
    <definedName name="LSNO101" localSheetId="21">#REF!</definedName>
    <definedName name="LSNO101" localSheetId="22">#REF!</definedName>
    <definedName name="LSNO101" localSheetId="23">#REF!</definedName>
    <definedName name="LSNO101" localSheetId="24">#REF!</definedName>
    <definedName name="LSNO101" localSheetId="25">#REF!</definedName>
    <definedName name="LSNO101" localSheetId="26">#REF!</definedName>
    <definedName name="LSNO101" localSheetId="1">#REF!</definedName>
    <definedName name="LSNO101" localSheetId="7">#REF!</definedName>
    <definedName name="LSNO101" localSheetId="11">#REF!</definedName>
    <definedName name="LSNO101" localSheetId="9">#REF!</definedName>
    <definedName name="LSNO101" localSheetId="27">#REF!</definedName>
    <definedName name="LSNO101" localSheetId="14">#REF!</definedName>
    <definedName name="LSNO101" localSheetId="16">#REF!</definedName>
    <definedName name="LSNO101" localSheetId="13">#REF!</definedName>
    <definedName name="LSNO101" localSheetId="18">#REF!</definedName>
    <definedName name="LSNO101" localSheetId="2">#REF!</definedName>
    <definedName name="LSNO101" localSheetId="17">#REF!</definedName>
    <definedName name="LSNO101">#REF!</definedName>
    <definedName name="LSNO102" localSheetId="15">#REF!</definedName>
    <definedName name="LSNO102" localSheetId="19">#REF!</definedName>
    <definedName name="LSNO102" localSheetId="20">#REF!</definedName>
    <definedName name="LSNO102" localSheetId="21">#REF!</definedName>
    <definedName name="LSNO102" localSheetId="22">#REF!</definedName>
    <definedName name="LSNO102" localSheetId="23">#REF!</definedName>
    <definedName name="LSNO102" localSheetId="24">#REF!</definedName>
    <definedName name="LSNO102" localSheetId="25">#REF!</definedName>
    <definedName name="LSNO102" localSheetId="26">#REF!</definedName>
    <definedName name="LSNO102" localSheetId="1">#REF!</definedName>
    <definedName name="LSNO102" localSheetId="7">#REF!</definedName>
    <definedName name="LSNO102" localSheetId="11">#REF!</definedName>
    <definedName name="LSNO102" localSheetId="9">#REF!</definedName>
    <definedName name="LSNO102" localSheetId="27">#REF!</definedName>
    <definedName name="LSNO102" localSheetId="14">#REF!</definedName>
    <definedName name="LSNO102" localSheetId="16">#REF!</definedName>
    <definedName name="LSNO102" localSheetId="13">#REF!</definedName>
    <definedName name="LSNO102" localSheetId="18">#REF!</definedName>
    <definedName name="LSNO102" localSheetId="2">#REF!</definedName>
    <definedName name="LSNO102" localSheetId="17">#REF!</definedName>
    <definedName name="LSNO102">#REF!</definedName>
    <definedName name="LSNO103" localSheetId="15">#REF!</definedName>
    <definedName name="LSNO103" localSheetId="19">#REF!</definedName>
    <definedName name="LSNO103" localSheetId="20">#REF!</definedName>
    <definedName name="LSNO103" localSheetId="21">#REF!</definedName>
    <definedName name="LSNO103" localSheetId="22">#REF!</definedName>
    <definedName name="LSNO103" localSheetId="23">#REF!</definedName>
    <definedName name="LSNO103" localSheetId="24">#REF!</definedName>
    <definedName name="LSNO103" localSheetId="25">#REF!</definedName>
    <definedName name="LSNO103" localSheetId="26">#REF!</definedName>
    <definedName name="LSNO103" localSheetId="1">#REF!</definedName>
    <definedName name="LSNO103" localSheetId="7">#REF!</definedName>
    <definedName name="LSNO103" localSheetId="11">#REF!</definedName>
    <definedName name="LSNO103" localSheetId="9">#REF!</definedName>
    <definedName name="LSNO103" localSheetId="27">#REF!</definedName>
    <definedName name="LSNO103" localSheetId="14">#REF!</definedName>
    <definedName name="LSNO103" localSheetId="16">#REF!</definedName>
    <definedName name="LSNO103" localSheetId="13">#REF!</definedName>
    <definedName name="LSNO103" localSheetId="18">#REF!</definedName>
    <definedName name="LSNO103" localSheetId="2">#REF!</definedName>
    <definedName name="LSNO103" localSheetId="17">#REF!</definedName>
    <definedName name="LSNO103">#REF!</definedName>
    <definedName name="LSNO104" localSheetId="15">#REF!</definedName>
    <definedName name="LSNO104" localSheetId="19">#REF!</definedName>
    <definedName name="LSNO104" localSheetId="20">#REF!</definedName>
    <definedName name="LSNO104" localSheetId="21">#REF!</definedName>
    <definedName name="LSNO104" localSheetId="22">#REF!</definedName>
    <definedName name="LSNO104" localSheetId="23">#REF!</definedName>
    <definedName name="LSNO104" localSheetId="24">#REF!</definedName>
    <definedName name="LSNO104" localSheetId="25">#REF!</definedName>
    <definedName name="LSNO104" localSheetId="26">#REF!</definedName>
    <definedName name="LSNO104" localSheetId="1">#REF!</definedName>
    <definedName name="LSNO104" localSheetId="7">#REF!</definedName>
    <definedName name="LSNO104" localSheetId="11">#REF!</definedName>
    <definedName name="LSNO104" localSheetId="9">#REF!</definedName>
    <definedName name="LSNO104" localSheetId="27">#REF!</definedName>
    <definedName name="LSNO104" localSheetId="14">#REF!</definedName>
    <definedName name="LSNO104" localSheetId="16">#REF!</definedName>
    <definedName name="LSNO104" localSheetId="13">#REF!</definedName>
    <definedName name="LSNO104" localSheetId="18">#REF!</definedName>
    <definedName name="LSNO104" localSheetId="2">#REF!</definedName>
    <definedName name="LSNO104" localSheetId="17">#REF!</definedName>
    <definedName name="LSNO104">#REF!</definedName>
    <definedName name="LSNO105" localSheetId="15">#REF!</definedName>
    <definedName name="LSNO105" localSheetId="19">#REF!</definedName>
    <definedName name="LSNO105" localSheetId="20">#REF!</definedName>
    <definedName name="LSNO105" localSheetId="21">#REF!</definedName>
    <definedName name="LSNO105" localSheetId="22">#REF!</definedName>
    <definedName name="LSNO105" localSheetId="23">#REF!</definedName>
    <definedName name="LSNO105" localSheetId="24">#REF!</definedName>
    <definedName name="LSNO105" localSheetId="25">#REF!</definedName>
    <definedName name="LSNO105" localSheetId="26">#REF!</definedName>
    <definedName name="LSNO105" localSheetId="1">#REF!</definedName>
    <definedName name="LSNO105" localSheetId="7">#REF!</definedName>
    <definedName name="LSNO105" localSheetId="11">#REF!</definedName>
    <definedName name="LSNO105" localSheetId="9">#REF!</definedName>
    <definedName name="LSNO105" localSheetId="27">#REF!</definedName>
    <definedName name="LSNO105" localSheetId="14">#REF!</definedName>
    <definedName name="LSNO105" localSheetId="16">#REF!</definedName>
    <definedName name="LSNO105" localSheetId="13">#REF!</definedName>
    <definedName name="LSNO105" localSheetId="18">#REF!</definedName>
    <definedName name="LSNO105" localSheetId="2">#REF!</definedName>
    <definedName name="LSNO105" localSheetId="17">#REF!</definedName>
    <definedName name="LSNO105">#REF!</definedName>
    <definedName name="LSNO106" localSheetId="15">#REF!</definedName>
    <definedName name="LSNO106" localSheetId="19">#REF!</definedName>
    <definedName name="LSNO106" localSheetId="20">#REF!</definedName>
    <definedName name="LSNO106" localSheetId="21">#REF!</definedName>
    <definedName name="LSNO106" localSheetId="22">#REF!</definedName>
    <definedName name="LSNO106" localSheetId="23">#REF!</definedName>
    <definedName name="LSNO106" localSheetId="24">#REF!</definedName>
    <definedName name="LSNO106" localSheetId="25">#REF!</definedName>
    <definedName name="LSNO106" localSheetId="26">#REF!</definedName>
    <definedName name="LSNO106" localSheetId="1">#REF!</definedName>
    <definedName name="LSNO106" localSheetId="7">#REF!</definedName>
    <definedName name="LSNO106" localSheetId="11">#REF!</definedName>
    <definedName name="LSNO106" localSheetId="9">#REF!</definedName>
    <definedName name="LSNO106" localSheetId="27">#REF!</definedName>
    <definedName name="LSNO106" localSheetId="14">#REF!</definedName>
    <definedName name="LSNO106" localSheetId="16">#REF!</definedName>
    <definedName name="LSNO106" localSheetId="13">#REF!</definedName>
    <definedName name="LSNO106" localSheetId="18">#REF!</definedName>
    <definedName name="LSNO106" localSheetId="2">#REF!</definedName>
    <definedName name="LSNO106" localSheetId="17">#REF!</definedName>
    <definedName name="LSNO106">#REF!</definedName>
    <definedName name="LSNO107" localSheetId="15">#REF!</definedName>
    <definedName name="LSNO107" localSheetId="19">#REF!</definedName>
    <definedName name="LSNO107" localSheetId="20">#REF!</definedName>
    <definedName name="LSNO107" localSheetId="21">#REF!</definedName>
    <definedName name="LSNO107" localSheetId="22">#REF!</definedName>
    <definedName name="LSNO107" localSheetId="23">#REF!</definedName>
    <definedName name="LSNO107" localSheetId="24">#REF!</definedName>
    <definedName name="LSNO107" localSheetId="25">#REF!</definedName>
    <definedName name="LSNO107" localSheetId="26">#REF!</definedName>
    <definedName name="LSNO107" localSheetId="1">#REF!</definedName>
    <definedName name="LSNO107" localSheetId="7">#REF!</definedName>
    <definedName name="LSNO107" localSheetId="11">#REF!</definedName>
    <definedName name="LSNO107" localSheetId="9">#REF!</definedName>
    <definedName name="LSNO107" localSheetId="27">#REF!</definedName>
    <definedName name="LSNO107" localSheetId="14">#REF!</definedName>
    <definedName name="LSNO107" localSheetId="16">#REF!</definedName>
    <definedName name="LSNO107" localSheetId="13">#REF!</definedName>
    <definedName name="LSNO107" localSheetId="18">#REF!</definedName>
    <definedName name="LSNO107" localSheetId="2">#REF!</definedName>
    <definedName name="LSNO107" localSheetId="17">#REF!</definedName>
    <definedName name="LSNO107">#REF!</definedName>
    <definedName name="LSNO108" localSheetId="15">#REF!</definedName>
    <definedName name="LSNO108" localSheetId="19">#REF!</definedName>
    <definedName name="LSNO108" localSheetId="20">#REF!</definedName>
    <definedName name="LSNO108" localSheetId="21">#REF!</definedName>
    <definedName name="LSNO108" localSheetId="22">#REF!</definedName>
    <definedName name="LSNO108" localSheetId="23">#REF!</definedName>
    <definedName name="LSNO108" localSheetId="24">#REF!</definedName>
    <definedName name="LSNO108" localSheetId="25">#REF!</definedName>
    <definedName name="LSNO108" localSheetId="26">#REF!</definedName>
    <definedName name="LSNO108" localSheetId="1">#REF!</definedName>
    <definedName name="LSNO108" localSheetId="7">#REF!</definedName>
    <definedName name="LSNO108" localSheetId="11">#REF!</definedName>
    <definedName name="LSNO108" localSheetId="9">#REF!</definedName>
    <definedName name="LSNO108" localSheetId="27">#REF!</definedName>
    <definedName name="LSNO108" localSheetId="14">#REF!</definedName>
    <definedName name="LSNO108" localSheetId="16">#REF!</definedName>
    <definedName name="LSNO108" localSheetId="13">#REF!</definedName>
    <definedName name="LSNO108" localSheetId="18">#REF!</definedName>
    <definedName name="LSNO108" localSheetId="2">#REF!</definedName>
    <definedName name="LSNO108" localSheetId="17">#REF!</definedName>
    <definedName name="LSNO108">#REF!</definedName>
    <definedName name="LSNO109" localSheetId="15">#REF!</definedName>
    <definedName name="LSNO109" localSheetId="19">#REF!</definedName>
    <definedName name="LSNO109" localSheetId="20">#REF!</definedName>
    <definedName name="LSNO109" localSheetId="21">#REF!</definedName>
    <definedName name="LSNO109" localSheetId="22">#REF!</definedName>
    <definedName name="LSNO109" localSheetId="23">#REF!</definedName>
    <definedName name="LSNO109" localSheetId="24">#REF!</definedName>
    <definedName name="LSNO109" localSheetId="25">#REF!</definedName>
    <definedName name="LSNO109" localSheetId="26">#REF!</definedName>
    <definedName name="LSNO109" localSheetId="1">#REF!</definedName>
    <definedName name="LSNO109" localSheetId="7">#REF!</definedName>
    <definedName name="LSNO109" localSheetId="11">#REF!</definedName>
    <definedName name="LSNO109" localSheetId="9">#REF!</definedName>
    <definedName name="LSNO109" localSheetId="27">#REF!</definedName>
    <definedName name="LSNO109" localSheetId="14">#REF!</definedName>
    <definedName name="LSNO109" localSheetId="16">#REF!</definedName>
    <definedName name="LSNO109" localSheetId="13">#REF!</definedName>
    <definedName name="LSNO109" localSheetId="18">#REF!</definedName>
    <definedName name="LSNO109" localSheetId="2">#REF!</definedName>
    <definedName name="LSNO109" localSheetId="17">#REF!</definedName>
    <definedName name="LSNO109">#REF!</definedName>
    <definedName name="LSNO11" localSheetId="15">#REF!</definedName>
    <definedName name="LSNO11" localSheetId="19">#REF!</definedName>
    <definedName name="LSNO11" localSheetId="20">#REF!</definedName>
    <definedName name="LSNO11" localSheetId="21">#REF!</definedName>
    <definedName name="LSNO11" localSheetId="22">#REF!</definedName>
    <definedName name="LSNO11" localSheetId="23">#REF!</definedName>
    <definedName name="LSNO11" localSheetId="24">#REF!</definedName>
    <definedName name="LSNO11" localSheetId="25">#REF!</definedName>
    <definedName name="LSNO11" localSheetId="26">#REF!</definedName>
    <definedName name="LSNO11" localSheetId="1">#REF!</definedName>
    <definedName name="LSNO11" localSheetId="7">#REF!</definedName>
    <definedName name="LSNO11" localSheetId="11">#REF!</definedName>
    <definedName name="LSNO11" localSheetId="9">#REF!</definedName>
    <definedName name="LSNO11" localSheetId="27">#REF!</definedName>
    <definedName name="LSNO11" localSheetId="14">#REF!</definedName>
    <definedName name="LSNO11" localSheetId="16">#REF!</definedName>
    <definedName name="LSNO11" localSheetId="13">#REF!</definedName>
    <definedName name="LSNO11" localSheetId="18">#REF!</definedName>
    <definedName name="LSNO11" localSheetId="2">#REF!</definedName>
    <definedName name="LSNO11" localSheetId="17">#REF!</definedName>
    <definedName name="LSNO11">#REF!</definedName>
    <definedName name="LSNO110" localSheetId="15">#REF!</definedName>
    <definedName name="LSNO110" localSheetId="19">#REF!</definedName>
    <definedName name="LSNO110" localSheetId="20">#REF!</definedName>
    <definedName name="LSNO110" localSheetId="21">#REF!</definedName>
    <definedName name="LSNO110" localSheetId="22">#REF!</definedName>
    <definedName name="LSNO110" localSheetId="23">#REF!</definedName>
    <definedName name="LSNO110" localSheetId="24">#REF!</definedName>
    <definedName name="LSNO110" localSheetId="25">#REF!</definedName>
    <definedName name="LSNO110" localSheetId="26">#REF!</definedName>
    <definedName name="LSNO110" localSheetId="1">#REF!</definedName>
    <definedName name="LSNO110" localSheetId="7">#REF!</definedName>
    <definedName name="LSNO110" localSheetId="11">#REF!</definedName>
    <definedName name="LSNO110" localSheetId="9">#REF!</definedName>
    <definedName name="LSNO110" localSheetId="27">#REF!</definedName>
    <definedName name="LSNO110" localSheetId="14">#REF!</definedName>
    <definedName name="LSNO110" localSheetId="16">#REF!</definedName>
    <definedName name="LSNO110" localSheetId="13">#REF!</definedName>
    <definedName name="LSNO110" localSheetId="18">#REF!</definedName>
    <definedName name="LSNO110" localSheetId="2">#REF!</definedName>
    <definedName name="LSNO110" localSheetId="17">#REF!</definedName>
    <definedName name="LSNO110">#REF!</definedName>
    <definedName name="LSNO111" localSheetId="15">#REF!</definedName>
    <definedName name="LSNO111" localSheetId="19">#REF!</definedName>
    <definedName name="LSNO111" localSheetId="20">#REF!</definedName>
    <definedName name="LSNO111" localSheetId="21">#REF!</definedName>
    <definedName name="LSNO111" localSheetId="22">#REF!</definedName>
    <definedName name="LSNO111" localSheetId="23">#REF!</definedName>
    <definedName name="LSNO111" localSheetId="24">#REF!</definedName>
    <definedName name="LSNO111" localSheetId="25">#REF!</definedName>
    <definedName name="LSNO111" localSheetId="26">#REF!</definedName>
    <definedName name="LSNO111" localSheetId="1">#REF!</definedName>
    <definedName name="LSNO111" localSheetId="7">#REF!</definedName>
    <definedName name="LSNO111" localSheetId="11">#REF!</definedName>
    <definedName name="LSNO111" localSheetId="9">#REF!</definedName>
    <definedName name="LSNO111" localSheetId="27">#REF!</definedName>
    <definedName name="LSNO111" localSheetId="14">#REF!</definedName>
    <definedName name="LSNO111" localSheetId="16">#REF!</definedName>
    <definedName name="LSNO111" localSheetId="13">#REF!</definedName>
    <definedName name="LSNO111" localSheetId="18">#REF!</definedName>
    <definedName name="LSNO111" localSheetId="2">#REF!</definedName>
    <definedName name="LSNO111" localSheetId="17">#REF!</definedName>
    <definedName name="LSNO111">#REF!</definedName>
    <definedName name="LSNO112" localSheetId="15">#REF!</definedName>
    <definedName name="LSNO112" localSheetId="19">#REF!</definedName>
    <definedName name="LSNO112" localSheetId="20">#REF!</definedName>
    <definedName name="LSNO112" localSheetId="21">#REF!</definedName>
    <definedName name="LSNO112" localSheetId="22">#REF!</definedName>
    <definedName name="LSNO112" localSheetId="23">#REF!</definedName>
    <definedName name="LSNO112" localSheetId="24">#REF!</definedName>
    <definedName name="LSNO112" localSheetId="25">#REF!</definedName>
    <definedName name="LSNO112" localSheetId="26">#REF!</definedName>
    <definedName name="LSNO112" localSheetId="1">#REF!</definedName>
    <definedName name="LSNO112" localSheetId="7">#REF!</definedName>
    <definedName name="LSNO112" localSheetId="11">#REF!</definedName>
    <definedName name="LSNO112" localSheetId="9">#REF!</definedName>
    <definedName name="LSNO112" localSheetId="27">#REF!</definedName>
    <definedName name="LSNO112" localSheetId="14">#REF!</definedName>
    <definedName name="LSNO112" localSheetId="16">#REF!</definedName>
    <definedName name="LSNO112" localSheetId="13">#REF!</definedName>
    <definedName name="LSNO112" localSheetId="18">#REF!</definedName>
    <definedName name="LSNO112" localSheetId="2">#REF!</definedName>
    <definedName name="LSNO112" localSheetId="17">#REF!</definedName>
    <definedName name="LSNO112">#REF!</definedName>
    <definedName name="LSNO113" localSheetId="15">#REF!</definedName>
    <definedName name="LSNO113" localSheetId="19">#REF!</definedName>
    <definedName name="LSNO113" localSheetId="20">#REF!</definedName>
    <definedName name="LSNO113" localSheetId="21">#REF!</definedName>
    <definedName name="LSNO113" localSheetId="22">#REF!</definedName>
    <definedName name="LSNO113" localSheetId="23">#REF!</definedName>
    <definedName name="LSNO113" localSheetId="24">#REF!</definedName>
    <definedName name="LSNO113" localSheetId="25">#REF!</definedName>
    <definedName name="LSNO113" localSheetId="26">#REF!</definedName>
    <definedName name="LSNO113" localSheetId="1">#REF!</definedName>
    <definedName name="LSNO113" localSheetId="7">#REF!</definedName>
    <definedName name="LSNO113" localSheetId="11">#REF!</definedName>
    <definedName name="LSNO113" localSheetId="9">#REF!</definedName>
    <definedName name="LSNO113" localSheetId="27">#REF!</definedName>
    <definedName name="LSNO113" localSheetId="14">#REF!</definedName>
    <definedName name="LSNO113" localSheetId="16">#REF!</definedName>
    <definedName name="LSNO113" localSheetId="13">#REF!</definedName>
    <definedName name="LSNO113" localSheetId="18">#REF!</definedName>
    <definedName name="LSNO113" localSheetId="2">#REF!</definedName>
    <definedName name="LSNO113" localSheetId="17">#REF!</definedName>
    <definedName name="LSNO113">#REF!</definedName>
    <definedName name="LSNO114" localSheetId="15">#REF!</definedName>
    <definedName name="LSNO114" localSheetId="19">#REF!</definedName>
    <definedName name="LSNO114" localSheetId="20">#REF!</definedName>
    <definedName name="LSNO114" localSheetId="21">#REF!</definedName>
    <definedName name="LSNO114" localSheetId="22">#REF!</definedName>
    <definedName name="LSNO114" localSheetId="23">#REF!</definedName>
    <definedName name="LSNO114" localSheetId="24">#REF!</definedName>
    <definedName name="LSNO114" localSheetId="25">#REF!</definedName>
    <definedName name="LSNO114" localSheetId="26">#REF!</definedName>
    <definedName name="LSNO114" localSheetId="1">#REF!</definedName>
    <definedName name="LSNO114" localSheetId="7">#REF!</definedName>
    <definedName name="LSNO114" localSheetId="11">#REF!</definedName>
    <definedName name="LSNO114" localSheetId="9">#REF!</definedName>
    <definedName name="LSNO114" localSheetId="27">#REF!</definedName>
    <definedName name="LSNO114" localSheetId="14">#REF!</definedName>
    <definedName name="LSNO114" localSheetId="16">#REF!</definedName>
    <definedName name="LSNO114" localSheetId="13">#REF!</definedName>
    <definedName name="LSNO114" localSheetId="18">#REF!</definedName>
    <definedName name="LSNO114" localSheetId="2">#REF!</definedName>
    <definedName name="LSNO114" localSheetId="17">#REF!</definedName>
    <definedName name="LSNO114">#REF!</definedName>
    <definedName name="LSNO115" localSheetId="15">#REF!</definedName>
    <definedName name="LSNO115" localSheetId="19">#REF!</definedName>
    <definedName name="LSNO115" localSheetId="20">#REF!</definedName>
    <definedName name="LSNO115" localSheetId="21">#REF!</definedName>
    <definedName name="LSNO115" localSheetId="22">#REF!</definedName>
    <definedName name="LSNO115" localSheetId="23">#REF!</definedName>
    <definedName name="LSNO115" localSheetId="24">#REF!</definedName>
    <definedName name="LSNO115" localSheetId="25">#REF!</definedName>
    <definedName name="LSNO115" localSheetId="26">#REF!</definedName>
    <definedName name="LSNO115" localSheetId="1">#REF!</definedName>
    <definedName name="LSNO115" localSheetId="7">#REF!</definedName>
    <definedName name="LSNO115" localSheetId="11">#REF!</definedName>
    <definedName name="LSNO115" localSheetId="9">#REF!</definedName>
    <definedName name="LSNO115" localSheetId="27">#REF!</definedName>
    <definedName name="LSNO115" localSheetId="14">#REF!</definedName>
    <definedName name="LSNO115" localSheetId="16">#REF!</definedName>
    <definedName name="LSNO115" localSheetId="13">#REF!</definedName>
    <definedName name="LSNO115" localSheetId="18">#REF!</definedName>
    <definedName name="LSNO115" localSheetId="2">#REF!</definedName>
    <definedName name="LSNO115" localSheetId="17">#REF!</definedName>
    <definedName name="LSNO115">#REF!</definedName>
    <definedName name="LSNO116" localSheetId="15">#REF!</definedName>
    <definedName name="LSNO116" localSheetId="19">#REF!</definedName>
    <definedName name="LSNO116" localSheetId="20">#REF!</definedName>
    <definedName name="LSNO116" localSheetId="21">#REF!</definedName>
    <definedName name="LSNO116" localSheetId="22">#REF!</definedName>
    <definedName name="LSNO116" localSheetId="23">#REF!</definedName>
    <definedName name="LSNO116" localSheetId="24">#REF!</definedName>
    <definedName name="LSNO116" localSheetId="25">#REF!</definedName>
    <definedName name="LSNO116" localSheetId="26">#REF!</definedName>
    <definedName name="LSNO116" localSheetId="1">#REF!</definedName>
    <definedName name="LSNO116" localSheetId="7">#REF!</definedName>
    <definedName name="LSNO116" localSheetId="11">#REF!</definedName>
    <definedName name="LSNO116" localSheetId="9">#REF!</definedName>
    <definedName name="LSNO116" localSheetId="27">#REF!</definedName>
    <definedName name="LSNO116" localSheetId="14">#REF!</definedName>
    <definedName name="LSNO116" localSheetId="16">#REF!</definedName>
    <definedName name="LSNO116" localSheetId="13">#REF!</definedName>
    <definedName name="LSNO116" localSheetId="18">#REF!</definedName>
    <definedName name="LSNO116" localSheetId="2">#REF!</definedName>
    <definedName name="LSNO116" localSheetId="17">#REF!</definedName>
    <definedName name="LSNO116">#REF!</definedName>
    <definedName name="LSNO117" localSheetId="15">#REF!</definedName>
    <definedName name="LSNO117" localSheetId="19">#REF!</definedName>
    <definedName name="LSNO117" localSheetId="20">#REF!</definedName>
    <definedName name="LSNO117" localSheetId="21">#REF!</definedName>
    <definedName name="LSNO117" localSheetId="22">#REF!</definedName>
    <definedName name="LSNO117" localSheetId="23">#REF!</definedName>
    <definedName name="LSNO117" localSheetId="24">#REF!</definedName>
    <definedName name="LSNO117" localSheetId="25">#REF!</definedName>
    <definedName name="LSNO117" localSheetId="26">#REF!</definedName>
    <definedName name="LSNO117" localSheetId="1">#REF!</definedName>
    <definedName name="LSNO117" localSheetId="7">#REF!</definedName>
    <definedName name="LSNO117" localSheetId="11">#REF!</definedName>
    <definedName name="LSNO117" localSheetId="9">#REF!</definedName>
    <definedName name="LSNO117" localSheetId="27">#REF!</definedName>
    <definedName name="LSNO117" localSheetId="14">#REF!</definedName>
    <definedName name="LSNO117" localSheetId="16">#REF!</definedName>
    <definedName name="LSNO117" localSheetId="13">#REF!</definedName>
    <definedName name="LSNO117" localSheetId="18">#REF!</definedName>
    <definedName name="LSNO117" localSheetId="2">#REF!</definedName>
    <definedName name="LSNO117" localSheetId="17">#REF!</definedName>
    <definedName name="LSNO117">#REF!</definedName>
    <definedName name="LSNO118" localSheetId="15">#REF!</definedName>
    <definedName name="LSNO118" localSheetId="19">#REF!</definedName>
    <definedName name="LSNO118" localSheetId="20">#REF!</definedName>
    <definedName name="LSNO118" localSheetId="21">#REF!</definedName>
    <definedName name="LSNO118" localSheetId="22">#REF!</definedName>
    <definedName name="LSNO118" localSheetId="23">#REF!</definedName>
    <definedName name="LSNO118" localSheetId="24">#REF!</definedName>
    <definedName name="LSNO118" localSheetId="25">#REF!</definedName>
    <definedName name="LSNO118" localSheetId="26">#REF!</definedName>
    <definedName name="LSNO118" localSheetId="1">#REF!</definedName>
    <definedName name="LSNO118" localSheetId="7">#REF!</definedName>
    <definedName name="LSNO118" localSheetId="11">#REF!</definedName>
    <definedName name="LSNO118" localSheetId="9">#REF!</definedName>
    <definedName name="LSNO118" localSheetId="27">#REF!</definedName>
    <definedName name="LSNO118" localSheetId="14">#REF!</definedName>
    <definedName name="LSNO118" localSheetId="16">#REF!</definedName>
    <definedName name="LSNO118" localSheetId="13">#REF!</definedName>
    <definedName name="LSNO118" localSheetId="18">#REF!</definedName>
    <definedName name="LSNO118" localSheetId="2">#REF!</definedName>
    <definedName name="LSNO118" localSheetId="17">#REF!</definedName>
    <definedName name="LSNO118">#REF!</definedName>
    <definedName name="LSNO119" localSheetId="15">#REF!</definedName>
    <definedName name="LSNO119" localSheetId="19">#REF!</definedName>
    <definedName name="LSNO119" localSheetId="20">#REF!</definedName>
    <definedName name="LSNO119" localSheetId="21">#REF!</definedName>
    <definedName name="LSNO119" localSheetId="22">#REF!</definedName>
    <definedName name="LSNO119" localSheetId="23">#REF!</definedName>
    <definedName name="LSNO119" localSheetId="24">#REF!</definedName>
    <definedName name="LSNO119" localSheetId="25">#REF!</definedName>
    <definedName name="LSNO119" localSheetId="26">#REF!</definedName>
    <definedName name="LSNO119" localSheetId="1">#REF!</definedName>
    <definedName name="LSNO119" localSheetId="7">#REF!</definedName>
    <definedName name="LSNO119" localSheetId="11">#REF!</definedName>
    <definedName name="LSNO119" localSheetId="9">#REF!</definedName>
    <definedName name="LSNO119" localSheetId="27">#REF!</definedName>
    <definedName name="LSNO119" localSheetId="14">#REF!</definedName>
    <definedName name="LSNO119" localSheetId="16">#REF!</definedName>
    <definedName name="LSNO119" localSheetId="13">#REF!</definedName>
    <definedName name="LSNO119" localSheetId="18">#REF!</definedName>
    <definedName name="LSNO119" localSheetId="2">#REF!</definedName>
    <definedName name="LSNO119" localSheetId="17">#REF!</definedName>
    <definedName name="LSNO119">#REF!</definedName>
    <definedName name="LSNO12" localSheetId="15">#REF!</definedName>
    <definedName name="LSNO12" localSheetId="19">#REF!</definedName>
    <definedName name="LSNO12" localSheetId="20">#REF!</definedName>
    <definedName name="LSNO12" localSheetId="21">#REF!</definedName>
    <definedName name="LSNO12" localSheetId="22">#REF!</definedName>
    <definedName name="LSNO12" localSheetId="23">#REF!</definedName>
    <definedName name="LSNO12" localSheetId="24">#REF!</definedName>
    <definedName name="LSNO12" localSheetId="25">#REF!</definedName>
    <definedName name="LSNO12" localSheetId="26">#REF!</definedName>
    <definedName name="LSNO12" localSheetId="1">#REF!</definedName>
    <definedName name="LSNO12" localSheetId="7">#REF!</definedName>
    <definedName name="LSNO12" localSheetId="11">#REF!</definedName>
    <definedName name="LSNO12" localSheetId="9">#REF!</definedName>
    <definedName name="LSNO12" localSheetId="27">#REF!</definedName>
    <definedName name="LSNO12" localSheetId="14">#REF!</definedName>
    <definedName name="LSNO12" localSheetId="16">#REF!</definedName>
    <definedName name="LSNO12" localSheetId="13">#REF!</definedName>
    <definedName name="LSNO12" localSheetId="18">#REF!</definedName>
    <definedName name="LSNO12" localSheetId="2">#REF!</definedName>
    <definedName name="LSNO12" localSheetId="17">#REF!</definedName>
    <definedName name="LSNO12">#REF!</definedName>
    <definedName name="LSNO120" localSheetId="15">#REF!</definedName>
    <definedName name="LSNO120" localSheetId="19">#REF!</definedName>
    <definedName name="LSNO120" localSheetId="20">#REF!</definedName>
    <definedName name="LSNO120" localSheetId="21">#REF!</definedName>
    <definedName name="LSNO120" localSheetId="22">#REF!</definedName>
    <definedName name="LSNO120" localSheetId="23">#REF!</definedName>
    <definedName name="LSNO120" localSheetId="24">#REF!</definedName>
    <definedName name="LSNO120" localSheetId="25">#REF!</definedName>
    <definedName name="LSNO120" localSheetId="26">#REF!</definedName>
    <definedName name="LSNO120" localSheetId="1">#REF!</definedName>
    <definedName name="LSNO120" localSheetId="7">#REF!</definedName>
    <definedName name="LSNO120" localSheetId="11">#REF!</definedName>
    <definedName name="LSNO120" localSheetId="9">#REF!</definedName>
    <definedName name="LSNO120" localSheetId="27">#REF!</definedName>
    <definedName name="LSNO120" localSheetId="14">#REF!</definedName>
    <definedName name="LSNO120" localSheetId="16">#REF!</definedName>
    <definedName name="LSNO120" localSheetId="13">#REF!</definedName>
    <definedName name="LSNO120" localSheetId="18">#REF!</definedName>
    <definedName name="LSNO120" localSheetId="2">#REF!</definedName>
    <definedName name="LSNO120" localSheetId="17">#REF!</definedName>
    <definedName name="LSNO120">#REF!</definedName>
    <definedName name="LSNO121" localSheetId="15">#REF!</definedName>
    <definedName name="LSNO121" localSheetId="19">#REF!</definedName>
    <definedName name="LSNO121" localSheetId="20">#REF!</definedName>
    <definedName name="LSNO121" localSheetId="21">#REF!</definedName>
    <definedName name="LSNO121" localSheetId="22">#REF!</definedName>
    <definedName name="LSNO121" localSheetId="23">#REF!</definedName>
    <definedName name="LSNO121" localSheetId="24">#REF!</definedName>
    <definedName name="LSNO121" localSheetId="25">#REF!</definedName>
    <definedName name="LSNO121" localSheetId="26">#REF!</definedName>
    <definedName name="LSNO121" localSheetId="1">#REF!</definedName>
    <definedName name="LSNO121" localSheetId="7">#REF!</definedName>
    <definedName name="LSNO121" localSheetId="11">#REF!</definedName>
    <definedName name="LSNO121" localSheetId="9">#REF!</definedName>
    <definedName name="LSNO121" localSheetId="27">#REF!</definedName>
    <definedName name="LSNO121" localSheetId="14">#REF!</definedName>
    <definedName name="LSNO121" localSheetId="16">#REF!</definedName>
    <definedName name="LSNO121" localSheetId="13">#REF!</definedName>
    <definedName name="LSNO121" localSheetId="18">#REF!</definedName>
    <definedName name="LSNO121" localSheetId="2">#REF!</definedName>
    <definedName name="LSNO121" localSheetId="17">#REF!</definedName>
    <definedName name="LSNO121">#REF!</definedName>
    <definedName name="LSNO122" localSheetId="15">#REF!</definedName>
    <definedName name="LSNO122" localSheetId="19">#REF!</definedName>
    <definedName name="LSNO122" localSheetId="20">#REF!</definedName>
    <definedName name="LSNO122" localSheetId="21">#REF!</definedName>
    <definedName name="LSNO122" localSheetId="22">#REF!</definedName>
    <definedName name="LSNO122" localSheetId="23">#REF!</definedName>
    <definedName name="LSNO122" localSheetId="24">#REF!</definedName>
    <definedName name="LSNO122" localSheetId="25">#REF!</definedName>
    <definedName name="LSNO122" localSheetId="26">#REF!</definedName>
    <definedName name="LSNO122" localSheetId="1">#REF!</definedName>
    <definedName name="LSNO122" localSheetId="7">#REF!</definedName>
    <definedName name="LSNO122" localSheetId="11">#REF!</definedName>
    <definedName name="LSNO122" localSheetId="9">#REF!</definedName>
    <definedName name="LSNO122" localSheetId="27">#REF!</definedName>
    <definedName name="LSNO122" localSheetId="14">#REF!</definedName>
    <definedName name="LSNO122" localSheetId="16">#REF!</definedName>
    <definedName name="LSNO122" localSheetId="13">#REF!</definedName>
    <definedName name="LSNO122" localSheetId="18">#REF!</definedName>
    <definedName name="LSNO122" localSheetId="2">#REF!</definedName>
    <definedName name="LSNO122" localSheetId="17">#REF!</definedName>
    <definedName name="LSNO122">#REF!</definedName>
    <definedName name="LSNO123" localSheetId="15">#REF!</definedName>
    <definedName name="LSNO123" localSheetId="19">#REF!</definedName>
    <definedName name="LSNO123" localSheetId="20">#REF!</definedName>
    <definedName name="LSNO123" localSheetId="21">#REF!</definedName>
    <definedName name="LSNO123" localSheetId="22">#REF!</definedName>
    <definedName name="LSNO123" localSheetId="23">#REF!</definedName>
    <definedName name="LSNO123" localSheetId="24">#REF!</definedName>
    <definedName name="LSNO123" localSheetId="25">#REF!</definedName>
    <definedName name="LSNO123" localSheetId="26">#REF!</definedName>
    <definedName name="LSNO123" localSheetId="1">#REF!</definedName>
    <definedName name="LSNO123" localSheetId="7">#REF!</definedName>
    <definedName name="LSNO123" localSheetId="11">#REF!</definedName>
    <definedName name="LSNO123" localSheetId="9">#REF!</definedName>
    <definedName name="LSNO123" localSheetId="27">#REF!</definedName>
    <definedName name="LSNO123" localSheetId="14">#REF!</definedName>
    <definedName name="LSNO123" localSheetId="16">#REF!</definedName>
    <definedName name="LSNO123" localSheetId="13">#REF!</definedName>
    <definedName name="LSNO123" localSheetId="18">#REF!</definedName>
    <definedName name="LSNO123" localSheetId="2">#REF!</definedName>
    <definedName name="LSNO123" localSheetId="17">#REF!</definedName>
    <definedName name="LSNO123">#REF!</definedName>
    <definedName name="LSNO124" localSheetId="15">#REF!</definedName>
    <definedName name="LSNO124" localSheetId="19">#REF!</definedName>
    <definedName name="LSNO124" localSheetId="20">#REF!</definedName>
    <definedName name="LSNO124" localSheetId="21">#REF!</definedName>
    <definedName name="LSNO124" localSheetId="22">#REF!</definedName>
    <definedName name="LSNO124" localSheetId="23">#REF!</definedName>
    <definedName name="LSNO124" localSheetId="24">#REF!</definedName>
    <definedName name="LSNO124" localSheetId="25">#REF!</definedName>
    <definedName name="LSNO124" localSheetId="26">#REF!</definedName>
    <definedName name="LSNO124" localSheetId="1">#REF!</definedName>
    <definedName name="LSNO124" localSheetId="7">#REF!</definedName>
    <definedName name="LSNO124" localSheetId="11">#REF!</definedName>
    <definedName name="LSNO124" localSheetId="9">#REF!</definedName>
    <definedName name="LSNO124" localSheetId="27">#REF!</definedName>
    <definedName name="LSNO124" localSheetId="14">#REF!</definedName>
    <definedName name="LSNO124" localSheetId="16">#REF!</definedName>
    <definedName name="LSNO124" localSheetId="13">#REF!</definedName>
    <definedName name="LSNO124" localSheetId="18">#REF!</definedName>
    <definedName name="LSNO124" localSheetId="2">#REF!</definedName>
    <definedName name="LSNO124" localSheetId="17">#REF!</definedName>
    <definedName name="LSNO124">#REF!</definedName>
    <definedName name="LSNO125" localSheetId="15">#REF!</definedName>
    <definedName name="LSNO125" localSheetId="19">#REF!</definedName>
    <definedName name="LSNO125" localSheetId="20">#REF!</definedName>
    <definedName name="LSNO125" localSheetId="21">#REF!</definedName>
    <definedName name="LSNO125" localSheetId="22">#REF!</definedName>
    <definedName name="LSNO125" localSheetId="23">#REF!</definedName>
    <definedName name="LSNO125" localSheetId="24">#REF!</definedName>
    <definedName name="LSNO125" localSheetId="25">#REF!</definedName>
    <definedName name="LSNO125" localSheetId="26">#REF!</definedName>
    <definedName name="LSNO125" localSheetId="1">#REF!</definedName>
    <definedName name="LSNO125" localSheetId="7">#REF!</definedName>
    <definedName name="LSNO125" localSheetId="11">#REF!</definedName>
    <definedName name="LSNO125" localSheetId="9">#REF!</definedName>
    <definedName name="LSNO125" localSheetId="27">#REF!</definedName>
    <definedName name="LSNO125" localSheetId="14">#REF!</definedName>
    <definedName name="LSNO125" localSheetId="16">#REF!</definedName>
    <definedName name="LSNO125" localSheetId="13">#REF!</definedName>
    <definedName name="LSNO125" localSheetId="18">#REF!</definedName>
    <definedName name="LSNO125" localSheetId="2">#REF!</definedName>
    <definedName name="LSNO125" localSheetId="17">#REF!</definedName>
    <definedName name="LSNO125">#REF!</definedName>
    <definedName name="LSNO126" localSheetId="15">#REF!</definedName>
    <definedName name="LSNO126" localSheetId="19">#REF!</definedName>
    <definedName name="LSNO126" localSheetId="20">#REF!</definedName>
    <definedName name="LSNO126" localSheetId="21">#REF!</definedName>
    <definedName name="LSNO126" localSheetId="22">#REF!</definedName>
    <definedName name="LSNO126" localSheetId="23">#REF!</definedName>
    <definedName name="LSNO126" localSheetId="24">#REF!</definedName>
    <definedName name="LSNO126" localSheetId="25">#REF!</definedName>
    <definedName name="LSNO126" localSheetId="26">#REF!</definedName>
    <definedName name="LSNO126" localSheetId="1">#REF!</definedName>
    <definedName name="LSNO126" localSheetId="7">#REF!</definedName>
    <definedName name="LSNO126" localSheetId="11">#REF!</definedName>
    <definedName name="LSNO126" localSheetId="9">#REF!</definedName>
    <definedName name="LSNO126" localSheetId="27">#REF!</definedName>
    <definedName name="LSNO126" localSheetId="14">#REF!</definedName>
    <definedName name="LSNO126" localSheetId="16">#REF!</definedName>
    <definedName name="LSNO126" localSheetId="13">#REF!</definedName>
    <definedName name="LSNO126" localSheetId="18">#REF!</definedName>
    <definedName name="LSNO126" localSheetId="2">#REF!</definedName>
    <definedName name="LSNO126" localSheetId="17">#REF!</definedName>
    <definedName name="LSNO126">#REF!</definedName>
    <definedName name="LSNO127" localSheetId="15">#REF!</definedName>
    <definedName name="LSNO127" localSheetId="19">#REF!</definedName>
    <definedName name="LSNO127" localSheetId="20">#REF!</definedName>
    <definedName name="LSNO127" localSheetId="21">#REF!</definedName>
    <definedName name="LSNO127" localSheetId="22">#REF!</definedName>
    <definedName name="LSNO127" localSheetId="23">#REF!</definedName>
    <definedName name="LSNO127" localSheetId="24">#REF!</definedName>
    <definedName name="LSNO127" localSheetId="25">#REF!</definedName>
    <definedName name="LSNO127" localSheetId="26">#REF!</definedName>
    <definedName name="LSNO127" localSheetId="1">#REF!</definedName>
    <definedName name="LSNO127" localSheetId="7">#REF!</definedName>
    <definedName name="LSNO127" localSheetId="11">#REF!</definedName>
    <definedName name="LSNO127" localSheetId="9">#REF!</definedName>
    <definedName name="LSNO127" localSheetId="27">#REF!</definedName>
    <definedName name="LSNO127" localSheetId="14">#REF!</definedName>
    <definedName name="LSNO127" localSheetId="16">#REF!</definedName>
    <definedName name="LSNO127" localSheetId="13">#REF!</definedName>
    <definedName name="LSNO127" localSheetId="18">#REF!</definedName>
    <definedName name="LSNO127" localSheetId="2">#REF!</definedName>
    <definedName name="LSNO127" localSheetId="17">#REF!</definedName>
    <definedName name="LSNO127">#REF!</definedName>
    <definedName name="LSNO128" localSheetId="15">#REF!</definedName>
    <definedName name="LSNO128" localSheetId="19">#REF!</definedName>
    <definedName name="LSNO128" localSheetId="20">#REF!</definedName>
    <definedName name="LSNO128" localSheetId="21">#REF!</definedName>
    <definedName name="LSNO128" localSheetId="22">#REF!</definedName>
    <definedName name="LSNO128" localSheetId="23">#REF!</definedName>
    <definedName name="LSNO128" localSheetId="24">#REF!</definedName>
    <definedName name="LSNO128" localSheetId="25">#REF!</definedName>
    <definedName name="LSNO128" localSheetId="26">#REF!</definedName>
    <definedName name="LSNO128" localSheetId="1">#REF!</definedName>
    <definedName name="LSNO128" localSheetId="7">#REF!</definedName>
    <definedName name="LSNO128" localSheetId="11">#REF!</definedName>
    <definedName name="LSNO128" localSheetId="9">#REF!</definedName>
    <definedName name="LSNO128" localSheetId="27">#REF!</definedName>
    <definedName name="LSNO128" localSheetId="14">#REF!</definedName>
    <definedName name="LSNO128" localSheetId="16">#REF!</definedName>
    <definedName name="LSNO128" localSheetId="13">#REF!</definedName>
    <definedName name="LSNO128" localSheetId="18">#REF!</definedName>
    <definedName name="LSNO128" localSheetId="2">#REF!</definedName>
    <definedName name="LSNO128" localSheetId="17">#REF!</definedName>
    <definedName name="LSNO128">#REF!</definedName>
    <definedName name="LSNO129" localSheetId="15">#REF!</definedName>
    <definedName name="LSNO129" localSheetId="19">#REF!</definedName>
    <definedName name="LSNO129" localSheetId="20">#REF!</definedName>
    <definedName name="LSNO129" localSheetId="21">#REF!</definedName>
    <definedName name="LSNO129" localSheetId="22">#REF!</definedName>
    <definedName name="LSNO129" localSheetId="23">#REF!</definedName>
    <definedName name="LSNO129" localSheetId="24">#REF!</definedName>
    <definedName name="LSNO129" localSheetId="25">#REF!</definedName>
    <definedName name="LSNO129" localSheetId="26">#REF!</definedName>
    <definedName name="LSNO129" localSheetId="1">#REF!</definedName>
    <definedName name="LSNO129" localSheetId="7">#REF!</definedName>
    <definedName name="LSNO129" localSheetId="11">#REF!</definedName>
    <definedName name="LSNO129" localSheetId="9">#REF!</definedName>
    <definedName name="LSNO129" localSheetId="27">#REF!</definedName>
    <definedName name="LSNO129" localSheetId="14">#REF!</definedName>
    <definedName name="LSNO129" localSheetId="16">#REF!</definedName>
    <definedName name="LSNO129" localSheetId="13">#REF!</definedName>
    <definedName name="LSNO129" localSheetId="18">#REF!</definedName>
    <definedName name="LSNO129" localSheetId="2">#REF!</definedName>
    <definedName name="LSNO129" localSheetId="17">#REF!</definedName>
    <definedName name="LSNO129">#REF!</definedName>
    <definedName name="LSNO13" localSheetId="15">#REF!</definedName>
    <definedName name="LSNO13" localSheetId="19">#REF!</definedName>
    <definedName name="LSNO13" localSheetId="20">#REF!</definedName>
    <definedName name="LSNO13" localSheetId="21">#REF!</definedName>
    <definedName name="LSNO13" localSheetId="22">#REF!</definedName>
    <definedName name="LSNO13" localSheetId="23">#REF!</definedName>
    <definedName name="LSNO13" localSheetId="24">#REF!</definedName>
    <definedName name="LSNO13" localSheetId="25">#REF!</definedName>
    <definedName name="LSNO13" localSheetId="26">#REF!</definedName>
    <definedName name="LSNO13" localSheetId="1">#REF!</definedName>
    <definedName name="LSNO13" localSheetId="7">#REF!</definedName>
    <definedName name="LSNO13" localSheetId="11">#REF!</definedName>
    <definedName name="LSNO13" localSheetId="9">#REF!</definedName>
    <definedName name="LSNO13" localSheetId="27">#REF!</definedName>
    <definedName name="LSNO13" localSheetId="14">#REF!</definedName>
    <definedName name="LSNO13" localSheetId="16">#REF!</definedName>
    <definedName name="LSNO13" localSheetId="13">#REF!</definedName>
    <definedName name="LSNO13" localSheetId="18">#REF!</definedName>
    <definedName name="LSNO13" localSheetId="2">#REF!</definedName>
    <definedName name="LSNO13" localSheetId="17">#REF!</definedName>
    <definedName name="LSNO13">#REF!</definedName>
    <definedName name="LSNO130" localSheetId="15">#REF!</definedName>
    <definedName name="LSNO130" localSheetId="19">#REF!</definedName>
    <definedName name="LSNO130" localSheetId="20">#REF!</definedName>
    <definedName name="LSNO130" localSheetId="21">#REF!</definedName>
    <definedName name="LSNO130" localSheetId="22">#REF!</definedName>
    <definedName name="LSNO130" localSheetId="23">#REF!</definedName>
    <definedName name="LSNO130" localSheetId="24">#REF!</definedName>
    <definedName name="LSNO130" localSheetId="25">#REF!</definedName>
    <definedName name="LSNO130" localSheetId="26">#REF!</definedName>
    <definedName name="LSNO130" localSheetId="1">#REF!</definedName>
    <definedName name="LSNO130" localSheetId="7">#REF!</definedName>
    <definedName name="LSNO130" localSheetId="11">#REF!</definedName>
    <definedName name="LSNO130" localSheetId="9">#REF!</definedName>
    <definedName name="LSNO130" localSheetId="27">#REF!</definedName>
    <definedName name="LSNO130" localSheetId="14">#REF!</definedName>
    <definedName name="LSNO130" localSheetId="16">#REF!</definedName>
    <definedName name="LSNO130" localSheetId="13">#REF!</definedName>
    <definedName name="LSNO130" localSheetId="18">#REF!</definedName>
    <definedName name="LSNO130" localSheetId="2">#REF!</definedName>
    <definedName name="LSNO130" localSheetId="17">#REF!</definedName>
    <definedName name="LSNO130">#REF!</definedName>
    <definedName name="LSNO131" localSheetId="15">#REF!</definedName>
    <definedName name="LSNO131" localSheetId="19">#REF!</definedName>
    <definedName name="LSNO131" localSheetId="20">#REF!</definedName>
    <definedName name="LSNO131" localSheetId="21">#REF!</definedName>
    <definedName name="LSNO131" localSheetId="22">#REF!</definedName>
    <definedName name="LSNO131" localSheetId="23">#REF!</definedName>
    <definedName name="LSNO131" localSheetId="24">#REF!</definedName>
    <definedName name="LSNO131" localSheetId="25">#REF!</definedName>
    <definedName name="LSNO131" localSheetId="26">#REF!</definedName>
    <definedName name="LSNO131" localSheetId="1">#REF!</definedName>
    <definedName name="LSNO131" localSheetId="7">#REF!</definedName>
    <definedName name="LSNO131" localSheetId="11">#REF!</definedName>
    <definedName name="LSNO131" localSheetId="9">#REF!</definedName>
    <definedName name="LSNO131" localSheetId="27">#REF!</definedName>
    <definedName name="LSNO131" localSheetId="14">#REF!</definedName>
    <definedName name="LSNO131" localSheetId="16">#REF!</definedName>
    <definedName name="LSNO131" localSheetId="13">#REF!</definedName>
    <definedName name="LSNO131" localSheetId="18">#REF!</definedName>
    <definedName name="LSNO131" localSheetId="2">#REF!</definedName>
    <definedName name="LSNO131" localSheetId="17">#REF!</definedName>
    <definedName name="LSNO131">#REF!</definedName>
    <definedName name="LSNO132" localSheetId="15">#REF!</definedName>
    <definedName name="LSNO132" localSheetId="19">#REF!</definedName>
    <definedName name="LSNO132" localSheetId="20">#REF!</definedName>
    <definedName name="LSNO132" localSheetId="21">#REF!</definedName>
    <definedName name="LSNO132" localSheetId="22">#REF!</definedName>
    <definedName name="LSNO132" localSheetId="23">#REF!</definedName>
    <definedName name="LSNO132" localSheetId="24">#REF!</definedName>
    <definedName name="LSNO132" localSheetId="25">#REF!</definedName>
    <definedName name="LSNO132" localSheetId="26">#REF!</definedName>
    <definedName name="LSNO132" localSheetId="1">#REF!</definedName>
    <definedName name="LSNO132" localSheetId="7">#REF!</definedName>
    <definedName name="LSNO132" localSheetId="11">#REF!</definedName>
    <definedName name="LSNO132" localSheetId="9">#REF!</definedName>
    <definedName name="LSNO132" localSheetId="27">#REF!</definedName>
    <definedName name="LSNO132" localSheetId="14">#REF!</definedName>
    <definedName name="LSNO132" localSheetId="16">#REF!</definedName>
    <definedName name="LSNO132" localSheetId="13">#REF!</definedName>
    <definedName name="LSNO132" localSheetId="18">#REF!</definedName>
    <definedName name="LSNO132" localSheetId="2">#REF!</definedName>
    <definedName name="LSNO132" localSheetId="17">#REF!</definedName>
    <definedName name="LSNO132">#REF!</definedName>
    <definedName name="LSNO133" localSheetId="15">#REF!</definedName>
    <definedName name="LSNO133" localSheetId="19">#REF!</definedName>
    <definedName name="LSNO133" localSheetId="20">#REF!</definedName>
    <definedName name="LSNO133" localSheetId="21">#REF!</definedName>
    <definedName name="LSNO133" localSheetId="22">#REF!</definedName>
    <definedName name="LSNO133" localSheetId="23">#REF!</definedName>
    <definedName name="LSNO133" localSheetId="24">#REF!</definedName>
    <definedName name="LSNO133" localSheetId="25">#REF!</definedName>
    <definedName name="LSNO133" localSheetId="26">#REF!</definedName>
    <definedName name="LSNO133" localSheetId="1">#REF!</definedName>
    <definedName name="LSNO133" localSheetId="7">#REF!</definedName>
    <definedName name="LSNO133" localSheetId="11">#REF!</definedName>
    <definedName name="LSNO133" localSheetId="9">#REF!</definedName>
    <definedName name="LSNO133" localSheetId="27">#REF!</definedName>
    <definedName name="LSNO133" localSheetId="14">#REF!</definedName>
    <definedName name="LSNO133" localSheetId="16">#REF!</definedName>
    <definedName name="LSNO133" localSheetId="13">#REF!</definedName>
    <definedName name="LSNO133" localSheetId="18">#REF!</definedName>
    <definedName name="LSNO133" localSheetId="2">#REF!</definedName>
    <definedName name="LSNO133" localSheetId="17">#REF!</definedName>
    <definedName name="LSNO133">#REF!</definedName>
    <definedName name="LSNO134" localSheetId="15">#REF!</definedName>
    <definedName name="LSNO134" localSheetId="19">#REF!</definedName>
    <definedName name="LSNO134" localSheetId="20">#REF!</definedName>
    <definedName name="LSNO134" localSheetId="21">#REF!</definedName>
    <definedName name="LSNO134" localSheetId="22">#REF!</definedName>
    <definedName name="LSNO134" localSheetId="23">#REF!</definedName>
    <definedName name="LSNO134" localSheetId="24">#REF!</definedName>
    <definedName name="LSNO134" localSheetId="25">#REF!</definedName>
    <definedName name="LSNO134" localSheetId="26">#REF!</definedName>
    <definedName name="LSNO134" localSheetId="1">#REF!</definedName>
    <definedName name="LSNO134" localSheetId="7">#REF!</definedName>
    <definedName name="LSNO134" localSheetId="11">#REF!</definedName>
    <definedName name="LSNO134" localSheetId="9">#REF!</definedName>
    <definedName name="LSNO134" localSheetId="27">#REF!</definedName>
    <definedName name="LSNO134" localSheetId="14">#REF!</definedName>
    <definedName name="LSNO134" localSheetId="16">#REF!</definedName>
    <definedName name="LSNO134" localSheetId="13">#REF!</definedName>
    <definedName name="LSNO134" localSheetId="18">#REF!</definedName>
    <definedName name="LSNO134" localSheetId="2">#REF!</definedName>
    <definedName name="LSNO134" localSheetId="17">#REF!</definedName>
    <definedName name="LSNO134">#REF!</definedName>
    <definedName name="LSNO135" localSheetId="15">#REF!</definedName>
    <definedName name="LSNO135" localSheetId="19">#REF!</definedName>
    <definedName name="LSNO135" localSheetId="20">#REF!</definedName>
    <definedName name="LSNO135" localSheetId="21">#REF!</definedName>
    <definedName name="LSNO135" localSheetId="22">#REF!</definedName>
    <definedName name="LSNO135" localSheetId="23">#REF!</definedName>
    <definedName name="LSNO135" localSheetId="24">#REF!</definedName>
    <definedName name="LSNO135" localSheetId="25">#REF!</definedName>
    <definedName name="LSNO135" localSheetId="26">#REF!</definedName>
    <definedName name="LSNO135" localSheetId="1">#REF!</definedName>
    <definedName name="LSNO135" localSheetId="7">#REF!</definedName>
    <definedName name="LSNO135" localSheetId="11">#REF!</definedName>
    <definedName name="LSNO135" localSheetId="9">#REF!</definedName>
    <definedName name="LSNO135" localSheetId="27">#REF!</definedName>
    <definedName name="LSNO135" localSheetId="14">#REF!</definedName>
    <definedName name="LSNO135" localSheetId="16">#REF!</definedName>
    <definedName name="LSNO135" localSheetId="13">#REF!</definedName>
    <definedName name="LSNO135" localSheetId="18">#REF!</definedName>
    <definedName name="LSNO135" localSheetId="2">#REF!</definedName>
    <definedName name="LSNO135" localSheetId="17">#REF!</definedName>
    <definedName name="LSNO135">#REF!</definedName>
    <definedName name="LSNO136" localSheetId="15">#REF!</definedName>
    <definedName name="LSNO136" localSheetId="19">#REF!</definedName>
    <definedName name="LSNO136" localSheetId="20">#REF!</definedName>
    <definedName name="LSNO136" localSheetId="21">#REF!</definedName>
    <definedName name="LSNO136" localSheetId="22">#REF!</definedName>
    <definedName name="LSNO136" localSheetId="23">#REF!</definedName>
    <definedName name="LSNO136" localSheetId="24">#REF!</definedName>
    <definedName name="LSNO136" localSheetId="25">#REF!</definedName>
    <definedName name="LSNO136" localSheetId="26">#REF!</definedName>
    <definedName name="LSNO136" localSheetId="1">#REF!</definedName>
    <definedName name="LSNO136" localSheetId="7">#REF!</definedName>
    <definedName name="LSNO136" localSheetId="11">#REF!</definedName>
    <definedName name="LSNO136" localSheetId="9">#REF!</definedName>
    <definedName name="LSNO136" localSheetId="27">#REF!</definedName>
    <definedName name="LSNO136" localSheetId="14">#REF!</definedName>
    <definedName name="LSNO136" localSheetId="16">#REF!</definedName>
    <definedName name="LSNO136" localSheetId="13">#REF!</definedName>
    <definedName name="LSNO136" localSheetId="18">#REF!</definedName>
    <definedName name="LSNO136" localSheetId="2">#REF!</definedName>
    <definedName name="LSNO136" localSheetId="17">#REF!</definedName>
    <definedName name="LSNO136">#REF!</definedName>
    <definedName name="LSNO137" localSheetId="15">#REF!</definedName>
    <definedName name="LSNO137" localSheetId="19">#REF!</definedName>
    <definedName name="LSNO137" localSheetId="20">#REF!</definedName>
    <definedName name="LSNO137" localSheetId="21">#REF!</definedName>
    <definedName name="LSNO137" localSheetId="22">#REF!</definedName>
    <definedName name="LSNO137" localSheetId="23">#REF!</definedName>
    <definedName name="LSNO137" localSheetId="24">#REF!</definedName>
    <definedName name="LSNO137" localSheetId="25">#REF!</definedName>
    <definedName name="LSNO137" localSheetId="26">#REF!</definedName>
    <definedName name="LSNO137" localSheetId="1">#REF!</definedName>
    <definedName name="LSNO137" localSheetId="7">#REF!</definedName>
    <definedName name="LSNO137" localSheetId="11">#REF!</definedName>
    <definedName name="LSNO137" localSheetId="9">#REF!</definedName>
    <definedName name="LSNO137" localSheetId="27">#REF!</definedName>
    <definedName name="LSNO137" localSheetId="14">#REF!</definedName>
    <definedName name="LSNO137" localSheetId="16">#REF!</definedName>
    <definedName name="LSNO137" localSheetId="13">#REF!</definedName>
    <definedName name="LSNO137" localSheetId="18">#REF!</definedName>
    <definedName name="LSNO137" localSheetId="2">#REF!</definedName>
    <definedName name="LSNO137" localSheetId="17">#REF!</definedName>
    <definedName name="LSNO137">#REF!</definedName>
    <definedName name="LSNO138" localSheetId="15">#REF!</definedName>
    <definedName name="LSNO138" localSheetId="19">#REF!</definedName>
    <definedName name="LSNO138" localSheetId="20">#REF!</definedName>
    <definedName name="LSNO138" localSheetId="21">#REF!</definedName>
    <definedName name="LSNO138" localSheetId="22">#REF!</definedName>
    <definedName name="LSNO138" localSheetId="23">#REF!</definedName>
    <definedName name="LSNO138" localSheetId="24">#REF!</definedName>
    <definedName name="LSNO138" localSheetId="25">#REF!</definedName>
    <definedName name="LSNO138" localSheetId="26">#REF!</definedName>
    <definedName name="LSNO138" localSheetId="1">#REF!</definedName>
    <definedName name="LSNO138" localSheetId="7">#REF!</definedName>
    <definedName name="LSNO138" localSheetId="11">#REF!</definedName>
    <definedName name="LSNO138" localSheetId="9">#REF!</definedName>
    <definedName name="LSNO138" localSheetId="27">#REF!</definedName>
    <definedName name="LSNO138" localSheetId="14">#REF!</definedName>
    <definedName name="LSNO138" localSheetId="16">#REF!</definedName>
    <definedName name="LSNO138" localSheetId="13">#REF!</definedName>
    <definedName name="LSNO138" localSheetId="18">#REF!</definedName>
    <definedName name="LSNO138" localSheetId="2">#REF!</definedName>
    <definedName name="LSNO138" localSheetId="17">#REF!</definedName>
    <definedName name="LSNO138">#REF!</definedName>
    <definedName name="LSNO139" localSheetId="15">#REF!</definedName>
    <definedName name="LSNO139" localSheetId="19">#REF!</definedName>
    <definedName name="LSNO139" localSheetId="20">#REF!</definedName>
    <definedName name="LSNO139" localSheetId="21">#REF!</definedName>
    <definedName name="LSNO139" localSheetId="22">#REF!</definedName>
    <definedName name="LSNO139" localSheetId="23">#REF!</definedName>
    <definedName name="LSNO139" localSheetId="24">#REF!</definedName>
    <definedName name="LSNO139" localSheetId="25">#REF!</definedName>
    <definedName name="LSNO139" localSheetId="26">#REF!</definedName>
    <definedName name="LSNO139" localSheetId="1">#REF!</definedName>
    <definedName name="LSNO139" localSheetId="7">#REF!</definedName>
    <definedName name="LSNO139" localSheetId="11">#REF!</definedName>
    <definedName name="LSNO139" localSheetId="9">#REF!</definedName>
    <definedName name="LSNO139" localSheetId="27">#REF!</definedName>
    <definedName name="LSNO139" localSheetId="14">#REF!</definedName>
    <definedName name="LSNO139" localSheetId="16">#REF!</definedName>
    <definedName name="LSNO139" localSheetId="13">#REF!</definedName>
    <definedName name="LSNO139" localSheetId="18">#REF!</definedName>
    <definedName name="LSNO139" localSheetId="2">#REF!</definedName>
    <definedName name="LSNO139" localSheetId="17">#REF!</definedName>
    <definedName name="LSNO139">#REF!</definedName>
    <definedName name="LSNO14" localSheetId="15">#REF!</definedName>
    <definedName name="LSNO14" localSheetId="19">#REF!</definedName>
    <definedName name="LSNO14" localSheetId="20">#REF!</definedName>
    <definedName name="LSNO14" localSheetId="21">#REF!</definedName>
    <definedName name="LSNO14" localSheetId="22">#REF!</definedName>
    <definedName name="LSNO14" localSheetId="23">#REF!</definedName>
    <definedName name="LSNO14" localSheetId="24">#REF!</definedName>
    <definedName name="LSNO14" localSheetId="25">#REF!</definedName>
    <definedName name="LSNO14" localSheetId="26">#REF!</definedName>
    <definedName name="LSNO14" localSheetId="1">#REF!</definedName>
    <definedName name="LSNO14" localSheetId="7">#REF!</definedName>
    <definedName name="LSNO14" localSheetId="11">#REF!</definedName>
    <definedName name="LSNO14" localSheetId="9">#REF!</definedName>
    <definedName name="LSNO14" localSheetId="27">#REF!</definedName>
    <definedName name="LSNO14" localSheetId="14">#REF!</definedName>
    <definedName name="LSNO14" localSheetId="16">#REF!</definedName>
    <definedName name="LSNO14" localSheetId="13">#REF!</definedName>
    <definedName name="LSNO14" localSheetId="18">#REF!</definedName>
    <definedName name="LSNO14" localSheetId="2">#REF!</definedName>
    <definedName name="LSNO14" localSheetId="17">#REF!</definedName>
    <definedName name="LSNO14">#REF!</definedName>
    <definedName name="LSNO140" localSheetId="15">#REF!</definedName>
    <definedName name="LSNO140" localSheetId="19">#REF!</definedName>
    <definedName name="LSNO140" localSheetId="20">#REF!</definedName>
    <definedName name="LSNO140" localSheetId="21">#REF!</definedName>
    <definedName name="LSNO140" localSheetId="22">#REF!</definedName>
    <definedName name="LSNO140" localSheetId="23">#REF!</definedName>
    <definedName name="LSNO140" localSheetId="24">#REF!</definedName>
    <definedName name="LSNO140" localSheetId="25">#REF!</definedName>
    <definedName name="LSNO140" localSheetId="26">#REF!</definedName>
    <definedName name="LSNO140" localSheetId="1">#REF!</definedName>
    <definedName name="LSNO140" localSheetId="7">#REF!</definedName>
    <definedName name="LSNO140" localSheetId="11">#REF!</definedName>
    <definedName name="LSNO140" localSheetId="9">#REF!</definedName>
    <definedName name="LSNO140" localSheetId="27">#REF!</definedName>
    <definedName name="LSNO140" localSheetId="14">#REF!</definedName>
    <definedName name="LSNO140" localSheetId="16">#REF!</definedName>
    <definedName name="LSNO140" localSheetId="13">#REF!</definedName>
    <definedName name="LSNO140" localSheetId="18">#REF!</definedName>
    <definedName name="LSNO140" localSheetId="2">#REF!</definedName>
    <definedName name="LSNO140" localSheetId="17">#REF!</definedName>
    <definedName name="LSNO140">#REF!</definedName>
    <definedName name="LSNO141" localSheetId="15">#REF!</definedName>
    <definedName name="LSNO141" localSheetId="19">#REF!</definedName>
    <definedName name="LSNO141" localSheetId="20">#REF!</definedName>
    <definedName name="LSNO141" localSheetId="21">#REF!</definedName>
    <definedName name="LSNO141" localSheetId="22">#REF!</definedName>
    <definedName name="LSNO141" localSheetId="23">#REF!</definedName>
    <definedName name="LSNO141" localSheetId="24">#REF!</definedName>
    <definedName name="LSNO141" localSheetId="25">#REF!</definedName>
    <definedName name="LSNO141" localSheetId="26">#REF!</definedName>
    <definedName name="LSNO141" localSheetId="1">#REF!</definedName>
    <definedName name="LSNO141" localSheetId="7">#REF!</definedName>
    <definedName name="LSNO141" localSheetId="11">#REF!</definedName>
    <definedName name="LSNO141" localSheetId="9">#REF!</definedName>
    <definedName name="LSNO141" localSheetId="27">#REF!</definedName>
    <definedName name="LSNO141" localSheetId="14">#REF!</definedName>
    <definedName name="LSNO141" localSheetId="16">#REF!</definedName>
    <definedName name="LSNO141" localSheetId="13">#REF!</definedName>
    <definedName name="LSNO141" localSheetId="18">#REF!</definedName>
    <definedName name="LSNO141" localSheetId="2">#REF!</definedName>
    <definedName name="LSNO141" localSheetId="17">#REF!</definedName>
    <definedName name="LSNO141">#REF!</definedName>
    <definedName name="LSNO142" localSheetId="15">#REF!</definedName>
    <definedName name="LSNO142" localSheetId="19">#REF!</definedName>
    <definedName name="LSNO142" localSheetId="20">#REF!</definedName>
    <definedName name="LSNO142" localSheetId="21">#REF!</definedName>
    <definedName name="LSNO142" localSheetId="22">#REF!</definedName>
    <definedName name="LSNO142" localSheetId="23">#REF!</definedName>
    <definedName name="LSNO142" localSheetId="24">#REF!</definedName>
    <definedName name="LSNO142" localSheetId="25">#REF!</definedName>
    <definedName name="LSNO142" localSheetId="26">#REF!</definedName>
    <definedName name="LSNO142" localSheetId="1">#REF!</definedName>
    <definedName name="LSNO142" localSheetId="7">#REF!</definedName>
    <definedName name="LSNO142" localSheetId="11">#REF!</definedName>
    <definedName name="LSNO142" localSheetId="9">#REF!</definedName>
    <definedName name="LSNO142" localSheetId="27">#REF!</definedName>
    <definedName name="LSNO142" localSheetId="14">#REF!</definedName>
    <definedName name="LSNO142" localSheetId="16">#REF!</definedName>
    <definedName name="LSNO142" localSheetId="13">#REF!</definedName>
    <definedName name="LSNO142" localSheetId="18">#REF!</definedName>
    <definedName name="LSNO142" localSheetId="2">#REF!</definedName>
    <definedName name="LSNO142" localSheetId="17">#REF!</definedName>
    <definedName name="LSNO142">#REF!</definedName>
    <definedName name="LSNO143" localSheetId="15">#REF!</definedName>
    <definedName name="LSNO143" localSheetId="19">#REF!</definedName>
    <definedName name="LSNO143" localSheetId="20">#REF!</definedName>
    <definedName name="LSNO143" localSheetId="21">#REF!</definedName>
    <definedName name="LSNO143" localSheetId="22">#REF!</definedName>
    <definedName name="LSNO143" localSheetId="23">#REF!</definedName>
    <definedName name="LSNO143" localSheetId="24">#REF!</definedName>
    <definedName name="LSNO143" localSheetId="25">#REF!</definedName>
    <definedName name="LSNO143" localSheetId="26">#REF!</definedName>
    <definedName name="LSNO143" localSheetId="1">#REF!</definedName>
    <definedName name="LSNO143" localSheetId="7">#REF!</definedName>
    <definedName name="LSNO143" localSheetId="11">#REF!</definedName>
    <definedName name="LSNO143" localSheetId="9">#REF!</definedName>
    <definedName name="LSNO143" localSheetId="27">#REF!</definedName>
    <definedName name="LSNO143" localSheetId="14">#REF!</definedName>
    <definedName name="LSNO143" localSheetId="16">#REF!</definedName>
    <definedName name="LSNO143" localSheetId="13">#REF!</definedName>
    <definedName name="LSNO143" localSheetId="18">#REF!</definedName>
    <definedName name="LSNO143" localSheetId="2">#REF!</definedName>
    <definedName name="LSNO143" localSheetId="17">#REF!</definedName>
    <definedName name="LSNO143">#REF!</definedName>
    <definedName name="LSNO144" localSheetId="15">#REF!</definedName>
    <definedName name="LSNO144" localSheetId="19">#REF!</definedName>
    <definedName name="LSNO144" localSheetId="20">#REF!</definedName>
    <definedName name="LSNO144" localSheetId="21">#REF!</definedName>
    <definedName name="LSNO144" localSheetId="22">#REF!</definedName>
    <definedName name="LSNO144" localSheetId="23">#REF!</definedName>
    <definedName name="LSNO144" localSheetId="24">#REF!</definedName>
    <definedName name="LSNO144" localSheetId="25">#REF!</definedName>
    <definedName name="LSNO144" localSheetId="26">#REF!</definedName>
    <definedName name="LSNO144" localSheetId="1">#REF!</definedName>
    <definedName name="LSNO144" localSheetId="7">#REF!</definedName>
    <definedName name="LSNO144" localSheetId="11">#REF!</definedName>
    <definedName name="LSNO144" localSheetId="9">#REF!</definedName>
    <definedName name="LSNO144" localSheetId="27">#REF!</definedName>
    <definedName name="LSNO144" localSheetId="14">#REF!</definedName>
    <definedName name="LSNO144" localSheetId="16">#REF!</definedName>
    <definedName name="LSNO144" localSheetId="13">#REF!</definedName>
    <definedName name="LSNO144" localSheetId="18">#REF!</definedName>
    <definedName name="LSNO144" localSheetId="2">#REF!</definedName>
    <definedName name="LSNO144" localSheetId="17">#REF!</definedName>
    <definedName name="LSNO144">#REF!</definedName>
    <definedName name="LSNO145" localSheetId="15">#REF!</definedName>
    <definedName name="LSNO145" localSheetId="19">#REF!</definedName>
    <definedName name="LSNO145" localSheetId="20">#REF!</definedName>
    <definedName name="LSNO145" localSheetId="21">#REF!</definedName>
    <definedName name="LSNO145" localSheetId="22">#REF!</definedName>
    <definedName name="LSNO145" localSheetId="23">#REF!</definedName>
    <definedName name="LSNO145" localSheetId="24">#REF!</definedName>
    <definedName name="LSNO145" localSheetId="25">#REF!</definedName>
    <definedName name="LSNO145" localSheetId="26">#REF!</definedName>
    <definedName name="LSNO145" localSheetId="1">#REF!</definedName>
    <definedName name="LSNO145" localSheetId="7">#REF!</definedName>
    <definedName name="LSNO145" localSheetId="11">#REF!</definedName>
    <definedName name="LSNO145" localSheetId="9">#REF!</definedName>
    <definedName name="LSNO145" localSheetId="27">#REF!</definedName>
    <definedName name="LSNO145" localSheetId="14">#REF!</definedName>
    <definedName name="LSNO145" localSheetId="16">#REF!</definedName>
    <definedName name="LSNO145" localSheetId="13">#REF!</definedName>
    <definedName name="LSNO145" localSheetId="18">#REF!</definedName>
    <definedName name="LSNO145" localSheetId="2">#REF!</definedName>
    <definedName name="LSNO145" localSheetId="17">#REF!</definedName>
    <definedName name="LSNO145">#REF!</definedName>
    <definedName name="LSNO146" localSheetId="15">#REF!</definedName>
    <definedName name="LSNO146" localSheetId="19">#REF!</definedName>
    <definedName name="LSNO146" localSheetId="20">#REF!</definedName>
    <definedName name="LSNO146" localSheetId="21">#REF!</definedName>
    <definedName name="LSNO146" localSheetId="22">#REF!</definedName>
    <definedName name="LSNO146" localSheetId="23">#REF!</definedName>
    <definedName name="LSNO146" localSheetId="24">#REF!</definedName>
    <definedName name="LSNO146" localSheetId="25">#REF!</definedName>
    <definedName name="LSNO146" localSheetId="26">#REF!</definedName>
    <definedName name="LSNO146" localSheetId="1">#REF!</definedName>
    <definedName name="LSNO146" localSheetId="7">#REF!</definedName>
    <definedName name="LSNO146" localSheetId="11">#REF!</definedName>
    <definedName name="LSNO146" localSheetId="9">#REF!</definedName>
    <definedName name="LSNO146" localSheetId="27">#REF!</definedName>
    <definedName name="LSNO146" localSheetId="14">#REF!</definedName>
    <definedName name="LSNO146" localSheetId="16">#REF!</definedName>
    <definedName name="LSNO146" localSheetId="13">#REF!</definedName>
    <definedName name="LSNO146" localSheetId="18">#REF!</definedName>
    <definedName name="LSNO146" localSheetId="2">#REF!</definedName>
    <definedName name="LSNO146" localSheetId="17">#REF!</definedName>
    <definedName name="LSNO146">#REF!</definedName>
    <definedName name="LSNO147" localSheetId="15">#REF!</definedName>
    <definedName name="LSNO147" localSheetId="19">#REF!</definedName>
    <definedName name="LSNO147" localSheetId="20">#REF!</definedName>
    <definedName name="LSNO147" localSheetId="21">#REF!</definedName>
    <definedName name="LSNO147" localSheetId="22">#REF!</definedName>
    <definedName name="LSNO147" localSheetId="23">#REF!</definedName>
    <definedName name="LSNO147" localSheetId="24">#REF!</definedName>
    <definedName name="LSNO147" localSheetId="25">#REF!</definedName>
    <definedName name="LSNO147" localSheetId="26">#REF!</definedName>
    <definedName name="LSNO147" localSheetId="1">#REF!</definedName>
    <definedName name="LSNO147" localSheetId="7">#REF!</definedName>
    <definedName name="LSNO147" localSheetId="11">#REF!</definedName>
    <definedName name="LSNO147" localSheetId="9">#REF!</definedName>
    <definedName name="LSNO147" localSheetId="27">#REF!</definedName>
    <definedName name="LSNO147" localSheetId="14">#REF!</definedName>
    <definedName name="LSNO147" localSheetId="16">#REF!</definedName>
    <definedName name="LSNO147" localSheetId="13">#REF!</definedName>
    <definedName name="LSNO147" localSheetId="18">#REF!</definedName>
    <definedName name="LSNO147" localSheetId="2">#REF!</definedName>
    <definedName name="LSNO147" localSheetId="17">#REF!</definedName>
    <definedName name="LSNO147">#REF!</definedName>
    <definedName name="LSNO148" localSheetId="15">#REF!</definedName>
    <definedName name="LSNO148" localSheetId="19">#REF!</definedName>
    <definedName name="LSNO148" localSheetId="20">#REF!</definedName>
    <definedName name="LSNO148" localSheetId="21">#REF!</definedName>
    <definedName name="LSNO148" localSheetId="22">#REF!</definedName>
    <definedName name="LSNO148" localSheetId="23">#REF!</definedName>
    <definedName name="LSNO148" localSheetId="24">#REF!</definedName>
    <definedName name="LSNO148" localSheetId="25">#REF!</definedName>
    <definedName name="LSNO148" localSheetId="26">#REF!</definedName>
    <definedName name="LSNO148" localSheetId="1">#REF!</definedName>
    <definedName name="LSNO148" localSheetId="7">#REF!</definedName>
    <definedName name="LSNO148" localSheetId="11">#REF!</definedName>
    <definedName name="LSNO148" localSheetId="9">#REF!</definedName>
    <definedName name="LSNO148" localSheetId="27">#REF!</definedName>
    <definedName name="LSNO148" localSheetId="14">#REF!</definedName>
    <definedName name="LSNO148" localSheetId="16">#REF!</definedName>
    <definedName name="LSNO148" localSheetId="13">#REF!</definedName>
    <definedName name="LSNO148" localSheetId="18">#REF!</definedName>
    <definedName name="LSNO148" localSheetId="2">#REF!</definedName>
    <definedName name="LSNO148" localSheetId="17">#REF!</definedName>
    <definedName name="LSNO148">#REF!</definedName>
    <definedName name="LSNO149" localSheetId="15">#REF!</definedName>
    <definedName name="LSNO149" localSheetId="19">#REF!</definedName>
    <definedName name="LSNO149" localSheetId="20">#REF!</definedName>
    <definedName name="LSNO149" localSheetId="21">#REF!</definedName>
    <definedName name="LSNO149" localSheetId="22">#REF!</definedName>
    <definedName name="LSNO149" localSheetId="23">#REF!</definedName>
    <definedName name="LSNO149" localSheetId="24">#REF!</definedName>
    <definedName name="LSNO149" localSheetId="25">#REF!</definedName>
    <definedName name="LSNO149" localSheetId="26">#REF!</definedName>
    <definedName name="LSNO149" localSheetId="1">#REF!</definedName>
    <definedName name="LSNO149" localSheetId="7">#REF!</definedName>
    <definedName name="LSNO149" localSheetId="11">#REF!</definedName>
    <definedName name="LSNO149" localSheetId="9">#REF!</definedName>
    <definedName name="LSNO149" localSheetId="27">#REF!</definedName>
    <definedName name="LSNO149" localSheetId="14">#REF!</definedName>
    <definedName name="LSNO149" localSheetId="16">#REF!</definedName>
    <definedName name="LSNO149" localSheetId="13">#REF!</definedName>
    <definedName name="LSNO149" localSheetId="18">#REF!</definedName>
    <definedName name="LSNO149" localSheetId="2">#REF!</definedName>
    <definedName name="LSNO149" localSheetId="17">#REF!</definedName>
    <definedName name="LSNO149">#REF!</definedName>
    <definedName name="LSNO15" localSheetId="15">#REF!</definedName>
    <definedName name="LSNO15" localSheetId="19">#REF!</definedName>
    <definedName name="LSNO15" localSheetId="20">#REF!</definedName>
    <definedName name="LSNO15" localSheetId="21">#REF!</definedName>
    <definedName name="LSNO15" localSheetId="22">#REF!</definedName>
    <definedName name="LSNO15" localSheetId="23">#REF!</definedName>
    <definedName name="LSNO15" localSheetId="24">#REF!</definedName>
    <definedName name="LSNO15" localSheetId="25">#REF!</definedName>
    <definedName name="LSNO15" localSheetId="26">#REF!</definedName>
    <definedName name="LSNO15" localSheetId="1">#REF!</definedName>
    <definedName name="LSNO15" localSheetId="7">#REF!</definedName>
    <definedName name="LSNO15" localSheetId="11">#REF!</definedName>
    <definedName name="LSNO15" localSheetId="9">#REF!</definedName>
    <definedName name="LSNO15" localSheetId="27">#REF!</definedName>
    <definedName name="LSNO15" localSheetId="14">#REF!</definedName>
    <definedName name="LSNO15" localSheetId="16">#REF!</definedName>
    <definedName name="LSNO15" localSheetId="13">#REF!</definedName>
    <definedName name="LSNO15" localSheetId="18">#REF!</definedName>
    <definedName name="LSNO15" localSheetId="2">#REF!</definedName>
    <definedName name="LSNO15" localSheetId="17">#REF!</definedName>
    <definedName name="LSNO15">#REF!</definedName>
    <definedName name="LSNO150" localSheetId="15">#REF!</definedName>
    <definedName name="LSNO150" localSheetId="19">#REF!</definedName>
    <definedName name="LSNO150" localSheetId="20">#REF!</definedName>
    <definedName name="LSNO150" localSheetId="21">#REF!</definedName>
    <definedName name="LSNO150" localSheetId="22">#REF!</definedName>
    <definedName name="LSNO150" localSheetId="23">#REF!</definedName>
    <definedName name="LSNO150" localSheetId="24">#REF!</definedName>
    <definedName name="LSNO150" localSheetId="25">#REF!</definedName>
    <definedName name="LSNO150" localSheetId="26">#REF!</definedName>
    <definedName name="LSNO150" localSheetId="1">#REF!</definedName>
    <definedName name="LSNO150" localSheetId="7">#REF!</definedName>
    <definedName name="LSNO150" localSheetId="11">#REF!</definedName>
    <definedName name="LSNO150" localSheetId="9">#REF!</definedName>
    <definedName name="LSNO150" localSheetId="27">#REF!</definedName>
    <definedName name="LSNO150" localSheetId="14">#REF!</definedName>
    <definedName name="LSNO150" localSheetId="16">#REF!</definedName>
    <definedName name="LSNO150" localSheetId="13">#REF!</definedName>
    <definedName name="LSNO150" localSheetId="18">#REF!</definedName>
    <definedName name="LSNO150" localSheetId="2">#REF!</definedName>
    <definedName name="LSNO150" localSheetId="17">#REF!</definedName>
    <definedName name="LSNO150">#REF!</definedName>
    <definedName name="LSNO151" localSheetId="15">#REF!</definedName>
    <definedName name="LSNO151" localSheetId="19">#REF!</definedName>
    <definedName name="LSNO151" localSheetId="20">#REF!</definedName>
    <definedName name="LSNO151" localSheetId="21">#REF!</definedName>
    <definedName name="LSNO151" localSheetId="22">#REF!</definedName>
    <definedName name="LSNO151" localSheetId="23">#REF!</definedName>
    <definedName name="LSNO151" localSheetId="24">#REF!</definedName>
    <definedName name="LSNO151" localSheetId="25">#REF!</definedName>
    <definedName name="LSNO151" localSheetId="26">#REF!</definedName>
    <definedName name="LSNO151" localSheetId="1">#REF!</definedName>
    <definedName name="LSNO151" localSheetId="7">#REF!</definedName>
    <definedName name="LSNO151" localSheetId="11">#REF!</definedName>
    <definedName name="LSNO151" localSheetId="9">#REF!</definedName>
    <definedName name="LSNO151" localSheetId="27">#REF!</definedName>
    <definedName name="LSNO151" localSheetId="14">#REF!</definedName>
    <definedName name="LSNO151" localSheetId="16">#REF!</definedName>
    <definedName name="LSNO151" localSheetId="13">#REF!</definedName>
    <definedName name="LSNO151" localSheetId="18">#REF!</definedName>
    <definedName name="LSNO151" localSheetId="2">#REF!</definedName>
    <definedName name="LSNO151" localSheetId="17">#REF!</definedName>
    <definedName name="LSNO151">#REF!</definedName>
    <definedName name="LSNO152" localSheetId="15">#REF!</definedName>
    <definedName name="LSNO152" localSheetId="19">#REF!</definedName>
    <definedName name="LSNO152" localSheetId="20">#REF!</definedName>
    <definedName name="LSNO152" localSheetId="21">#REF!</definedName>
    <definedName name="LSNO152" localSheetId="22">#REF!</definedName>
    <definedName name="LSNO152" localSheetId="23">#REF!</definedName>
    <definedName name="LSNO152" localSheetId="24">#REF!</definedName>
    <definedName name="LSNO152" localSheetId="25">#REF!</definedName>
    <definedName name="LSNO152" localSheetId="26">#REF!</definedName>
    <definedName name="LSNO152" localSheetId="1">#REF!</definedName>
    <definedName name="LSNO152" localSheetId="7">#REF!</definedName>
    <definedName name="LSNO152" localSheetId="11">#REF!</definedName>
    <definedName name="LSNO152" localSheetId="9">#REF!</definedName>
    <definedName name="LSNO152" localSheetId="27">#REF!</definedName>
    <definedName name="LSNO152" localSheetId="14">#REF!</definedName>
    <definedName name="LSNO152" localSheetId="16">#REF!</definedName>
    <definedName name="LSNO152" localSheetId="13">#REF!</definedName>
    <definedName name="LSNO152" localSheetId="18">#REF!</definedName>
    <definedName name="LSNO152" localSheetId="2">#REF!</definedName>
    <definedName name="LSNO152" localSheetId="17">#REF!</definedName>
    <definedName name="LSNO152">#REF!</definedName>
    <definedName name="LSNO153" localSheetId="15">#REF!</definedName>
    <definedName name="LSNO153" localSheetId="19">#REF!</definedName>
    <definedName name="LSNO153" localSheetId="20">#REF!</definedName>
    <definedName name="LSNO153" localSheetId="21">#REF!</definedName>
    <definedName name="LSNO153" localSheetId="22">#REF!</definedName>
    <definedName name="LSNO153" localSheetId="23">#REF!</definedName>
    <definedName name="LSNO153" localSheetId="24">#REF!</definedName>
    <definedName name="LSNO153" localSheetId="25">#REF!</definedName>
    <definedName name="LSNO153" localSheetId="26">#REF!</definedName>
    <definedName name="LSNO153" localSheetId="1">#REF!</definedName>
    <definedName name="LSNO153" localSheetId="7">#REF!</definedName>
    <definedName name="LSNO153" localSheetId="11">#REF!</definedName>
    <definedName name="LSNO153" localSheetId="9">#REF!</definedName>
    <definedName name="LSNO153" localSheetId="27">#REF!</definedName>
    <definedName name="LSNO153" localSheetId="14">#REF!</definedName>
    <definedName name="LSNO153" localSheetId="16">#REF!</definedName>
    <definedName name="LSNO153" localSheetId="13">#REF!</definedName>
    <definedName name="LSNO153" localSheetId="18">#REF!</definedName>
    <definedName name="LSNO153" localSheetId="2">#REF!</definedName>
    <definedName name="LSNO153" localSheetId="17">#REF!</definedName>
    <definedName name="LSNO153">#REF!</definedName>
    <definedName name="LSNO154" localSheetId="15">#REF!</definedName>
    <definedName name="LSNO154" localSheetId="19">#REF!</definedName>
    <definedName name="LSNO154" localSheetId="20">#REF!</definedName>
    <definedName name="LSNO154" localSheetId="21">#REF!</definedName>
    <definedName name="LSNO154" localSheetId="22">#REF!</definedName>
    <definedName name="LSNO154" localSheetId="23">#REF!</definedName>
    <definedName name="LSNO154" localSheetId="24">#REF!</definedName>
    <definedName name="LSNO154" localSheetId="25">#REF!</definedName>
    <definedName name="LSNO154" localSheetId="26">#REF!</definedName>
    <definedName name="LSNO154" localSheetId="1">#REF!</definedName>
    <definedName name="LSNO154" localSheetId="7">#REF!</definedName>
    <definedName name="LSNO154" localSheetId="11">#REF!</definedName>
    <definedName name="LSNO154" localSheetId="9">#REF!</definedName>
    <definedName name="LSNO154" localSheetId="27">#REF!</definedName>
    <definedName name="LSNO154" localSheetId="14">#REF!</definedName>
    <definedName name="LSNO154" localSheetId="16">#REF!</definedName>
    <definedName name="LSNO154" localSheetId="13">#REF!</definedName>
    <definedName name="LSNO154" localSheetId="18">#REF!</definedName>
    <definedName name="LSNO154" localSheetId="2">#REF!</definedName>
    <definedName name="LSNO154" localSheetId="17">#REF!</definedName>
    <definedName name="LSNO154">#REF!</definedName>
    <definedName name="LSNO155" localSheetId="15">#REF!</definedName>
    <definedName name="LSNO155" localSheetId="19">#REF!</definedName>
    <definedName name="LSNO155" localSheetId="20">#REF!</definedName>
    <definedName name="LSNO155" localSheetId="21">#REF!</definedName>
    <definedName name="LSNO155" localSheetId="22">#REF!</definedName>
    <definedName name="LSNO155" localSheetId="23">#REF!</definedName>
    <definedName name="LSNO155" localSheetId="24">#REF!</definedName>
    <definedName name="LSNO155" localSheetId="25">#REF!</definedName>
    <definedName name="LSNO155" localSheetId="26">#REF!</definedName>
    <definedName name="LSNO155" localSheetId="1">#REF!</definedName>
    <definedName name="LSNO155" localSheetId="7">#REF!</definedName>
    <definedName name="LSNO155" localSheetId="11">#REF!</definedName>
    <definedName name="LSNO155" localSheetId="9">#REF!</definedName>
    <definedName name="LSNO155" localSheetId="27">#REF!</definedName>
    <definedName name="LSNO155" localSheetId="14">#REF!</definedName>
    <definedName name="LSNO155" localSheetId="16">#REF!</definedName>
    <definedName name="LSNO155" localSheetId="13">#REF!</definedName>
    <definedName name="LSNO155" localSheetId="18">#REF!</definedName>
    <definedName name="LSNO155" localSheetId="2">#REF!</definedName>
    <definedName name="LSNO155" localSheetId="17">#REF!</definedName>
    <definedName name="LSNO155">#REF!</definedName>
    <definedName name="LSNO156" localSheetId="15">#REF!</definedName>
    <definedName name="LSNO156" localSheetId="19">#REF!</definedName>
    <definedName name="LSNO156" localSheetId="20">#REF!</definedName>
    <definedName name="LSNO156" localSheetId="21">#REF!</definedName>
    <definedName name="LSNO156" localSheetId="22">#REF!</definedName>
    <definedName name="LSNO156" localSheetId="23">#REF!</definedName>
    <definedName name="LSNO156" localSheetId="24">#REF!</definedName>
    <definedName name="LSNO156" localSheetId="25">#REF!</definedName>
    <definedName name="LSNO156" localSheetId="26">#REF!</definedName>
    <definedName name="LSNO156" localSheetId="1">#REF!</definedName>
    <definedName name="LSNO156" localSheetId="7">#REF!</definedName>
    <definedName name="LSNO156" localSheetId="11">#REF!</definedName>
    <definedName name="LSNO156" localSheetId="9">#REF!</definedName>
    <definedName name="LSNO156" localSheetId="27">#REF!</definedName>
    <definedName name="LSNO156" localSheetId="14">#REF!</definedName>
    <definedName name="LSNO156" localSheetId="16">#REF!</definedName>
    <definedName name="LSNO156" localSheetId="13">#REF!</definedName>
    <definedName name="LSNO156" localSheetId="18">#REF!</definedName>
    <definedName name="LSNO156" localSheetId="2">#REF!</definedName>
    <definedName name="LSNO156" localSheetId="17">#REF!</definedName>
    <definedName name="LSNO156">#REF!</definedName>
    <definedName name="LSNO157" localSheetId="15">#REF!</definedName>
    <definedName name="LSNO157" localSheetId="19">#REF!</definedName>
    <definedName name="LSNO157" localSheetId="20">#REF!</definedName>
    <definedName name="LSNO157" localSheetId="21">#REF!</definedName>
    <definedName name="LSNO157" localSheetId="22">#REF!</definedName>
    <definedName name="LSNO157" localSheetId="23">#REF!</definedName>
    <definedName name="LSNO157" localSheetId="24">#REF!</definedName>
    <definedName name="LSNO157" localSheetId="25">#REF!</definedName>
    <definedName name="LSNO157" localSheetId="26">#REF!</definedName>
    <definedName name="LSNO157" localSheetId="1">#REF!</definedName>
    <definedName name="LSNO157" localSheetId="7">#REF!</definedName>
    <definedName name="LSNO157" localSheetId="11">#REF!</definedName>
    <definedName name="LSNO157" localSheetId="9">#REF!</definedName>
    <definedName name="LSNO157" localSheetId="27">#REF!</definedName>
    <definedName name="LSNO157" localSheetId="14">#REF!</definedName>
    <definedName name="LSNO157" localSheetId="16">#REF!</definedName>
    <definedName name="LSNO157" localSheetId="13">#REF!</definedName>
    <definedName name="LSNO157" localSheetId="18">#REF!</definedName>
    <definedName name="LSNO157" localSheetId="2">#REF!</definedName>
    <definedName name="LSNO157" localSheetId="17">#REF!</definedName>
    <definedName name="LSNO157">#REF!</definedName>
    <definedName name="LSNO158" localSheetId="15">#REF!</definedName>
    <definedName name="LSNO158" localSheetId="19">#REF!</definedName>
    <definedName name="LSNO158" localSheetId="20">#REF!</definedName>
    <definedName name="LSNO158" localSheetId="21">#REF!</definedName>
    <definedName name="LSNO158" localSheetId="22">#REF!</definedName>
    <definedName name="LSNO158" localSheetId="23">#REF!</definedName>
    <definedName name="LSNO158" localSheetId="24">#REF!</definedName>
    <definedName name="LSNO158" localSheetId="25">#REF!</definedName>
    <definedName name="LSNO158" localSheetId="26">#REF!</definedName>
    <definedName name="LSNO158" localSheetId="1">#REF!</definedName>
    <definedName name="LSNO158" localSheetId="7">#REF!</definedName>
    <definedName name="LSNO158" localSheetId="11">#REF!</definedName>
    <definedName name="LSNO158" localSheetId="9">#REF!</definedName>
    <definedName name="LSNO158" localSheetId="27">#REF!</definedName>
    <definedName name="LSNO158" localSheetId="14">#REF!</definedName>
    <definedName name="LSNO158" localSheetId="16">#REF!</definedName>
    <definedName name="LSNO158" localSheetId="13">#REF!</definedName>
    <definedName name="LSNO158" localSheetId="18">#REF!</definedName>
    <definedName name="LSNO158" localSheetId="2">#REF!</definedName>
    <definedName name="LSNO158" localSheetId="17">#REF!</definedName>
    <definedName name="LSNO158">#REF!</definedName>
    <definedName name="LSNO159" localSheetId="15">#REF!</definedName>
    <definedName name="LSNO159" localSheetId="19">#REF!</definedName>
    <definedName name="LSNO159" localSheetId="20">#REF!</definedName>
    <definedName name="LSNO159" localSheetId="21">#REF!</definedName>
    <definedName name="LSNO159" localSheetId="22">#REF!</definedName>
    <definedName name="LSNO159" localSheetId="23">#REF!</definedName>
    <definedName name="LSNO159" localSheetId="24">#REF!</definedName>
    <definedName name="LSNO159" localSheetId="25">#REF!</definedName>
    <definedName name="LSNO159" localSheetId="26">#REF!</definedName>
    <definedName name="LSNO159" localSheetId="1">#REF!</definedName>
    <definedName name="LSNO159" localSheetId="7">#REF!</definedName>
    <definedName name="LSNO159" localSheetId="11">#REF!</definedName>
    <definedName name="LSNO159" localSheetId="9">#REF!</definedName>
    <definedName name="LSNO159" localSheetId="27">#REF!</definedName>
    <definedName name="LSNO159" localSheetId="14">#REF!</definedName>
    <definedName name="LSNO159" localSheetId="16">#REF!</definedName>
    <definedName name="LSNO159" localSheetId="13">#REF!</definedName>
    <definedName name="LSNO159" localSheetId="18">#REF!</definedName>
    <definedName name="LSNO159" localSheetId="2">#REF!</definedName>
    <definedName name="LSNO159" localSheetId="17">#REF!</definedName>
    <definedName name="LSNO159">#REF!</definedName>
    <definedName name="LSNO16" localSheetId="15">#REF!</definedName>
    <definedName name="LSNO16" localSheetId="19">#REF!</definedName>
    <definedName name="LSNO16" localSheetId="20">#REF!</definedName>
    <definedName name="LSNO16" localSheetId="21">#REF!</definedName>
    <definedName name="LSNO16" localSheetId="22">#REF!</definedName>
    <definedName name="LSNO16" localSheetId="23">#REF!</definedName>
    <definedName name="LSNO16" localSheetId="24">#REF!</definedName>
    <definedName name="LSNO16" localSheetId="25">#REF!</definedName>
    <definedName name="LSNO16" localSheetId="26">#REF!</definedName>
    <definedName name="LSNO16" localSheetId="1">#REF!</definedName>
    <definedName name="LSNO16" localSheetId="7">#REF!</definedName>
    <definedName name="LSNO16" localSheetId="11">#REF!</definedName>
    <definedName name="LSNO16" localSheetId="9">#REF!</definedName>
    <definedName name="LSNO16" localSheetId="27">#REF!</definedName>
    <definedName name="LSNO16" localSheetId="14">#REF!</definedName>
    <definedName name="LSNO16" localSheetId="16">#REF!</definedName>
    <definedName name="LSNO16" localSheetId="13">#REF!</definedName>
    <definedName name="LSNO16" localSheetId="18">#REF!</definedName>
    <definedName name="LSNO16" localSheetId="2">#REF!</definedName>
    <definedName name="LSNO16" localSheetId="17">#REF!</definedName>
    <definedName name="LSNO16">#REF!</definedName>
    <definedName name="LSNO160" localSheetId="15">#REF!</definedName>
    <definedName name="LSNO160" localSheetId="19">#REF!</definedName>
    <definedName name="LSNO160" localSheetId="20">#REF!</definedName>
    <definedName name="LSNO160" localSheetId="21">#REF!</definedName>
    <definedName name="LSNO160" localSheetId="22">#REF!</definedName>
    <definedName name="LSNO160" localSheetId="23">#REF!</definedName>
    <definedName name="LSNO160" localSheetId="24">#REF!</definedName>
    <definedName name="LSNO160" localSheetId="25">#REF!</definedName>
    <definedName name="LSNO160" localSheetId="26">#REF!</definedName>
    <definedName name="LSNO160" localSheetId="1">#REF!</definedName>
    <definedName name="LSNO160" localSheetId="7">#REF!</definedName>
    <definedName name="LSNO160" localSheetId="11">#REF!</definedName>
    <definedName name="LSNO160" localSheetId="9">#REF!</definedName>
    <definedName name="LSNO160" localSheetId="27">#REF!</definedName>
    <definedName name="LSNO160" localSheetId="14">#REF!</definedName>
    <definedName name="LSNO160" localSheetId="16">#REF!</definedName>
    <definedName name="LSNO160" localSheetId="13">#REF!</definedName>
    <definedName name="LSNO160" localSheetId="18">#REF!</definedName>
    <definedName name="LSNO160" localSheetId="2">#REF!</definedName>
    <definedName name="LSNO160" localSheetId="17">#REF!</definedName>
    <definedName name="LSNO160">#REF!</definedName>
    <definedName name="LSNO161" localSheetId="15">#REF!</definedName>
    <definedName name="LSNO161" localSheetId="19">#REF!</definedName>
    <definedName name="LSNO161" localSheetId="20">#REF!</definedName>
    <definedName name="LSNO161" localSheetId="21">#REF!</definedName>
    <definedName name="LSNO161" localSheetId="22">#REF!</definedName>
    <definedName name="LSNO161" localSheetId="23">#REF!</definedName>
    <definedName name="LSNO161" localSheetId="24">#REF!</definedName>
    <definedName name="LSNO161" localSheetId="25">#REF!</definedName>
    <definedName name="LSNO161" localSheetId="26">#REF!</definedName>
    <definedName name="LSNO161" localSheetId="1">#REF!</definedName>
    <definedName name="LSNO161" localSheetId="7">#REF!</definedName>
    <definedName name="LSNO161" localSheetId="11">#REF!</definedName>
    <definedName name="LSNO161" localSheetId="9">#REF!</definedName>
    <definedName name="LSNO161" localSheetId="27">#REF!</definedName>
    <definedName name="LSNO161" localSheetId="14">#REF!</definedName>
    <definedName name="LSNO161" localSheetId="16">#REF!</definedName>
    <definedName name="LSNO161" localSheetId="13">#REF!</definedName>
    <definedName name="LSNO161" localSheetId="18">#REF!</definedName>
    <definedName name="LSNO161" localSheetId="2">#REF!</definedName>
    <definedName name="LSNO161" localSheetId="17">#REF!</definedName>
    <definedName name="LSNO161">#REF!</definedName>
    <definedName name="LSNO162" localSheetId="15">#REF!</definedName>
    <definedName name="LSNO162" localSheetId="19">#REF!</definedName>
    <definedName name="LSNO162" localSheetId="20">#REF!</definedName>
    <definedName name="LSNO162" localSheetId="21">#REF!</definedName>
    <definedName name="LSNO162" localSheetId="22">#REF!</definedName>
    <definedName name="LSNO162" localSheetId="23">#REF!</definedName>
    <definedName name="LSNO162" localSheetId="24">#REF!</definedName>
    <definedName name="LSNO162" localSheetId="25">#REF!</definedName>
    <definedName name="LSNO162" localSheetId="26">#REF!</definedName>
    <definedName name="LSNO162" localSheetId="1">#REF!</definedName>
    <definedName name="LSNO162" localSheetId="7">#REF!</definedName>
    <definedName name="LSNO162" localSheetId="11">#REF!</definedName>
    <definedName name="LSNO162" localSheetId="9">#REF!</definedName>
    <definedName name="LSNO162" localSheetId="27">#REF!</definedName>
    <definedName name="LSNO162" localSheetId="14">#REF!</definedName>
    <definedName name="LSNO162" localSheetId="16">#REF!</definedName>
    <definedName name="LSNO162" localSheetId="13">#REF!</definedName>
    <definedName name="LSNO162" localSheetId="18">#REF!</definedName>
    <definedName name="LSNO162" localSheetId="2">#REF!</definedName>
    <definedName name="LSNO162" localSheetId="17">#REF!</definedName>
    <definedName name="LSNO162">#REF!</definedName>
    <definedName name="LSNO163" localSheetId="15">#REF!</definedName>
    <definedName name="LSNO163" localSheetId="19">#REF!</definedName>
    <definedName name="LSNO163" localSheetId="20">#REF!</definedName>
    <definedName name="LSNO163" localSheetId="21">#REF!</definedName>
    <definedName name="LSNO163" localSheetId="22">#REF!</definedName>
    <definedName name="LSNO163" localSheetId="23">#REF!</definedName>
    <definedName name="LSNO163" localSheetId="24">#REF!</definedName>
    <definedName name="LSNO163" localSheetId="25">#REF!</definedName>
    <definedName name="LSNO163" localSheetId="26">#REF!</definedName>
    <definedName name="LSNO163" localSheetId="1">#REF!</definedName>
    <definedName name="LSNO163" localSheetId="7">#REF!</definedName>
    <definedName name="LSNO163" localSheetId="11">#REF!</definedName>
    <definedName name="LSNO163" localSheetId="9">#REF!</definedName>
    <definedName name="LSNO163" localSheetId="27">#REF!</definedName>
    <definedName name="LSNO163" localSheetId="14">#REF!</definedName>
    <definedName name="LSNO163" localSheetId="16">#REF!</definedName>
    <definedName name="LSNO163" localSheetId="13">#REF!</definedName>
    <definedName name="LSNO163" localSheetId="18">#REF!</definedName>
    <definedName name="LSNO163" localSheetId="2">#REF!</definedName>
    <definedName name="LSNO163" localSheetId="17">#REF!</definedName>
    <definedName name="LSNO163">#REF!</definedName>
    <definedName name="LSNO164" localSheetId="15">#REF!</definedName>
    <definedName name="LSNO164" localSheetId="19">#REF!</definedName>
    <definedName name="LSNO164" localSheetId="20">#REF!</definedName>
    <definedName name="LSNO164" localSheetId="21">#REF!</definedName>
    <definedName name="LSNO164" localSheetId="22">#REF!</definedName>
    <definedName name="LSNO164" localSheetId="23">#REF!</definedName>
    <definedName name="LSNO164" localSheetId="24">#REF!</definedName>
    <definedName name="LSNO164" localSheetId="25">#REF!</definedName>
    <definedName name="LSNO164" localSheetId="26">#REF!</definedName>
    <definedName name="LSNO164" localSheetId="1">#REF!</definedName>
    <definedName name="LSNO164" localSheetId="7">#REF!</definedName>
    <definedName name="LSNO164" localSheetId="11">#REF!</definedName>
    <definedName name="LSNO164" localSheetId="9">#REF!</definedName>
    <definedName name="LSNO164" localSheetId="27">#REF!</definedName>
    <definedName name="LSNO164" localSheetId="14">#REF!</definedName>
    <definedName name="LSNO164" localSheetId="16">#REF!</definedName>
    <definedName name="LSNO164" localSheetId="13">#REF!</definedName>
    <definedName name="LSNO164" localSheetId="18">#REF!</definedName>
    <definedName name="LSNO164" localSheetId="2">#REF!</definedName>
    <definedName name="LSNO164" localSheetId="17">#REF!</definedName>
    <definedName name="LSNO164">#REF!</definedName>
    <definedName name="LSNO165" localSheetId="15">#REF!</definedName>
    <definedName name="LSNO165" localSheetId="19">#REF!</definedName>
    <definedName name="LSNO165" localSheetId="20">#REF!</definedName>
    <definedName name="LSNO165" localSheetId="21">#REF!</definedName>
    <definedName name="LSNO165" localSheetId="22">#REF!</definedName>
    <definedName name="LSNO165" localSheetId="23">#REF!</definedName>
    <definedName name="LSNO165" localSheetId="24">#REF!</definedName>
    <definedName name="LSNO165" localSheetId="25">#REF!</definedName>
    <definedName name="LSNO165" localSheetId="26">#REF!</definedName>
    <definedName name="LSNO165" localSheetId="1">#REF!</definedName>
    <definedName name="LSNO165" localSheetId="7">#REF!</definedName>
    <definedName name="LSNO165" localSheetId="11">#REF!</definedName>
    <definedName name="LSNO165" localSheetId="9">#REF!</definedName>
    <definedName name="LSNO165" localSheetId="27">#REF!</definedName>
    <definedName name="LSNO165" localSheetId="14">#REF!</definedName>
    <definedName name="LSNO165" localSheetId="16">#REF!</definedName>
    <definedName name="LSNO165" localSheetId="13">#REF!</definedName>
    <definedName name="LSNO165" localSheetId="18">#REF!</definedName>
    <definedName name="LSNO165" localSheetId="2">#REF!</definedName>
    <definedName name="LSNO165" localSheetId="17">#REF!</definedName>
    <definedName name="LSNO165">#REF!</definedName>
    <definedName name="LSNO166" localSheetId="15">#REF!</definedName>
    <definedName name="LSNO166" localSheetId="19">#REF!</definedName>
    <definedName name="LSNO166" localSheetId="20">#REF!</definedName>
    <definedName name="LSNO166" localSheetId="21">#REF!</definedName>
    <definedName name="LSNO166" localSheetId="22">#REF!</definedName>
    <definedName name="LSNO166" localSheetId="23">#REF!</definedName>
    <definedName name="LSNO166" localSheetId="24">#REF!</definedName>
    <definedName name="LSNO166" localSheetId="25">#REF!</definedName>
    <definedName name="LSNO166" localSheetId="26">#REF!</definedName>
    <definedName name="LSNO166" localSheetId="1">#REF!</definedName>
    <definedName name="LSNO166" localSheetId="7">#REF!</definedName>
    <definedName name="LSNO166" localSheetId="11">#REF!</definedName>
    <definedName name="LSNO166" localSheetId="9">#REF!</definedName>
    <definedName name="LSNO166" localSheetId="27">#REF!</definedName>
    <definedName name="LSNO166" localSheetId="14">#REF!</definedName>
    <definedName name="LSNO166" localSheetId="16">#REF!</definedName>
    <definedName name="LSNO166" localSheetId="13">#REF!</definedName>
    <definedName name="LSNO166" localSheetId="18">#REF!</definedName>
    <definedName name="LSNO166" localSheetId="2">#REF!</definedName>
    <definedName name="LSNO166" localSheetId="17">#REF!</definedName>
    <definedName name="LSNO166">#REF!</definedName>
    <definedName name="LSNO167" localSheetId="15">#REF!</definedName>
    <definedName name="LSNO167" localSheetId="19">#REF!</definedName>
    <definedName name="LSNO167" localSheetId="20">#REF!</definedName>
    <definedName name="LSNO167" localSheetId="21">#REF!</definedName>
    <definedName name="LSNO167" localSheetId="22">#REF!</definedName>
    <definedName name="LSNO167" localSheetId="23">#REF!</definedName>
    <definedName name="LSNO167" localSheetId="24">#REF!</definedName>
    <definedName name="LSNO167" localSheetId="25">#REF!</definedName>
    <definedName name="LSNO167" localSheetId="26">#REF!</definedName>
    <definedName name="LSNO167" localSheetId="1">#REF!</definedName>
    <definedName name="LSNO167" localSheetId="7">#REF!</definedName>
    <definedName name="LSNO167" localSheetId="11">#REF!</definedName>
    <definedName name="LSNO167" localSheetId="9">#REF!</definedName>
    <definedName name="LSNO167" localSheetId="27">#REF!</definedName>
    <definedName name="LSNO167" localSheetId="14">#REF!</definedName>
    <definedName name="LSNO167" localSheetId="16">#REF!</definedName>
    <definedName name="LSNO167" localSheetId="13">#REF!</definedName>
    <definedName name="LSNO167" localSheetId="18">#REF!</definedName>
    <definedName name="LSNO167" localSheetId="2">#REF!</definedName>
    <definedName name="LSNO167" localSheetId="17">#REF!</definedName>
    <definedName name="LSNO167">#REF!</definedName>
    <definedName name="LSNO168" localSheetId="15">#REF!</definedName>
    <definedName name="LSNO168" localSheetId="19">#REF!</definedName>
    <definedName name="LSNO168" localSheetId="20">#REF!</definedName>
    <definedName name="LSNO168" localSheetId="21">#REF!</definedName>
    <definedName name="LSNO168" localSheetId="22">#REF!</definedName>
    <definedName name="LSNO168" localSheetId="23">#REF!</definedName>
    <definedName name="LSNO168" localSheetId="24">#REF!</definedName>
    <definedName name="LSNO168" localSheetId="25">#REF!</definedName>
    <definedName name="LSNO168" localSheetId="26">#REF!</definedName>
    <definedName name="LSNO168" localSheetId="1">#REF!</definedName>
    <definedName name="LSNO168" localSheetId="7">#REF!</definedName>
    <definedName name="LSNO168" localSheetId="11">#REF!</definedName>
    <definedName name="LSNO168" localSheetId="9">#REF!</definedName>
    <definedName name="LSNO168" localSheetId="27">#REF!</definedName>
    <definedName name="LSNO168" localSheetId="14">#REF!</definedName>
    <definedName name="LSNO168" localSheetId="16">#REF!</definedName>
    <definedName name="LSNO168" localSheetId="13">#REF!</definedName>
    <definedName name="LSNO168" localSheetId="18">#REF!</definedName>
    <definedName name="LSNO168" localSheetId="2">#REF!</definedName>
    <definedName name="LSNO168" localSheetId="17">#REF!</definedName>
    <definedName name="LSNO168">#REF!</definedName>
    <definedName name="LSNO169" localSheetId="15">#REF!</definedName>
    <definedName name="LSNO169" localSheetId="19">#REF!</definedName>
    <definedName name="LSNO169" localSheetId="20">#REF!</definedName>
    <definedName name="LSNO169" localSheetId="21">#REF!</definedName>
    <definedName name="LSNO169" localSheetId="22">#REF!</definedName>
    <definedName name="LSNO169" localSheetId="23">#REF!</definedName>
    <definedName name="LSNO169" localSheetId="24">#REF!</definedName>
    <definedName name="LSNO169" localSheetId="25">#REF!</definedName>
    <definedName name="LSNO169" localSheetId="26">#REF!</definedName>
    <definedName name="LSNO169" localSheetId="1">#REF!</definedName>
    <definedName name="LSNO169" localSheetId="7">#REF!</definedName>
    <definedName name="LSNO169" localSheetId="11">#REF!</definedName>
    <definedName name="LSNO169" localSheetId="9">#REF!</definedName>
    <definedName name="LSNO169" localSheetId="27">#REF!</definedName>
    <definedName name="LSNO169" localSheetId="14">#REF!</definedName>
    <definedName name="LSNO169" localSheetId="16">#REF!</definedName>
    <definedName name="LSNO169" localSheetId="13">#REF!</definedName>
    <definedName name="LSNO169" localSheetId="18">#REF!</definedName>
    <definedName name="LSNO169" localSheetId="2">#REF!</definedName>
    <definedName name="LSNO169" localSheetId="17">#REF!</definedName>
    <definedName name="LSNO169">#REF!</definedName>
    <definedName name="LSNO17" localSheetId="15">#REF!</definedName>
    <definedName name="LSNO17" localSheetId="19">#REF!</definedName>
    <definedName name="LSNO17" localSheetId="20">#REF!</definedName>
    <definedName name="LSNO17" localSheetId="21">#REF!</definedName>
    <definedName name="LSNO17" localSheetId="22">#REF!</definedName>
    <definedName name="LSNO17" localSheetId="23">#REF!</definedName>
    <definedName name="LSNO17" localSheetId="24">#REF!</definedName>
    <definedName name="LSNO17" localSheetId="25">#REF!</definedName>
    <definedName name="LSNO17" localSheetId="26">#REF!</definedName>
    <definedName name="LSNO17" localSheetId="1">#REF!</definedName>
    <definedName name="LSNO17" localSheetId="7">#REF!</definedName>
    <definedName name="LSNO17" localSheetId="11">#REF!</definedName>
    <definedName name="LSNO17" localSheetId="9">#REF!</definedName>
    <definedName name="LSNO17" localSheetId="27">#REF!</definedName>
    <definedName name="LSNO17" localSheetId="14">#REF!</definedName>
    <definedName name="LSNO17" localSheetId="16">#REF!</definedName>
    <definedName name="LSNO17" localSheetId="13">#REF!</definedName>
    <definedName name="LSNO17" localSheetId="18">#REF!</definedName>
    <definedName name="LSNO17" localSheetId="2">#REF!</definedName>
    <definedName name="LSNO17" localSheetId="17">#REF!</definedName>
    <definedName name="LSNO17">#REF!</definedName>
    <definedName name="LSNO170" localSheetId="15">#REF!</definedName>
    <definedName name="LSNO170" localSheetId="19">#REF!</definedName>
    <definedName name="LSNO170" localSheetId="20">#REF!</definedName>
    <definedName name="LSNO170" localSheetId="21">#REF!</definedName>
    <definedName name="LSNO170" localSheetId="22">#REF!</definedName>
    <definedName name="LSNO170" localSheetId="23">#REF!</definedName>
    <definedName name="LSNO170" localSheetId="24">#REF!</definedName>
    <definedName name="LSNO170" localSheetId="25">#REF!</definedName>
    <definedName name="LSNO170" localSheetId="26">#REF!</definedName>
    <definedName name="LSNO170" localSheetId="1">#REF!</definedName>
    <definedName name="LSNO170" localSheetId="7">#REF!</definedName>
    <definedName name="LSNO170" localSheetId="11">#REF!</definedName>
    <definedName name="LSNO170" localSheetId="9">#REF!</definedName>
    <definedName name="LSNO170" localSheetId="27">#REF!</definedName>
    <definedName name="LSNO170" localSheetId="14">#REF!</definedName>
    <definedName name="LSNO170" localSheetId="16">#REF!</definedName>
    <definedName name="LSNO170" localSheetId="13">#REF!</definedName>
    <definedName name="LSNO170" localSheetId="18">#REF!</definedName>
    <definedName name="LSNO170" localSheetId="2">#REF!</definedName>
    <definedName name="LSNO170" localSheetId="17">#REF!</definedName>
    <definedName name="LSNO170">#REF!</definedName>
    <definedName name="LSNO171" localSheetId="15">#REF!</definedName>
    <definedName name="LSNO171" localSheetId="19">#REF!</definedName>
    <definedName name="LSNO171" localSheetId="20">#REF!</definedName>
    <definedName name="LSNO171" localSheetId="21">#REF!</definedName>
    <definedName name="LSNO171" localSheetId="22">#REF!</definedName>
    <definedName name="LSNO171" localSheetId="23">#REF!</definedName>
    <definedName name="LSNO171" localSheetId="24">#REF!</definedName>
    <definedName name="LSNO171" localSheetId="25">#REF!</definedName>
    <definedName name="LSNO171" localSheetId="26">#REF!</definedName>
    <definedName name="LSNO171" localSheetId="1">#REF!</definedName>
    <definedName name="LSNO171" localSheetId="7">#REF!</definedName>
    <definedName name="LSNO171" localSheetId="11">#REF!</definedName>
    <definedName name="LSNO171" localSheetId="9">#REF!</definedName>
    <definedName name="LSNO171" localSheetId="27">#REF!</definedName>
    <definedName name="LSNO171" localSheetId="14">#REF!</definedName>
    <definedName name="LSNO171" localSheetId="16">#REF!</definedName>
    <definedName name="LSNO171" localSheetId="13">#REF!</definedName>
    <definedName name="LSNO171" localSheetId="18">#REF!</definedName>
    <definedName name="LSNO171" localSheetId="2">#REF!</definedName>
    <definedName name="LSNO171" localSheetId="17">#REF!</definedName>
    <definedName name="LSNO171">#REF!</definedName>
    <definedName name="LSNO172" localSheetId="15">#REF!</definedName>
    <definedName name="LSNO172" localSheetId="19">#REF!</definedName>
    <definedName name="LSNO172" localSheetId="20">#REF!</definedName>
    <definedName name="LSNO172" localSheetId="21">#REF!</definedName>
    <definedName name="LSNO172" localSheetId="22">#REF!</definedName>
    <definedName name="LSNO172" localSheetId="23">#REF!</definedName>
    <definedName name="LSNO172" localSheetId="24">#REF!</definedName>
    <definedName name="LSNO172" localSheetId="25">#REF!</definedName>
    <definedName name="LSNO172" localSheetId="26">#REF!</definedName>
    <definedName name="LSNO172" localSheetId="1">#REF!</definedName>
    <definedName name="LSNO172" localSheetId="7">#REF!</definedName>
    <definedName name="LSNO172" localSheetId="11">#REF!</definedName>
    <definedName name="LSNO172" localSheetId="9">#REF!</definedName>
    <definedName name="LSNO172" localSheetId="27">#REF!</definedName>
    <definedName name="LSNO172" localSheetId="14">#REF!</definedName>
    <definedName name="LSNO172" localSheetId="16">#REF!</definedName>
    <definedName name="LSNO172" localSheetId="13">#REF!</definedName>
    <definedName name="LSNO172" localSheetId="18">#REF!</definedName>
    <definedName name="LSNO172" localSheetId="2">#REF!</definedName>
    <definedName name="LSNO172" localSheetId="17">#REF!</definedName>
    <definedName name="LSNO172">#REF!</definedName>
    <definedName name="LSNO173" localSheetId="15">#REF!</definedName>
    <definedName name="LSNO173" localSheetId="19">#REF!</definedName>
    <definedName name="LSNO173" localSheetId="20">#REF!</definedName>
    <definedName name="LSNO173" localSheetId="21">#REF!</definedName>
    <definedName name="LSNO173" localSheetId="22">#REF!</definedName>
    <definedName name="LSNO173" localSheetId="23">#REF!</definedName>
    <definedName name="LSNO173" localSheetId="24">#REF!</definedName>
    <definedName name="LSNO173" localSheetId="25">#REF!</definedName>
    <definedName name="LSNO173" localSheetId="26">#REF!</definedName>
    <definedName name="LSNO173" localSheetId="1">#REF!</definedName>
    <definedName name="LSNO173" localSheetId="7">#REF!</definedName>
    <definedName name="LSNO173" localSheetId="11">#REF!</definedName>
    <definedName name="LSNO173" localSheetId="9">#REF!</definedName>
    <definedName name="LSNO173" localSheetId="27">#REF!</definedName>
    <definedName name="LSNO173" localSheetId="14">#REF!</definedName>
    <definedName name="LSNO173" localSheetId="16">#REF!</definedName>
    <definedName name="LSNO173" localSheetId="13">#REF!</definedName>
    <definedName name="LSNO173" localSheetId="18">#REF!</definedName>
    <definedName name="LSNO173" localSheetId="2">#REF!</definedName>
    <definedName name="LSNO173" localSheetId="17">#REF!</definedName>
    <definedName name="LSNO173">#REF!</definedName>
    <definedName name="LSNO174" localSheetId="15">#REF!</definedName>
    <definedName name="LSNO174" localSheetId="19">#REF!</definedName>
    <definedName name="LSNO174" localSheetId="20">#REF!</definedName>
    <definedName name="LSNO174" localSheetId="21">#REF!</definedName>
    <definedName name="LSNO174" localSheetId="22">#REF!</definedName>
    <definedName name="LSNO174" localSheetId="23">#REF!</definedName>
    <definedName name="LSNO174" localSheetId="24">#REF!</definedName>
    <definedName name="LSNO174" localSheetId="25">#REF!</definedName>
    <definedName name="LSNO174" localSheetId="26">#REF!</definedName>
    <definedName name="LSNO174" localSheetId="1">#REF!</definedName>
    <definedName name="LSNO174" localSheetId="7">#REF!</definedName>
    <definedName name="LSNO174" localSheetId="11">#REF!</definedName>
    <definedName name="LSNO174" localSheetId="9">#REF!</definedName>
    <definedName name="LSNO174" localSheetId="27">#REF!</definedName>
    <definedName name="LSNO174" localSheetId="14">#REF!</definedName>
    <definedName name="LSNO174" localSheetId="16">#REF!</definedName>
    <definedName name="LSNO174" localSheetId="13">#REF!</definedName>
    <definedName name="LSNO174" localSheetId="18">#REF!</definedName>
    <definedName name="LSNO174" localSheetId="2">#REF!</definedName>
    <definedName name="LSNO174" localSheetId="17">#REF!</definedName>
    <definedName name="LSNO174">#REF!</definedName>
    <definedName name="LSNO175" localSheetId="15">#REF!</definedName>
    <definedName name="LSNO175" localSheetId="19">#REF!</definedName>
    <definedName name="LSNO175" localSheetId="20">#REF!</definedName>
    <definedName name="LSNO175" localSheetId="21">#REF!</definedName>
    <definedName name="LSNO175" localSheetId="22">#REF!</definedName>
    <definedName name="LSNO175" localSheetId="23">#REF!</definedName>
    <definedName name="LSNO175" localSheetId="24">#REF!</definedName>
    <definedName name="LSNO175" localSheetId="25">#REF!</definedName>
    <definedName name="LSNO175" localSheetId="26">#REF!</definedName>
    <definedName name="LSNO175" localSheetId="1">#REF!</definedName>
    <definedName name="LSNO175" localSheetId="7">#REF!</definedName>
    <definedName name="LSNO175" localSheetId="11">#REF!</definedName>
    <definedName name="LSNO175" localSheetId="9">#REF!</definedName>
    <definedName name="LSNO175" localSheetId="27">#REF!</definedName>
    <definedName name="LSNO175" localSheetId="14">#REF!</definedName>
    <definedName name="LSNO175" localSheetId="16">#REF!</definedName>
    <definedName name="LSNO175" localSheetId="13">#REF!</definedName>
    <definedName name="LSNO175" localSheetId="18">#REF!</definedName>
    <definedName name="LSNO175" localSheetId="2">#REF!</definedName>
    <definedName name="LSNO175" localSheetId="17">#REF!</definedName>
    <definedName name="LSNO175">#REF!</definedName>
    <definedName name="LSNO176" localSheetId="15">#REF!</definedName>
    <definedName name="LSNO176" localSheetId="19">#REF!</definedName>
    <definedName name="LSNO176" localSheetId="20">#REF!</definedName>
    <definedName name="LSNO176" localSheetId="21">#REF!</definedName>
    <definedName name="LSNO176" localSheetId="22">#REF!</definedName>
    <definedName name="LSNO176" localSheetId="23">#REF!</definedName>
    <definedName name="LSNO176" localSheetId="24">#REF!</definedName>
    <definedName name="LSNO176" localSheetId="25">#REF!</definedName>
    <definedName name="LSNO176" localSheetId="26">#REF!</definedName>
    <definedName name="LSNO176" localSheetId="1">#REF!</definedName>
    <definedName name="LSNO176" localSheetId="7">#REF!</definedName>
    <definedName name="LSNO176" localSheetId="11">#REF!</definedName>
    <definedName name="LSNO176" localSheetId="9">#REF!</definedName>
    <definedName name="LSNO176" localSheetId="27">#REF!</definedName>
    <definedName name="LSNO176" localSheetId="14">#REF!</definedName>
    <definedName name="LSNO176" localSheetId="16">#REF!</definedName>
    <definedName name="LSNO176" localSheetId="13">#REF!</definedName>
    <definedName name="LSNO176" localSheetId="18">#REF!</definedName>
    <definedName name="LSNO176" localSheetId="2">#REF!</definedName>
    <definedName name="LSNO176" localSheetId="17">#REF!</definedName>
    <definedName name="LSNO176">#REF!</definedName>
    <definedName name="LSNO177" localSheetId="15">#REF!</definedName>
    <definedName name="LSNO177" localSheetId="19">#REF!</definedName>
    <definedName name="LSNO177" localSheetId="20">#REF!</definedName>
    <definedName name="LSNO177" localSheetId="21">#REF!</definedName>
    <definedName name="LSNO177" localSheetId="22">#REF!</definedName>
    <definedName name="LSNO177" localSheetId="23">#REF!</definedName>
    <definedName name="LSNO177" localSheetId="24">#REF!</definedName>
    <definedName name="LSNO177" localSheetId="25">#REF!</definedName>
    <definedName name="LSNO177" localSheetId="26">#REF!</definedName>
    <definedName name="LSNO177" localSheetId="1">#REF!</definedName>
    <definedName name="LSNO177" localSheetId="7">#REF!</definedName>
    <definedName name="LSNO177" localSheetId="11">#REF!</definedName>
    <definedName name="LSNO177" localSheetId="9">#REF!</definedName>
    <definedName name="LSNO177" localSheetId="27">#REF!</definedName>
    <definedName name="LSNO177" localSheetId="14">#REF!</definedName>
    <definedName name="LSNO177" localSheetId="16">#REF!</definedName>
    <definedName name="LSNO177" localSheetId="13">#REF!</definedName>
    <definedName name="LSNO177" localSheetId="18">#REF!</definedName>
    <definedName name="LSNO177" localSheetId="2">#REF!</definedName>
    <definedName name="LSNO177" localSheetId="17">#REF!</definedName>
    <definedName name="LSNO177">#REF!</definedName>
    <definedName name="LSNO178" localSheetId="15">#REF!</definedName>
    <definedName name="LSNO178" localSheetId="19">#REF!</definedName>
    <definedName name="LSNO178" localSheetId="20">#REF!</definedName>
    <definedName name="LSNO178" localSheetId="21">#REF!</definedName>
    <definedName name="LSNO178" localSheetId="22">#REF!</definedName>
    <definedName name="LSNO178" localSheetId="23">#REF!</definedName>
    <definedName name="LSNO178" localSheetId="24">#REF!</definedName>
    <definedName name="LSNO178" localSheetId="25">#REF!</definedName>
    <definedName name="LSNO178" localSheetId="26">#REF!</definedName>
    <definedName name="LSNO178" localSheetId="1">#REF!</definedName>
    <definedName name="LSNO178" localSheetId="7">#REF!</definedName>
    <definedName name="LSNO178" localSheetId="11">#REF!</definedName>
    <definedName name="LSNO178" localSheetId="9">#REF!</definedName>
    <definedName name="LSNO178" localSheetId="27">#REF!</definedName>
    <definedName name="LSNO178" localSheetId="14">#REF!</definedName>
    <definedName name="LSNO178" localSheetId="16">#REF!</definedName>
    <definedName name="LSNO178" localSheetId="13">#REF!</definedName>
    <definedName name="LSNO178" localSheetId="18">#REF!</definedName>
    <definedName name="LSNO178" localSheetId="2">#REF!</definedName>
    <definedName name="LSNO178" localSheetId="17">#REF!</definedName>
    <definedName name="LSNO178">#REF!</definedName>
    <definedName name="LSNO179" localSheetId="15">#REF!</definedName>
    <definedName name="LSNO179" localSheetId="19">#REF!</definedName>
    <definedName name="LSNO179" localSheetId="20">#REF!</definedName>
    <definedName name="LSNO179" localSheetId="21">#REF!</definedName>
    <definedName name="LSNO179" localSheetId="22">#REF!</definedName>
    <definedName name="LSNO179" localSheetId="23">#REF!</definedName>
    <definedName name="LSNO179" localSheetId="24">#REF!</definedName>
    <definedName name="LSNO179" localSheetId="25">#REF!</definedName>
    <definedName name="LSNO179" localSheetId="26">#REF!</definedName>
    <definedName name="LSNO179" localSheetId="1">#REF!</definedName>
    <definedName name="LSNO179" localSheetId="7">#REF!</definedName>
    <definedName name="LSNO179" localSheetId="11">#REF!</definedName>
    <definedName name="LSNO179" localSheetId="9">#REF!</definedName>
    <definedName name="LSNO179" localSheetId="27">#REF!</definedName>
    <definedName name="LSNO179" localSheetId="14">#REF!</definedName>
    <definedName name="LSNO179" localSheetId="16">#REF!</definedName>
    <definedName name="LSNO179" localSheetId="13">#REF!</definedName>
    <definedName name="LSNO179" localSheetId="18">#REF!</definedName>
    <definedName name="LSNO179" localSheetId="2">#REF!</definedName>
    <definedName name="LSNO179" localSheetId="17">#REF!</definedName>
    <definedName name="LSNO179">#REF!</definedName>
    <definedName name="LSNO18" localSheetId="15">#REF!</definedName>
    <definedName name="LSNO18" localSheetId="19">#REF!</definedName>
    <definedName name="LSNO18" localSheetId="20">#REF!</definedName>
    <definedName name="LSNO18" localSheetId="21">#REF!</definedName>
    <definedName name="LSNO18" localSheetId="22">#REF!</definedName>
    <definedName name="LSNO18" localSheetId="23">#REF!</definedName>
    <definedName name="LSNO18" localSheetId="24">#REF!</definedName>
    <definedName name="LSNO18" localSheetId="25">#REF!</definedName>
    <definedName name="LSNO18" localSheetId="26">#REF!</definedName>
    <definedName name="LSNO18" localSheetId="1">#REF!</definedName>
    <definedName name="LSNO18" localSheetId="7">#REF!</definedName>
    <definedName name="LSNO18" localSheetId="11">#REF!</definedName>
    <definedName name="LSNO18" localSheetId="9">#REF!</definedName>
    <definedName name="LSNO18" localSheetId="27">#REF!</definedName>
    <definedName name="LSNO18" localSheetId="14">#REF!</definedName>
    <definedName name="LSNO18" localSheetId="16">#REF!</definedName>
    <definedName name="LSNO18" localSheetId="13">#REF!</definedName>
    <definedName name="LSNO18" localSheetId="18">#REF!</definedName>
    <definedName name="LSNO18" localSheetId="2">#REF!</definedName>
    <definedName name="LSNO18" localSheetId="17">#REF!</definedName>
    <definedName name="LSNO18">#REF!</definedName>
    <definedName name="LSNO180" localSheetId="15">#REF!</definedName>
    <definedName name="LSNO180" localSheetId="19">#REF!</definedName>
    <definedName name="LSNO180" localSheetId="20">#REF!</definedName>
    <definedName name="LSNO180" localSheetId="21">#REF!</definedName>
    <definedName name="LSNO180" localSheetId="22">#REF!</definedName>
    <definedName name="LSNO180" localSheetId="23">#REF!</definedName>
    <definedName name="LSNO180" localSheetId="24">#REF!</definedName>
    <definedName name="LSNO180" localSheetId="25">#REF!</definedName>
    <definedName name="LSNO180" localSheetId="26">#REF!</definedName>
    <definedName name="LSNO180" localSheetId="1">#REF!</definedName>
    <definedName name="LSNO180" localSheetId="7">#REF!</definedName>
    <definedName name="LSNO180" localSheetId="11">#REF!</definedName>
    <definedName name="LSNO180" localSheetId="9">#REF!</definedName>
    <definedName name="LSNO180" localSheetId="27">#REF!</definedName>
    <definedName name="LSNO180" localSheetId="14">#REF!</definedName>
    <definedName name="LSNO180" localSheetId="16">#REF!</definedName>
    <definedName name="LSNO180" localSheetId="13">#REF!</definedName>
    <definedName name="LSNO180" localSheetId="18">#REF!</definedName>
    <definedName name="LSNO180" localSheetId="2">#REF!</definedName>
    <definedName name="LSNO180" localSheetId="17">#REF!</definedName>
    <definedName name="LSNO180">#REF!</definedName>
    <definedName name="LSNO181" localSheetId="15">#REF!</definedName>
    <definedName name="LSNO181" localSheetId="19">#REF!</definedName>
    <definedName name="LSNO181" localSheetId="20">#REF!</definedName>
    <definedName name="LSNO181" localSheetId="21">#REF!</definedName>
    <definedName name="LSNO181" localSheetId="22">#REF!</definedName>
    <definedName name="LSNO181" localSheetId="23">#REF!</definedName>
    <definedName name="LSNO181" localSheetId="24">#REF!</definedName>
    <definedName name="LSNO181" localSheetId="25">#REF!</definedName>
    <definedName name="LSNO181" localSheetId="26">#REF!</definedName>
    <definedName name="LSNO181" localSheetId="1">#REF!</definedName>
    <definedName name="LSNO181" localSheetId="7">#REF!</definedName>
    <definedName name="LSNO181" localSheetId="11">#REF!</definedName>
    <definedName name="LSNO181" localSheetId="9">#REF!</definedName>
    <definedName name="LSNO181" localSheetId="27">#REF!</definedName>
    <definedName name="LSNO181" localSheetId="14">#REF!</definedName>
    <definedName name="LSNO181" localSheetId="16">#REF!</definedName>
    <definedName name="LSNO181" localSheetId="13">#REF!</definedName>
    <definedName name="LSNO181" localSheetId="18">#REF!</definedName>
    <definedName name="LSNO181" localSheetId="2">#REF!</definedName>
    <definedName name="LSNO181" localSheetId="17">#REF!</definedName>
    <definedName name="LSNO181">#REF!</definedName>
    <definedName name="LSNO182" localSheetId="15">#REF!</definedName>
    <definedName name="LSNO182" localSheetId="19">#REF!</definedName>
    <definedName name="LSNO182" localSheetId="20">#REF!</definedName>
    <definedName name="LSNO182" localSheetId="21">#REF!</definedName>
    <definedName name="LSNO182" localSheetId="22">#REF!</definedName>
    <definedName name="LSNO182" localSheetId="23">#REF!</definedName>
    <definedName name="LSNO182" localSheetId="24">#REF!</definedName>
    <definedName name="LSNO182" localSheetId="25">#REF!</definedName>
    <definedName name="LSNO182" localSheetId="26">#REF!</definedName>
    <definedName name="LSNO182" localSheetId="1">#REF!</definedName>
    <definedName name="LSNO182" localSheetId="7">#REF!</definedName>
    <definedName name="LSNO182" localSheetId="11">#REF!</definedName>
    <definedName name="LSNO182" localSheetId="9">#REF!</definedName>
    <definedName name="LSNO182" localSheetId="27">#REF!</definedName>
    <definedName name="LSNO182" localSheetId="14">#REF!</definedName>
    <definedName name="LSNO182" localSheetId="16">#REF!</definedName>
    <definedName name="LSNO182" localSheetId="13">#REF!</definedName>
    <definedName name="LSNO182" localSheetId="18">#REF!</definedName>
    <definedName name="LSNO182" localSheetId="2">#REF!</definedName>
    <definedName name="LSNO182" localSheetId="17">#REF!</definedName>
    <definedName name="LSNO182">#REF!</definedName>
    <definedName name="LSNO183" localSheetId="15">#REF!</definedName>
    <definedName name="LSNO183" localSheetId="19">#REF!</definedName>
    <definedName name="LSNO183" localSheetId="20">#REF!</definedName>
    <definedName name="LSNO183" localSheetId="21">#REF!</definedName>
    <definedName name="LSNO183" localSheetId="22">#REF!</definedName>
    <definedName name="LSNO183" localSheetId="23">#REF!</definedName>
    <definedName name="LSNO183" localSheetId="24">#REF!</definedName>
    <definedName name="LSNO183" localSheetId="25">#REF!</definedName>
    <definedName name="LSNO183" localSheetId="26">#REF!</definedName>
    <definedName name="LSNO183" localSheetId="1">#REF!</definedName>
    <definedName name="LSNO183" localSheetId="7">#REF!</definedName>
    <definedName name="LSNO183" localSheetId="11">#REF!</definedName>
    <definedName name="LSNO183" localSheetId="9">#REF!</definedName>
    <definedName name="LSNO183" localSheetId="27">#REF!</definedName>
    <definedName name="LSNO183" localSheetId="14">#REF!</definedName>
    <definedName name="LSNO183" localSheetId="16">#REF!</definedName>
    <definedName name="LSNO183" localSheetId="13">#REF!</definedName>
    <definedName name="LSNO183" localSheetId="18">#REF!</definedName>
    <definedName name="LSNO183" localSheetId="2">#REF!</definedName>
    <definedName name="LSNO183" localSheetId="17">#REF!</definedName>
    <definedName name="LSNO183">#REF!</definedName>
    <definedName name="LSNO184" localSheetId="15">#REF!</definedName>
    <definedName name="LSNO184" localSheetId="19">#REF!</definedName>
    <definedName name="LSNO184" localSheetId="20">#REF!</definedName>
    <definedName name="LSNO184" localSheetId="21">#REF!</definedName>
    <definedName name="LSNO184" localSheetId="22">#REF!</definedName>
    <definedName name="LSNO184" localSheetId="23">#REF!</definedName>
    <definedName name="LSNO184" localSheetId="24">#REF!</definedName>
    <definedName name="LSNO184" localSheetId="25">#REF!</definedName>
    <definedName name="LSNO184" localSheetId="26">#REF!</definedName>
    <definedName name="LSNO184" localSheetId="1">#REF!</definedName>
    <definedName name="LSNO184" localSheetId="7">#REF!</definedName>
    <definedName name="LSNO184" localSheetId="11">#REF!</definedName>
    <definedName name="LSNO184" localSheetId="9">#REF!</definedName>
    <definedName name="LSNO184" localSheetId="27">#REF!</definedName>
    <definedName name="LSNO184" localSheetId="14">#REF!</definedName>
    <definedName name="LSNO184" localSheetId="16">#REF!</definedName>
    <definedName name="LSNO184" localSheetId="13">#REF!</definedName>
    <definedName name="LSNO184" localSheetId="18">#REF!</definedName>
    <definedName name="LSNO184" localSheetId="2">#REF!</definedName>
    <definedName name="LSNO184" localSheetId="17">#REF!</definedName>
    <definedName name="LSNO184">#REF!</definedName>
    <definedName name="LSNO185" localSheetId="15">#REF!</definedName>
    <definedName name="LSNO185" localSheetId="19">#REF!</definedName>
    <definedName name="LSNO185" localSheetId="20">#REF!</definedName>
    <definedName name="LSNO185" localSheetId="21">#REF!</definedName>
    <definedName name="LSNO185" localSheetId="22">#REF!</definedName>
    <definedName name="LSNO185" localSheetId="23">#REF!</definedName>
    <definedName name="LSNO185" localSheetId="24">#REF!</definedName>
    <definedName name="LSNO185" localSheetId="25">#REF!</definedName>
    <definedName name="LSNO185" localSheetId="26">#REF!</definedName>
    <definedName name="LSNO185" localSheetId="1">#REF!</definedName>
    <definedName name="LSNO185" localSheetId="7">#REF!</definedName>
    <definedName name="LSNO185" localSheetId="11">#REF!</definedName>
    <definedName name="LSNO185" localSheetId="9">#REF!</definedName>
    <definedName name="LSNO185" localSheetId="27">#REF!</definedName>
    <definedName name="LSNO185" localSheetId="14">#REF!</definedName>
    <definedName name="LSNO185" localSheetId="16">#REF!</definedName>
    <definedName name="LSNO185" localSheetId="13">#REF!</definedName>
    <definedName name="LSNO185" localSheetId="18">#REF!</definedName>
    <definedName name="LSNO185" localSheetId="2">#REF!</definedName>
    <definedName name="LSNO185" localSheetId="17">#REF!</definedName>
    <definedName name="LSNO185">#REF!</definedName>
    <definedName name="LSNO186" localSheetId="15">#REF!</definedName>
    <definedName name="LSNO186" localSheetId="19">#REF!</definedName>
    <definedName name="LSNO186" localSheetId="20">#REF!</definedName>
    <definedName name="LSNO186" localSheetId="21">#REF!</definedName>
    <definedName name="LSNO186" localSheetId="22">#REF!</definedName>
    <definedName name="LSNO186" localSheetId="23">#REF!</definedName>
    <definedName name="LSNO186" localSheetId="24">#REF!</definedName>
    <definedName name="LSNO186" localSheetId="25">#REF!</definedName>
    <definedName name="LSNO186" localSheetId="26">#REF!</definedName>
    <definedName name="LSNO186" localSheetId="1">#REF!</definedName>
    <definedName name="LSNO186" localSheetId="7">#REF!</definedName>
    <definedName name="LSNO186" localSheetId="11">#REF!</definedName>
    <definedName name="LSNO186" localSheetId="9">#REF!</definedName>
    <definedName name="LSNO186" localSheetId="27">#REF!</definedName>
    <definedName name="LSNO186" localSheetId="14">#REF!</definedName>
    <definedName name="LSNO186" localSheetId="16">#REF!</definedName>
    <definedName name="LSNO186" localSheetId="13">#REF!</definedName>
    <definedName name="LSNO186" localSheetId="18">#REF!</definedName>
    <definedName name="LSNO186" localSheetId="2">#REF!</definedName>
    <definedName name="LSNO186" localSheetId="17">#REF!</definedName>
    <definedName name="LSNO186">#REF!</definedName>
    <definedName name="LSNO187" localSheetId="15">#REF!</definedName>
    <definedName name="LSNO187" localSheetId="19">#REF!</definedName>
    <definedName name="LSNO187" localSheetId="20">#REF!</definedName>
    <definedName name="LSNO187" localSheetId="21">#REF!</definedName>
    <definedName name="LSNO187" localSheetId="22">#REF!</definedName>
    <definedName name="LSNO187" localSheetId="23">#REF!</definedName>
    <definedName name="LSNO187" localSheetId="24">#REF!</definedName>
    <definedName name="LSNO187" localSheetId="25">#REF!</definedName>
    <definedName name="LSNO187" localSheetId="26">#REF!</definedName>
    <definedName name="LSNO187" localSheetId="1">#REF!</definedName>
    <definedName name="LSNO187" localSheetId="7">#REF!</definedName>
    <definedName name="LSNO187" localSheetId="11">#REF!</definedName>
    <definedName name="LSNO187" localSheetId="9">#REF!</definedName>
    <definedName name="LSNO187" localSheetId="27">#REF!</definedName>
    <definedName name="LSNO187" localSheetId="14">#REF!</definedName>
    <definedName name="LSNO187" localSheetId="16">#REF!</definedName>
    <definedName name="LSNO187" localSheetId="13">#REF!</definedName>
    <definedName name="LSNO187" localSheetId="18">#REF!</definedName>
    <definedName name="LSNO187" localSheetId="2">#REF!</definedName>
    <definedName name="LSNO187" localSheetId="17">#REF!</definedName>
    <definedName name="LSNO187">#REF!</definedName>
    <definedName name="LSNO188" localSheetId="15">#REF!</definedName>
    <definedName name="LSNO188" localSheetId="19">#REF!</definedName>
    <definedName name="LSNO188" localSheetId="20">#REF!</definedName>
    <definedName name="LSNO188" localSheetId="21">#REF!</definedName>
    <definedName name="LSNO188" localSheetId="22">#REF!</definedName>
    <definedName name="LSNO188" localSheetId="23">#REF!</definedName>
    <definedName name="LSNO188" localSheetId="24">#REF!</definedName>
    <definedName name="LSNO188" localSheetId="25">#REF!</definedName>
    <definedName name="LSNO188" localSheetId="26">#REF!</definedName>
    <definedName name="LSNO188" localSheetId="1">#REF!</definedName>
    <definedName name="LSNO188" localSheetId="7">#REF!</definedName>
    <definedName name="LSNO188" localSheetId="11">#REF!</definedName>
    <definedName name="LSNO188" localSheetId="9">#REF!</definedName>
    <definedName name="LSNO188" localSheetId="27">#REF!</definedName>
    <definedName name="LSNO188" localSheetId="14">#REF!</definedName>
    <definedName name="LSNO188" localSheetId="16">#REF!</definedName>
    <definedName name="LSNO188" localSheetId="13">#REF!</definedName>
    <definedName name="LSNO188" localSheetId="18">#REF!</definedName>
    <definedName name="LSNO188" localSheetId="2">#REF!</definedName>
    <definedName name="LSNO188" localSheetId="17">#REF!</definedName>
    <definedName name="LSNO188">#REF!</definedName>
    <definedName name="LSNO189" localSheetId="15">#REF!</definedName>
    <definedName name="LSNO189" localSheetId="19">#REF!</definedName>
    <definedName name="LSNO189" localSheetId="20">#REF!</definedName>
    <definedName name="LSNO189" localSheetId="21">#REF!</definedName>
    <definedName name="LSNO189" localSheetId="22">#REF!</definedName>
    <definedName name="LSNO189" localSheetId="23">#REF!</definedName>
    <definedName name="LSNO189" localSheetId="24">#REF!</definedName>
    <definedName name="LSNO189" localSheetId="25">#REF!</definedName>
    <definedName name="LSNO189" localSheetId="26">#REF!</definedName>
    <definedName name="LSNO189" localSheetId="1">#REF!</definedName>
    <definedName name="LSNO189" localSheetId="7">#REF!</definedName>
    <definedName name="LSNO189" localSheetId="11">#REF!</definedName>
    <definedName name="LSNO189" localSheetId="9">#REF!</definedName>
    <definedName name="LSNO189" localSheetId="27">#REF!</definedName>
    <definedName name="LSNO189" localSheetId="14">#REF!</definedName>
    <definedName name="LSNO189" localSheetId="16">#REF!</definedName>
    <definedName name="LSNO189" localSheetId="13">#REF!</definedName>
    <definedName name="LSNO189" localSheetId="18">#REF!</definedName>
    <definedName name="LSNO189" localSheetId="2">#REF!</definedName>
    <definedName name="LSNO189" localSheetId="17">#REF!</definedName>
    <definedName name="LSNO189">#REF!</definedName>
    <definedName name="LSNO19" localSheetId="15">#REF!</definedName>
    <definedName name="LSNO19" localSheetId="19">#REF!</definedName>
    <definedName name="LSNO19" localSheetId="20">#REF!</definedName>
    <definedName name="LSNO19" localSheetId="21">#REF!</definedName>
    <definedName name="LSNO19" localSheetId="22">#REF!</definedName>
    <definedName name="LSNO19" localSheetId="23">#REF!</definedName>
    <definedName name="LSNO19" localSheetId="24">#REF!</definedName>
    <definedName name="LSNO19" localSheetId="25">#REF!</definedName>
    <definedName name="LSNO19" localSheetId="26">#REF!</definedName>
    <definedName name="LSNO19" localSheetId="1">#REF!</definedName>
    <definedName name="LSNO19" localSheetId="7">#REF!</definedName>
    <definedName name="LSNO19" localSheetId="11">#REF!</definedName>
    <definedName name="LSNO19" localSheetId="9">#REF!</definedName>
    <definedName name="LSNO19" localSheetId="27">#REF!</definedName>
    <definedName name="LSNO19" localSheetId="14">#REF!</definedName>
    <definedName name="LSNO19" localSheetId="16">#REF!</definedName>
    <definedName name="LSNO19" localSheetId="13">#REF!</definedName>
    <definedName name="LSNO19" localSheetId="18">#REF!</definedName>
    <definedName name="LSNO19" localSheetId="2">#REF!</definedName>
    <definedName name="LSNO19" localSheetId="17">#REF!</definedName>
    <definedName name="LSNO19">#REF!</definedName>
    <definedName name="LSNO190" localSheetId="15">#REF!</definedName>
    <definedName name="LSNO190" localSheetId="19">#REF!</definedName>
    <definedName name="LSNO190" localSheetId="20">#REF!</definedName>
    <definedName name="LSNO190" localSheetId="21">#REF!</definedName>
    <definedName name="LSNO190" localSheetId="22">#REF!</definedName>
    <definedName name="LSNO190" localSheetId="23">#REF!</definedName>
    <definedName name="LSNO190" localSheetId="24">#REF!</definedName>
    <definedName name="LSNO190" localSheetId="25">#REF!</definedName>
    <definedName name="LSNO190" localSheetId="26">#REF!</definedName>
    <definedName name="LSNO190" localSheetId="1">#REF!</definedName>
    <definedName name="LSNO190" localSheetId="7">#REF!</definedName>
    <definedName name="LSNO190" localSheetId="11">#REF!</definedName>
    <definedName name="LSNO190" localSheetId="9">#REF!</definedName>
    <definedName name="LSNO190" localSheetId="27">#REF!</definedName>
    <definedName name="LSNO190" localSheetId="14">#REF!</definedName>
    <definedName name="LSNO190" localSheetId="16">#REF!</definedName>
    <definedName name="LSNO190" localSheetId="13">#REF!</definedName>
    <definedName name="LSNO190" localSheetId="18">#REF!</definedName>
    <definedName name="LSNO190" localSheetId="2">#REF!</definedName>
    <definedName name="LSNO190" localSheetId="17">#REF!</definedName>
    <definedName name="LSNO190">#REF!</definedName>
    <definedName name="LSNO191" localSheetId="15">#REF!</definedName>
    <definedName name="LSNO191" localSheetId="19">#REF!</definedName>
    <definedName name="LSNO191" localSheetId="20">#REF!</definedName>
    <definedName name="LSNO191" localSheetId="21">#REF!</definedName>
    <definedName name="LSNO191" localSheetId="22">#REF!</definedName>
    <definedName name="LSNO191" localSheetId="23">#REF!</definedName>
    <definedName name="LSNO191" localSheetId="24">#REF!</definedName>
    <definedName name="LSNO191" localSheetId="25">#REF!</definedName>
    <definedName name="LSNO191" localSheetId="26">#REF!</definedName>
    <definedName name="LSNO191" localSheetId="1">#REF!</definedName>
    <definedName name="LSNO191" localSheetId="7">#REF!</definedName>
    <definedName name="LSNO191" localSheetId="11">#REF!</definedName>
    <definedName name="LSNO191" localSheetId="9">#REF!</definedName>
    <definedName name="LSNO191" localSheetId="27">#REF!</definedName>
    <definedName name="LSNO191" localSheetId="14">#REF!</definedName>
    <definedName name="LSNO191" localSheetId="16">#REF!</definedName>
    <definedName name="LSNO191" localSheetId="13">#REF!</definedName>
    <definedName name="LSNO191" localSheetId="18">#REF!</definedName>
    <definedName name="LSNO191" localSheetId="2">#REF!</definedName>
    <definedName name="LSNO191" localSheetId="17">#REF!</definedName>
    <definedName name="LSNO191">#REF!</definedName>
    <definedName name="LSNO192" localSheetId="15">#REF!</definedName>
    <definedName name="LSNO192" localSheetId="19">#REF!</definedName>
    <definedName name="LSNO192" localSheetId="20">#REF!</definedName>
    <definedName name="LSNO192" localSheetId="21">#REF!</definedName>
    <definedName name="LSNO192" localSheetId="22">#REF!</definedName>
    <definedName name="LSNO192" localSheetId="23">#REF!</definedName>
    <definedName name="LSNO192" localSheetId="24">#REF!</definedName>
    <definedName name="LSNO192" localSheetId="25">#REF!</definedName>
    <definedName name="LSNO192" localSheetId="26">#REF!</definedName>
    <definedName name="LSNO192" localSheetId="1">#REF!</definedName>
    <definedName name="LSNO192" localSheetId="7">#REF!</definedName>
    <definedName name="LSNO192" localSheetId="11">#REF!</definedName>
    <definedName name="LSNO192" localSheetId="9">#REF!</definedName>
    <definedName name="LSNO192" localSheetId="27">#REF!</definedName>
    <definedName name="LSNO192" localSheetId="14">#REF!</definedName>
    <definedName name="LSNO192" localSheetId="16">#REF!</definedName>
    <definedName name="LSNO192" localSheetId="13">#REF!</definedName>
    <definedName name="LSNO192" localSheetId="18">#REF!</definedName>
    <definedName name="LSNO192" localSheetId="2">#REF!</definedName>
    <definedName name="LSNO192" localSheetId="17">#REF!</definedName>
    <definedName name="LSNO192">#REF!</definedName>
    <definedName name="LSNO193" localSheetId="15">#REF!</definedName>
    <definedName name="LSNO193" localSheetId="19">#REF!</definedName>
    <definedName name="LSNO193" localSheetId="20">#REF!</definedName>
    <definedName name="LSNO193" localSheetId="21">#REF!</definedName>
    <definedName name="LSNO193" localSheetId="22">#REF!</definedName>
    <definedName name="LSNO193" localSheetId="23">#REF!</definedName>
    <definedName name="LSNO193" localSheetId="24">#REF!</definedName>
    <definedName name="LSNO193" localSheetId="25">#REF!</definedName>
    <definedName name="LSNO193" localSheetId="26">#REF!</definedName>
    <definedName name="LSNO193" localSheetId="1">#REF!</definedName>
    <definedName name="LSNO193" localSheetId="7">#REF!</definedName>
    <definedName name="LSNO193" localSheetId="11">#REF!</definedName>
    <definedName name="LSNO193" localSheetId="9">#REF!</definedName>
    <definedName name="LSNO193" localSheetId="27">#REF!</definedName>
    <definedName name="LSNO193" localSheetId="14">#REF!</definedName>
    <definedName name="LSNO193" localSheetId="16">#REF!</definedName>
    <definedName name="LSNO193" localSheetId="13">#REF!</definedName>
    <definedName name="LSNO193" localSheetId="18">#REF!</definedName>
    <definedName name="LSNO193" localSheetId="2">#REF!</definedName>
    <definedName name="LSNO193" localSheetId="17">#REF!</definedName>
    <definedName name="LSNO193">#REF!</definedName>
    <definedName name="LSNO194" localSheetId="15">#REF!</definedName>
    <definedName name="LSNO194" localSheetId="19">#REF!</definedName>
    <definedName name="LSNO194" localSheetId="20">#REF!</definedName>
    <definedName name="LSNO194" localSheetId="21">#REF!</definedName>
    <definedName name="LSNO194" localSheetId="22">#REF!</definedName>
    <definedName name="LSNO194" localSheetId="23">#REF!</definedName>
    <definedName name="LSNO194" localSheetId="24">#REF!</definedName>
    <definedName name="LSNO194" localSheetId="25">#REF!</definedName>
    <definedName name="LSNO194" localSheetId="26">#REF!</definedName>
    <definedName name="LSNO194" localSheetId="1">#REF!</definedName>
    <definedName name="LSNO194" localSheetId="7">#REF!</definedName>
    <definedName name="LSNO194" localSheetId="11">#REF!</definedName>
    <definedName name="LSNO194" localSheetId="9">#REF!</definedName>
    <definedName name="LSNO194" localSheetId="27">#REF!</definedName>
    <definedName name="LSNO194" localSheetId="14">#REF!</definedName>
    <definedName name="LSNO194" localSheetId="16">#REF!</definedName>
    <definedName name="LSNO194" localSheetId="13">#REF!</definedName>
    <definedName name="LSNO194" localSheetId="18">#REF!</definedName>
    <definedName name="LSNO194" localSheetId="2">#REF!</definedName>
    <definedName name="LSNO194" localSheetId="17">#REF!</definedName>
    <definedName name="LSNO194">#REF!</definedName>
    <definedName name="LSNO195" localSheetId="15">#REF!</definedName>
    <definedName name="LSNO195" localSheetId="19">#REF!</definedName>
    <definedName name="LSNO195" localSheetId="20">#REF!</definedName>
    <definedName name="LSNO195" localSheetId="21">#REF!</definedName>
    <definedName name="LSNO195" localSheetId="22">#REF!</definedName>
    <definedName name="LSNO195" localSheetId="23">#REF!</definedName>
    <definedName name="LSNO195" localSheetId="24">#REF!</definedName>
    <definedName name="LSNO195" localSheetId="25">#REF!</definedName>
    <definedName name="LSNO195" localSheetId="26">#REF!</definedName>
    <definedName name="LSNO195" localSheetId="1">#REF!</definedName>
    <definedName name="LSNO195" localSheetId="7">#REF!</definedName>
    <definedName name="LSNO195" localSheetId="11">#REF!</definedName>
    <definedName name="LSNO195" localSheetId="9">#REF!</definedName>
    <definedName name="LSNO195" localSheetId="27">#REF!</definedName>
    <definedName name="LSNO195" localSheetId="14">#REF!</definedName>
    <definedName name="LSNO195" localSheetId="16">#REF!</definedName>
    <definedName name="LSNO195" localSheetId="13">#REF!</definedName>
    <definedName name="LSNO195" localSheetId="18">#REF!</definedName>
    <definedName name="LSNO195" localSheetId="2">#REF!</definedName>
    <definedName name="LSNO195" localSheetId="17">#REF!</definedName>
    <definedName name="LSNO195">#REF!</definedName>
    <definedName name="LSNO196" localSheetId="15">#REF!</definedName>
    <definedName name="LSNO196" localSheetId="19">#REF!</definedName>
    <definedName name="LSNO196" localSheetId="20">#REF!</definedName>
    <definedName name="LSNO196" localSheetId="21">#REF!</definedName>
    <definedName name="LSNO196" localSheetId="22">#REF!</definedName>
    <definedName name="LSNO196" localSheetId="23">#REF!</definedName>
    <definedName name="LSNO196" localSheetId="24">#REF!</definedName>
    <definedName name="LSNO196" localSheetId="25">#REF!</definedName>
    <definedName name="LSNO196" localSheetId="26">#REF!</definedName>
    <definedName name="LSNO196" localSheetId="1">#REF!</definedName>
    <definedName name="LSNO196" localSheetId="7">#REF!</definedName>
    <definedName name="LSNO196" localSheetId="11">#REF!</definedName>
    <definedName name="LSNO196" localSheetId="9">#REF!</definedName>
    <definedName name="LSNO196" localSheetId="27">#REF!</definedName>
    <definedName name="LSNO196" localSheetId="14">#REF!</definedName>
    <definedName name="LSNO196" localSheetId="16">#REF!</definedName>
    <definedName name="LSNO196" localSheetId="13">#REF!</definedName>
    <definedName name="LSNO196" localSheetId="18">#REF!</definedName>
    <definedName name="LSNO196" localSheetId="2">#REF!</definedName>
    <definedName name="LSNO196" localSheetId="17">#REF!</definedName>
    <definedName name="LSNO196">#REF!</definedName>
    <definedName name="LSNO197" localSheetId="15">#REF!</definedName>
    <definedName name="LSNO197" localSheetId="19">#REF!</definedName>
    <definedName name="LSNO197" localSheetId="20">#REF!</definedName>
    <definedName name="LSNO197" localSheetId="21">#REF!</definedName>
    <definedName name="LSNO197" localSheetId="22">#REF!</definedName>
    <definedName name="LSNO197" localSheetId="23">#REF!</definedName>
    <definedName name="LSNO197" localSheetId="24">#REF!</definedName>
    <definedName name="LSNO197" localSheetId="25">#REF!</definedName>
    <definedName name="LSNO197" localSheetId="26">#REF!</definedName>
    <definedName name="LSNO197" localSheetId="1">#REF!</definedName>
    <definedName name="LSNO197" localSheetId="7">#REF!</definedName>
    <definedName name="LSNO197" localSheetId="11">#REF!</definedName>
    <definedName name="LSNO197" localSheetId="9">#REF!</definedName>
    <definedName name="LSNO197" localSheetId="27">#REF!</definedName>
    <definedName name="LSNO197" localSheetId="14">#REF!</definedName>
    <definedName name="LSNO197" localSheetId="16">#REF!</definedName>
    <definedName name="LSNO197" localSheetId="13">#REF!</definedName>
    <definedName name="LSNO197" localSheetId="18">#REF!</definedName>
    <definedName name="LSNO197" localSheetId="2">#REF!</definedName>
    <definedName name="LSNO197" localSheetId="17">#REF!</definedName>
    <definedName name="LSNO197">#REF!</definedName>
    <definedName name="LSNO198" localSheetId="15">#REF!</definedName>
    <definedName name="LSNO198" localSheetId="19">#REF!</definedName>
    <definedName name="LSNO198" localSheetId="20">#REF!</definedName>
    <definedName name="LSNO198" localSheetId="21">#REF!</definedName>
    <definedName name="LSNO198" localSheetId="22">#REF!</definedName>
    <definedName name="LSNO198" localSheetId="23">#REF!</definedName>
    <definedName name="LSNO198" localSheetId="24">#REF!</definedName>
    <definedName name="LSNO198" localSheetId="25">#REF!</definedName>
    <definedName name="LSNO198" localSheetId="26">#REF!</definedName>
    <definedName name="LSNO198" localSheetId="1">#REF!</definedName>
    <definedName name="LSNO198" localSheetId="7">#REF!</definedName>
    <definedName name="LSNO198" localSheetId="11">#REF!</definedName>
    <definedName name="LSNO198" localSheetId="9">#REF!</definedName>
    <definedName name="LSNO198" localSheetId="27">#REF!</definedName>
    <definedName name="LSNO198" localSheetId="14">#REF!</definedName>
    <definedName name="LSNO198" localSheetId="16">#REF!</definedName>
    <definedName name="LSNO198" localSheetId="13">#REF!</definedName>
    <definedName name="LSNO198" localSheetId="18">#REF!</definedName>
    <definedName name="LSNO198" localSheetId="2">#REF!</definedName>
    <definedName name="LSNO198" localSheetId="17">#REF!</definedName>
    <definedName name="LSNO198">#REF!</definedName>
    <definedName name="LSNO199" localSheetId="15">#REF!</definedName>
    <definedName name="LSNO199" localSheetId="19">#REF!</definedName>
    <definedName name="LSNO199" localSheetId="20">#REF!</definedName>
    <definedName name="LSNO199" localSheetId="21">#REF!</definedName>
    <definedName name="LSNO199" localSheetId="22">#REF!</definedName>
    <definedName name="LSNO199" localSheetId="23">#REF!</definedName>
    <definedName name="LSNO199" localSheetId="24">#REF!</definedName>
    <definedName name="LSNO199" localSheetId="25">#REF!</definedName>
    <definedName name="LSNO199" localSheetId="26">#REF!</definedName>
    <definedName name="LSNO199" localSheetId="1">#REF!</definedName>
    <definedName name="LSNO199" localSheetId="7">#REF!</definedName>
    <definedName name="LSNO199" localSheetId="11">#REF!</definedName>
    <definedName name="LSNO199" localSheetId="9">#REF!</definedName>
    <definedName name="LSNO199" localSheetId="27">#REF!</definedName>
    <definedName name="LSNO199" localSheetId="14">#REF!</definedName>
    <definedName name="LSNO199" localSheetId="16">#REF!</definedName>
    <definedName name="LSNO199" localSheetId="13">#REF!</definedName>
    <definedName name="LSNO199" localSheetId="18">#REF!</definedName>
    <definedName name="LSNO199" localSheetId="2">#REF!</definedName>
    <definedName name="LSNO199" localSheetId="17">#REF!</definedName>
    <definedName name="LSNO199">#REF!</definedName>
    <definedName name="LSNO2" localSheetId="15">#REF!</definedName>
    <definedName name="LSNO2" localSheetId="19">#REF!</definedName>
    <definedName name="LSNO2" localSheetId="20">#REF!</definedName>
    <definedName name="LSNO2" localSheetId="21">#REF!</definedName>
    <definedName name="LSNO2" localSheetId="22">#REF!</definedName>
    <definedName name="LSNO2" localSheetId="23">#REF!</definedName>
    <definedName name="LSNO2" localSheetId="24">#REF!</definedName>
    <definedName name="LSNO2" localSheetId="25">#REF!</definedName>
    <definedName name="LSNO2" localSheetId="26">#REF!</definedName>
    <definedName name="LSNO2" localSheetId="1">#REF!</definedName>
    <definedName name="LSNO2" localSheetId="7">#REF!</definedName>
    <definedName name="LSNO2" localSheetId="11">#REF!</definedName>
    <definedName name="LSNO2" localSheetId="9">#REF!</definedName>
    <definedName name="LSNO2" localSheetId="27">#REF!</definedName>
    <definedName name="LSNO2" localSheetId="14">#REF!</definedName>
    <definedName name="LSNO2" localSheetId="16">#REF!</definedName>
    <definedName name="LSNO2" localSheetId="13">#REF!</definedName>
    <definedName name="LSNO2" localSheetId="18">#REF!</definedName>
    <definedName name="LSNO2" localSheetId="2">#REF!</definedName>
    <definedName name="LSNO2" localSheetId="17">#REF!</definedName>
    <definedName name="LSNO2">#REF!</definedName>
    <definedName name="LSNO20" localSheetId="15">#REF!</definedName>
    <definedName name="LSNO20" localSheetId="19">#REF!</definedName>
    <definedName name="LSNO20" localSheetId="20">#REF!</definedName>
    <definedName name="LSNO20" localSheetId="21">#REF!</definedName>
    <definedName name="LSNO20" localSheetId="22">#REF!</definedName>
    <definedName name="LSNO20" localSheetId="23">#REF!</definedName>
    <definedName name="LSNO20" localSheetId="24">#REF!</definedName>
    <definedName name="LSNO20" localSheetId="25">#REF!</definedName>
    <definedName name="LSNO20" localSheetId="26">#REF!</definedName>
    <definedName name="LSNO20" localSheetId="1">#REF!</definedName>
    <definedName name="LSNO20" localSheetId="7">#REF!</definedName>
    <definedName name="LSNO20" localSheetId="11">#REF!</definedName>
    <definedName name="LSNO20" localSheetId="9">#REF!</definedName>
    <definedName name="LSNO20" localSheetId="27">#REF!</definedName>
    <definedName name="LSNO20" localSheetId="14">#REF!</definedName>
    <definedName name="LSNO20" localSheetId="16">#REF!</definedName>
    <definedName name="LSNO20" localSheetId="13">#REF!</definedName>
    <definedName name="LSNO20" localSheetId="18">#REF!</definedName>
    <definedName name="LSNO20" localSheetId="2">#REF!</definedName>
    <definedName name="LSNO20" localSheetId="17">#REF!</definedName>
    <definedName name="LSNO20">#REF!</definedName>
    <definedName name="LSNO200" localSheetId="15">#REF!</definedName>
    <definedName name="LSNO200" localSheetId="19">#REF!</definedName>
    <definedName name="LSNO200" localSheetId="20">#REF!</definedName>
    <definedName name="LSNO200" localSheetId="21">#REF!</definedName>
    <definedName name="LSNO200" localSheetId="22">#REF!</definedName>
    <definedName name="LSNO200" localSheetId="23">#REF!</definedName>
    <definedName name="LSNO200" localSheetId="24">#REF!</definedName>
    <definedName name="LSNO200" localSheetId="25">#REF!</definedName>
    <definedName name="LSNO200" localSheetId="26">#REF!</definedName>
    <definedName name="LSNO200" localSheetId="1">#REF!</definedName>
    <definedName name="LSNO200" localSheetId="7">#REF!</definedName>
    <definedName name="LSNO200" localSheetId="11">#REF!</definedName>
    <definedName name="LSNO200" localSheetId="9">#REF!</definedName>
    <definedName name="LSNO200" localSheetId="27">#REF!</definedName>
    <definedName name="LSNO200" localSheetId="14">#REF!</definedName>
    <definedName name="LSNO200" localSheetId="16">#REF!</definedName>
    <definedName name="LSNO200" localSheetId="13">#REF!</definedName>
    <definedName name="LSNO200" localSheetId="18">#REF!</definedName>
    <definedName name="LSNO200" localSheetId="2">#REF!</definedName>
    <definedName name="LSNO200" localSheetId="17">#REF!</definedName>
    <definedName name="LSNO200">#REF!</definedName>
    <definedName name="LSNO201" localSheetId="15">#REF!</definedName>
    <definedName name="LSNO201" localSheetId="19">#REF!</definedName>
    <definedName name="LSNO201" localSheetId="20">#REF!</definedName>
    <definedName name="LSNO201" localSheetId="21">#REF!</definedName>
    <definedName name="LSNO201" localSheetId="22">#REF!</definedName>
    <definedName name="LSNO201" localSheetId="23">#REF!</definedName>
    <definedName name="LSNO201" localSheetId="24">#REF!</definedName>
    <definedName name="LSNO201" localSheetId="25">#REF!</definedName>
    <definedName name="LSNO201" localSheetId="26">#REF!</definedName>
    <definedName name="LSNO201" localSheetId="1">#REF!</definedName>
    <definedName name="LSNO201" localSheetId="7">#REF!</definedName>
    <definedName name="LSNO201" localSheetId="11">#REF!</definedName>
    <definedName name="LSNO201" localSheetId="9">#REF!</definedName>
    <definedName name="LSNO201" localSheetId="27">#REF!</definedName>
    <definedName name="LSNO201" localSheetId="14">#REF!</definedName>
    <definedName name="LSNO201" localSheetId="16">#REF!</definedName>
    <definedName name="LSNO201" localSheetId="13">#REF!</definedName>
    <definedName name="LSNO201" localSheetId="18">#REF!</definedName>
    <definedName name="LSNO201" localSheetId="2">#REF!</definedName>
    <definedName name="LSNO201" localSheetId="17">#REF!</definedName>
    <definedName name="LSNO201">#REF!</definedName>
    <definedName name="LSNO202" localSheetId="15">#REF!</definedName>
    <definedName name="LSNO202" localSheetId="19">#REF!</definedName>
    <definedName name="LSNO202" localSheetId="20">#REF!</definedName>
    <definedName name="LSNO202" localSheetId="21">#REF!</definedName>
    <definedName name="LSNO202" localSheetId="22">#REF!</definedName>
    <definedName name="LSNO202" localSheetId="23">#REF!</definedName>
    <definedName name="LSNO202" localSheetId="24">#REF!</definedName>
    <definedName name="LSNO202" localSheetId="25">#REF!</definedName>
    <definedName name="LSNO202" localSheetId="26">#REF!</definedName>
    <definedName name="LSNO202" localSheetId="1">#REF!</definedName>
    <definedName name="LSNO202" localSheetId="7">#REF!</definedName>
    <definedName name="LSNO202" localSheetId="11">#REF!</definedName>
    <definedName name="LSNO202" localSheetId="9">#REF!</definedName>
    <definedName name="LSNO202" localSheetId="27">#REF!</definedName>
    <definedName name="LSNO202" localSheetId="14">#REF!</definedName>
    <definedName name="LSNO202" localSheetId="16">#REF!</definedName>
    <definedName name="LSNO202" localSheetId="13">#REF!</definedName>
    <definedName name="LSNO202" localSheetId="18">#REF!</definedName>
    <definedName name="LSNO202" localSheetId="2">#REF!</definedName>
    <definedName name="LSNO202" localSheetId="17">#REF!</definedName>
    <definedName name="LSNO202">#REF!</definedName>
    <definedName name="LSNO203" localSheetId="15">#REF!</definedName>
    <definedName name="LSNO203" localSheetId="19">#REF!</definedName>
    <definedName name="LSNO203" localSheetId="20">#REF!</definedName>
    <definedName name="LSNO203" localSheetId="21">#REF!</definedName>
    <definedName name="LSNO203" localSheetId="22">#REF!</definedName>
    <definedName name="LSNO203" localSheetId="23">#REF!</definedName>
    <definedName name="LSNO203" localSheetId="24">#REF!</definedName>
    <definedName name="LSNO203" localSheetId="25">#REF!</definedName>
    <definedName name="LSNO203" localSheetId="26">#REF!</definedName>
    <definedName name="LSNO203" localSheetId="1">#REF!</definedName>
    <definedName name="LSNO203" localSheetId="7">#REF!</definedName>
    <definedName name="LSNO203" localSheetId="11">#REF!</definedName>
    <definedName name="LSNO203" localSheetId="9">#REF!</definedName>
    <definedName name="LSNO203" localSheetId="27">#REF!</definedName>
    <definedName name="LSNO203" localSheetId="14">#REF!</definedName>
    <definedName name="LSNO203" localSheetId="16">#REF!</definedName>
    <definedName name="LSNO203" localSheetId="13">#REF!</definedName>
    <definedName name="LSNO203" localSheetId="18">#REF!</definedName>
    <definedName name="LSNO203" localSheetId="2">#REF!</definedName>
    <definedName name="LSNO203" localSheetId="17">#REF!</definedName>
    <definedName name="LSNO203">#REF!</definedName>
    <definedName name="LSNO204" localSheetId="15">#REF!</definedName>
    <definedName name="LSNO204" localSheetId="19">#REF!</definedName>
    <definedName name="LSNO204" localSheetId="20">#REF!</definedName>
    <definedName name="LSNO204" localSheetId="21">#REF!</definedName>
    <definedName name="LSNO204" localSheetId="22">#REF!</definedName>
    <definedName name="LSNO204" localSheetId="23">#REF!</definedName>
    <definedName name="LSNO204" localSheetId="24">#REF!</definedName>
    <definedName name="LSNO204" localSheetId="25">#REF!</definedName>
    <definedName name="LSNO204" localSheetId="26">#REF!</definedName>
    <definedName name="LSNO204" localSheetId="1">#REF!</definedName>
    <definedName name="LSNO204" localSheetId="7">#REF!</definedName>
    <definedName name="LSNO204" localSheetId="11">#REF!</definedName>
    <definedName name="LSNO204" localSheetId="9">#REF!</definedName>
    <definedName name="LSNO204" localSheetId="27">#REF!</definedName>
    <definedName name="LSNO204" localSheetId="14">#REF!</definedName>
    <definedName name="LSNO204" localSheetId="16">#REF!</definedName>
    <definedName name="LSNO204" localSheetId="13">#REF!</definedName>
    <definedName name="LSNO204" localSheetId="18">#REF!</definedName>
    <definedName name="LSNO204" localSheetId="2">#REF!</definedName>
    <definedName name="LSNO204" localSheetId="17">#REF!</definedName>
    <definedName name="LSNO204">#REF!</definedName>
    <definedName name="LSNO205" localSheetId="15">#REF!</definedName>
    <definedName name="LSNO205" localSheetId="19">#REF!</definedName>
    <definedName name="LSNO205" localSheetId="20">#REF!</definedName>
    <definedName name="LSNO205" localSheetId="21">#REF!</definedName>
    <definedName name="LSNO205" localSheetId="22">#REF!</definedName>
    <definedName name="LSNO205" localSheetId="23">#REF!</definedName>
    <definedName name="LSNO205" localSheetId="24">#REF!</definedName>
    <definedName name="LSNO205" localSheetId="25">#REF!</definedName>
    <definedName name="LSNO205" localSheetId="26">#REF!</definedName>
    <definedName name="LSNO205" localSheetId="1">#REF!</definedName>
    <definedName name="LSNO205" localSheetId="7">#REF!</definedName>
    <definedName name="LSNO205" localSheetId="11">#REF!</definedName>
    <definedName name="LSNO205" localSheetId="9">#REF!</definedName>
    <definedName name="LSNO205" localSheetId="27">#REF!</definedName>
    <definedName name="LSNO205" localSheetId="14">#REF!</definedName>
    <definedName name="LSNO205" localSheetId="16">#REF!</definedName>
    <definedName name="LSNO205" localSheetId="13">#REF!</definedName>
    <definedName name="LSNO205" localSheetId="18">#REF!</definedName>
    <definedName name="LSNO205" localSheetId="2">#REF!</definedName>
    <definedName name="LSNO205" localSheetId="17">#REF!</definedName>
    <definedName name="LSNO205">#REF!</definedName>
    <definedName name="LSNO206" localSheetId="15">#REF!</definedName>
    <definedName name="LSNO206" localSheetId="19">#REF!</definedName>
    <definedName name="LSNO206" localSheetId="20">#REF!</definedName>
    <definedName name="LSNO206" localSheetId="21">#REF!</definedName>
    <definedName name="LSNO206" localSheetId="22">#REF!</definedName>
    <definedName name="LSNO206" localSheetId="23">#REF!</definedName>
    <definedName name="LSNO206" localSheetId="24">#REF!</definedName>
    <definedName name="LSNO206" localSheetId="25">#REF!</definedName>
    <definedName name="LSNO206" localSheetId="26">#REF!</definedName>
    <definedName name="LSNO206" localSheetId="1">#REF!</definedName>
    <definedName name="LSNO206" localSheetId="7">#REF!</definedName>
    <definedName name="LSNO206" localSheetId="11">#REF!</definedName>
    <definedName name="LSNO206" localSheetId="9">#REF!</definedName>
    <definedName name="LSNO206" localSheetId="27">#REF!</definedName>
    <definedName name="LSNO206" localSheetId="14">#REF!</definedName>
    <definedName name="LSNO206" localSheetId="16">#REF!</definedName>
    <definedName name="LSNO206" localSheetId="13">#REF!</definedName>
    <definedName name="LSNO206" localSheetId="18">#REF!</definedName>
    <definedName name="LSNO206" localSheetId="2">#REF!</definedName>
    <definedName name="LSNO206" localSheetId="17">#REF!</definedName>
    <definedName name="LSNO206">#REF!</definedName>
    <definedName name="LSNO207" localSheetId="15">#REF!</definedName>
    <definedName name="LSNO207" localSheetId="19">#REF!</definedName>
    <definedName name="LSNO207" localSheetId="20">#REF!</definedName>
    <definedName name="LSNO207" localSheetId="21">#REF!</definedName>
    <definedName name="LSNO207" localSheetId="22">#REF!</definedName>
    <definedName name="LSNO207" localSheetId="23">#REF!</definedName>
    <definedName name="LSNO207" localSheetId="24">#REF!</definedName>
    <definedName name="LSNO207" localSheetId="25">#REF!</definedName>
    <definedName name="LSNO207" localSheetId="26">#REF!</definedName>
    <definedName name="LSNO207" localSheetId="1">#REF!</definedName>
    <definedName name="LSNO207" localSheetId="7">#REF!</definedName>
    <definedName name="LSNO207" localSheetId="11">#REF!</definedName>
    <definedName name="LSNO207" localSheetId="9">#REF!</definedName>
    <definedName name="LSNO207" localSheetId="27">#REF!</definedName>
    <definedName name="LSNO207" localSheetId="14">#REF!</definedName>
    <definedName name="LSNO207" localSheetId="16">#REF!</definedName>
    <definedName name="LSNO207" localSheetId="13">#REF!</definedName>
    <definedName name="LSNO207" localSheetId="18">#REF!</definedName>
    <definedName name="LSNO207" localSheetId="2">#REF!</definedName>
    <definedName name="LSNO207" localSheetId="17">#REF!</definedName>
    <definedName name="LSNO207">#REF!</definedName>
    <definedName name="LSNO208" localSheetId="15">#REF!</definedName>
    <definedName name="LSNO208" localSheetId="19">#REF!</definedName>
    <definedName name="LSNO208" localSheetId="20">#REF!</definedName>
    <definedName name="LSNO208" localSheetId="21">#REF!</definedName>
    <definedName name="LSNO208" localSheetId="22">#REF!</definedName>
    <definedName name="LSNO208" localSheetId="23">#REF!</definedName>
    <definedName name="LSNO208" localSheetId="24">#REF!</definedName>
    <definedName name="LSNO208" localSheetId="25">#REF!</definedName>
    <definedName name="LSNO208" localSheetId="26">#REF!</definedName>
    <definedName name="LSNO208" localSheetId="1">#REF!</definedName>
    <definedName name="LSNO208" localSheetId="7">#REF!</definedName>
    <definedName name="LSNO208" localSheetId="11">#REF!</definedName>
    <definedName name="LSNO208" localSheetId="9">#REF!</definedName>
    <definedName name="LSNO208" localSheetId="27">#REF!</definedName>
    <definedName name="LSNO208" localSheetId="14">#REF!</definedName>
    <definedName name="LSNO208" localSheetId="16">#REF!</definedName>
    <definedName name="LSNO208" localSheetId="13">#REF!</definedName>
    <definedName name="LSNO208" localSheetId="18">#REF!</definedName>
    <definedName name="LSNO208" localSheetId="2">#REF!</definedName>
    <definedName name="LSNO208" localSheetId="17">#REF!</definedName>
    <definedName name="LSNO208">#REF!</definedName>
    <definedName name="LSNO209" localSheetId="15">#REF!</definedName>
    <definedName name="LSNO209" localSheetId="19">#REF!</definedName>
    <definedName name="LSNO209" localSheetId="20">#REF!</definedName>
    <definedName name="LSNO209" localSheetId="21">#REF!</definedName>
    <definedName name="LSNO209" localSheetId="22">#REF!</definedName>
    <definedName name="LSNO209" localSheetId="23">#REF!</definedName>
    <definedName name="LSNO209" localSheetId="24">#REF!</definedName>
    <definedName name="LSNO209" localSheetId="25">#REF!</definedName>
    <definedName name="LSNO209" localSheetId="26">#REF!</definedName>
    <definedName name="LSNO209" localSheetId="1">#REF!</definedName>
    <definedName name="LSNO209" localSheetId="7">#REF!</definedName>
    <definedName name="LSNO209" localSheetId="11">#REF!</definedName>
    <definedName name="LSNO209" localSheetId="9">#REF!</definedName>
    <definedName name="LSNO209" localSheetId="27">#REF!</definedName>
    <definedName name="LSNO209" localSheetId="14">#REF!</definedName>
    <definedName name="LSNO209" localSheetId="16">#REF!</definedName>
    <definedName name="LSNO209" localSheetId="13">#REF!</definedName>
    <definedName name="LSNO209" localSheetId="18">#REF!</definedName>
    <definedName name="LSNO209" localSheetId="2">#REF!</definedName>
    <definedName name="LSNO209" localSheetId="17">#REF!</definedName>
    <definedName name="LSNO209">#REF!</definedName>
    <definedName name="LSNO21" localSheetId="15">#REF!</definedName>
    <definedName name="LSNO21" localSheetId="19">#REF!</definedName>
    <definedName name="LSNO21" localSheetId="20">#REF!</definedName>
    <definedName name="LSNO21" localSheetId="21">#REF!</definedName>
    <definedName name="LSNO21" localSheetId="22">#REF!</definedName>
    <definedName name="LSNO21" localSheetId="23">#REF!</definedName>
    <definedName name="LSNO21" localSheetId="24">#REF!</definedName>
    <definedName name="LSNO21" localSheetId="25">#REF!</definedName>
    <definedName name="LSNO21" localSheetId="26">#REF!</definedName>
    <definedName name="LSNO21" localSheetId="1">#REF!</definedName>
    <definedName name="LSNO21" localSheetId="7">#REF!</definedName>
    <definedName name="LSNO21" localSheetId="11">#REF!</definedName>
    <definedName name="LSNO21" localSheetId="9">#REF!</definedName>
    <definedName name="LSNO21" localSheetId="27">#REF!</definedName>
    <definedName name="LSNO21" localSheetId="14">#REF!</definedName>
    <definedName name="LSNO21" localSheetId="16">#REF!</definedName>
    <definedName name="LSNO21" localSheetId="13">#REF!</definedName>
    <definedName name="LSNO21" localSheetId="18">#REF!</definedName>
    <definedName name="LSNO21" localSheetId="2">#REF!</definedName>
    <definedName name="LSNO21" localSheetId="17">#REF!</definedName>
    <definedName name="LSNO21">#REF!</definedName>
    <definedName name="LSNO210" localSheetId="15">#REF!</definedName>
    <definedName name="LSNO210" localSheetId="19">#REF!</definedName>
    <definedName name="LSNO210" localSheetId="20">#REF!</definedName>
    <definedName name="LSNO210" localSheetId="21">#REF!</definedName>
    <definedName name="LSNO210" localSheetId="22">#REF!</definedName>
    <definedName name="LSNO210" localSheetId="23">#REF!</definedName>
    <definedName name="LSNO210" localSheetId="24">#REF!</definedName>
    <definedName name="LSNO210" localSheetId="25">#REF!</definedName>
    <definedName name="LSNO210" localSheetId="26">#REF!</definedName>
    <definedName name="LSNO210" localSheetId="1">#REF!</definedName>
    <definedName name="LSNO210" localSheetId="7">#REF!</definedName>
    <definedName name="LSNO210" localSheetId="11">#REF!</definedName>
    <definedName name="LSNO210" localSheetId="9">#REF!</definedName>
    <definedName name="LSNO210" localSheetId="27">#REF!</definedName>
    <definedName name="LSNO210" localSheetId="14">#REF!</definedName>
    <definedName name="LSNO210" localSheetId="16">#REF!</definedName>
    <definedName name="LSNO210" localSheetId="13">#REF!</definedName>
    <definedName name="LSNO210" localSheetId="18">#REF!</definedName>
    <definedName name="LSNO210" localSheetId="2">#REF!</definedName>
    <definedName name="LSNO210" localSheetId="17">#REF!</definedName>
    <definedName name="LSNO210">#REF!</definedName>
    <definedName name="LSNO211" localSheetId="15">#REF!</definedName>
    <definedName name="LSNO211" localSheetId="19">#REF!</definedName>
    <definedName name="LSNO211" localSheetId="20">#REF!</definedName>
    <definedName name="LSNO211" localSheetId="21">#REF!</definedName>
    <definedName name="LSNO211" localSheetId="22">#REF!</definedName>
    <definedName name="LSNO211" localSheetId="23">#REF!</definedName>
    <definedName name="LSNO211" localSheetId="24">#REF!</definedName>
    <definedName name="LSNO211" localSheetId="25">#REF!</definedName>
    <definedName name="LSNO211" localSheetId="26">#REF!</definedName>
    <definedName name="LSNO211" localSheetId="1">#REF!</definedName>
    <definedName name="LSNO211" localSheetId="7">#REF!</definedName>
    <definedName name="LSNO211" localSheetId="11">#REF!</definedName>
    <definedName name="LSNO211" localSheetId="9">#REF!</definedName>
    <definedName name="LSNO211" localSheetId="27">#REF!</definedName>
    <definedName name="LSNO211" localSheetId="14">#REF!</definedName>
    <definedName name="LSNO211" localSheetId="16">#REF!</definedName>
    <definedName name="LSNO211" localSheetId="13">#REF!</definedName>
    <definedName name="LSNO211" localSheetId="18">#REF!</definedName>
    <definedName name="LSNO211" localSheetId="2">#REF!</definedName>
    <definedName name="LSNO211" localSheetId="17">#REF!</definedName>
    <definedName name="LSNO211">#REF!</definedName>
    <definedName name="LSNO212" localSheetId="15">#REF!</definedName>
    <definedName name="LSNO212" localSheetId="19">#REF!</definedName>
    <definedName name="LSNO212" localSheetId="20">#REF!</definedName>
    <definedName name="LSNO212" localSheetId="21">#REF!</definedName>
    <definedName name="LSNO212" localSheetId="22">#REF!</definedName>
    <definedName name="LSNO212" localSheetId="23">#REF!</definedName>
    <definedName name="LSNO212" localSheetId="24">#REF!</definedName>
    <definedName name="LSNO212" localSheetId="25">#REF!</definedName>
    <definedName name="LSNO212" localSheetId="26">#REF!</definedName>
    <definedName name="LSNO212" localSheetId="1">#REF!</definedName>
    <definedName name="LSNO212" localSheetId="7">#REF!</definedName>
    <definedName name="LSNO212" localSheetId="11">#REF!</definedName>
    <definedName name="LSNO212" localSheetId="9">#REF!</definedName>
    <definedName name="LSNO212" localSheetId="27">#REF!</definedName>
    <definedName name="LSNO212" localSheetId="14">#REF!</definedName>
    <definedName name="LSNO212" localSheetId="16">#REF!</definedName>
    <definedName name="LSNO212" localSheetId="13">#REF!</definedName>
    <definedName name="LSNO212" localSheetId="18">#REF!</definedName>
    <definedName name="LSNO212" localSheetId="2">#REF!</definedName>
    <definedName name="LSNO212" localSheetId="17">#REF!</definedName>
    <definedName name="LSNO212">#REF!</definedName>
    <definedName name="LSNO213" localSheetId="15">#REF!</definedName>
    <definedName name="LSNO213" localSheetId="19">#REF!</definedName>
    <definedName name="LSNO213" localSheetId="20">#REF!</definedName>
    <definedName name="LSNO213" localSheetId="21">#REF!</definedName>
    <definedName name="LSNO213" localSheetId="22">#REF!</definedName>
    <definedName name="LSNO213" localSheetId="23">#REF!</definedName>
    <definedName name="LSNO213" localSheetId="24">#REF!</definedName>
    <definedName name="LSNO213" localSheetId="25">#REF!</definedName>
    <definedName name="LSNO213" localSheetId="26">#REF!</definedName>
    <definedName name="LSNO213" localSheetId="1">#REF!</definedName>
    <definedName name="LSNO213" localSheetId="7">#REF!</definedName>
    <definedName name="LSNO213" localSheetId="11">#REF!</definedName>
    <definedName name="LSNO213" localSheetId="9">#REF!</definedName>
    <definedName name="LSNO213" localSheetId="27">#REF!</definedName>
    <definedName name="LSNO213" localSheetId="14">#REF!</definedName>
    <definedName name="LSNO213" localSheetId="16">#REF!</definedName>
    <definedName name="LSNO213" localSheetId="13">#REF!</definedName>
    <definedName name="LSNO213" localSheetId="18">#REF!</definedName>
    <definedName name="LSNO213" localSheetId="2">#REF!</definedName>
    <definedName name="LSNO213" localSheetId="17">#REF!</definedName>
    <definedName name="LSNO213">#REF!</definedName>
    <definedName name="LSNO214" localSheetId="15">#REF!</definedName>
    <definedName name="LSNO214" localSheetId="19">#REF!</definedName>
    <definedName name="LSNO214" localSheetId="20">#REF!</definedName>
    <definedName name="LSNO214" localSheetId="21">#REF!</definedName>
    <definedName name="LSNO214" localSheetId="22">#REF!</definedName>
    <definedName name="LSNO214" localSheetId="23">#REF!</definedName>
    <definedName name="LSNO214" localSheetId="24">#REF!</definedName>
    <definedName name="LSNO214" localSheetId="25">#REF!</definedName>
    <definedName name="LSNO214" localSheetId="26">#REF!</definedName>
    <definedName name="LSNO214" localSheetId="1">#REF!</definedName>
    <definedName name="LSNO214" localSheetId="7">#REF!</definedName>
    <definedName name="LSNO214" localSheetId="11">#REF!</definedName>
    <definedName name="LSNO214" localSheetId="9">#REF!</definedName>
    <definedName name="LSNO214" localSheetId="27">#REF!</definedName>
    <definedName name="LSNO214" localSheetId="14">#REF!</definedName>
    <definedName name="LSNO214" localSheetId="16">#REF!</definedName>
    <definedName name="LSNO214" localSheetId="13">#REF!</definedName>
    <definedName name="LSNO214" localSheetId="18">#REF!</definedName>
    <definedName name="LSNO214" localSheetId="2">#REF!</definedName>
    <definedName name="LSNO214" localSheetId="17">#REF!</definedName>
    <definedName name="LSNO214">#REF!</definedName>
    <definedName name="LSNO215" localSheetId="15">#REF!</definedName>
    <definedName name="LSNO215" localSheetId="19">#REF!</definedName>
    <definedName name="LSNO215" localSheetId="20">#REF!</definedName>
    <definedName name="LSNO215" localSheetId="21">#REF!</definedName>
    <definedName name="LSNO215" localSheetId="22">#REF!</definedName>
    <definedName name="LSNO215" localSheetId="23">#REF!</definedName>
    <definedName name="LSNO215" localSheetId="24">#REF!</definedName>
    <definedName name="LSNO215" localSheetId="25">#REF!</definedName>
    <definedName name="LSNO215" localSheetId="26">#REF!</definedName>
    <definedName name="LSNO215" localSheetId="1">#REF!</definedName>
    <definedName name="LSNO215" localSheetId="7">#REF!</definedName>
    <definedName name="LSNO215" localSheetId="11">#REF!</definedName>
    <definedName name="LSNO215" localSheetId="9">#REF!</definedName>
    <definedName name="LSNO215" localSheetId="27">#REF!</definedName>
    <definedName name="LSNO215" localSheetId="14">#REF!</definedName>
    <definedName name="LSNO215" localSheetId="16">#REF!</definedName>
    <definedName name="LSNO215" localSheetId="13">#REF!</definedName>
    <definedName name="LSNO215" localSheetId="18">#REF!</definedName>
    <definedName name="LSNO215" localSheetId="2">#REF!</definedName>
    <definedName name="LSNO215" localSheetId="17">#REF!</definedName>
    <definedName name="LSNO215">#REF!</definedName>
    <definedName name="LSNO216" localSheetId="15">#REF!</definedName>
    <definedName name="LSNO216" localSheetId="19">#REF!</definedName>
    <definedName name="LSNO216" localSheetId="20">#REF!</definedName>
    <definedName name="LSNO216" localSheetId="21">#REF!</definedName>
    <definedName name="LSNO216" localSheetId="22">#REF!</definedName>
    <definedName name="LSNO216" localSheetId="23">#REF!</definedName>
    <definedName name="LSNO216" localSheetId="24">#REF!</definedName>
    <definedName name="LSNO216" localSheetId="25">#REF!</definedName>
    <definedName name="LSNO216" localSheetId="26">#REF!</definedName>
    <definedName name="LSNO216" localSheetId="1">#REF!</definedName>
    <definedName name="LSNO216" localSheetId="7">#REF!</definedName>
    <definedName name="LSNO216" localSheetId="11">#REF!</definedName>
    <definedName name="LSNO216" localSheetId="9">#REF!</definedName>
    <definedName name="LSNO216" localSheetId="27">#REF!</definedName>
    <definedName name="LSNO216" localSheetId="14">#REF!</definedName>
    <definedName name="LSNO216" localSheetId="16">#REF!</definedName>
    <definedName name="LSNO216" localSheetId="13">#REF!</definedName>
    <definedName name="LSNO216" localSheetId="18">#REF!</definedName>
    <definedName name="LSNO216" localSheetId="2">#REF!</definedName>
    <definedName name="LSNO216" localSheetId="17">#REF!</definedName>
    <definedName name="LSNO216">#REF!</definedName>
    <definedName name="LSNO217" localSheetId="15">#REF!</definedName>
    <definedName name="LSNO217" localSheetId="19">#REF!</definedName>
    <definedName name="LSNO217" localSheetId="20">#REF!</definedName>
    <definedName name="LSNO217" localSheetId="21">#REF!</definedName>
    <definedName name="LSNO217" localSheetId="22">#REF!</definedName>
    <definedName name="LSNO217" localSheetId="23">#REF!</definedName>
    <definedName name="LSNO217" localSheetId="24">#REF!</definedName>
    <definedName name="LSNO217" localSheetId="25">#REF!</definedName>
    <definedName name="LSNO217" localSheetId="26">#REF!</definedName>
    <definedName name="LSNO217" localSheetId="1">#REF!</definedName>
    <definedName name="LSNO217" localSheetId="7">#REF!</definedName>
    <definedName name="LSNO217" localSheetId="11">#REF!</definedName>
    <definedName name="LSNO217" localSheetId="9">#REF!</definedName>
    <definedName name="LSNO217" localSheetId="27">#REF!</definedName>
    <definedName name="LSNO217" localSheetId="14">#REF!</definedName>
    <definedName name="LSNO217" localSheetId="16">#REF!</definedName>
    <definedName name="LSNO217" localSheetId="13">#REF!</definedName>
    <definedName name="LSNO217" localSheetId="18">#REF!</definedName>
    <definedName name="LSNO217" localSheetId="2">#REF!</definedName>
    <definedName name="LSNO217" localSheetId="17">#REF!</definedName>
    <definedName name="LSNO217">#REF!</definedName>
    <definedName name="LSNO218" localSheetId="15">#REF!</definedName>
    <definedName name="LSNO218" localSheetId="19">#REF!</definedName>
    <definedName name="LSNO218" localSheetId="20">#REF!</definedName>
    <definedName name="LSNO218" localSheetId="21">#REF!</definedName>
    <definedName name="LSNO218" localSheetId="22">#REF!</definedName>
    <definedName name="LSNO218" localSheetId="23">#REF!</definedName>
    <definedName name="LSNO218" localSheetId="24">#REF!</definedName>
    <definedName name="LSNO218" localSheetId="25">#REF!</definedName>
    <definedName name="LSNO218" localSheetId="26">#REF!</definedName>
    <definedName name="LSNO218" localSheetId="1">#REF!</definedName>
    <definedName name="LSNO218" localSheetId="7">#REF!</definedName>
    <definedName name="LSNO218" localSheetId="11">#REF!</definedName>
    <definedName name="LSNO218" localSheetId="9">#REF!</definedName>
    <definedName name="LSNO218" localSheetId="27">#REF!</definedName>
    <definedName name="LSNO218" localSheetId="14">#REF!</definedName>
    <definedName name="LSNO218" localSheetId="16">#REF!</definedName>
    <definedName name="LSNO218" localSheetId="13">#REF!</definedName>
    <definedName name="LSNO218" localSheetId="18">#REF!</definedName>
    <definedName name="LSNO218" localSheetId="2">#REF!</definedName>
    <definedName name="LSNO218" localSheetId="17">#REF!</definedName>
    <definedName name="LSNO218">#REF!</definedName>
    <definedName name="LSNO219" localSheetId="15">#REF!</definedName>
    <definedName name="LSNO219" localSheetId="19">#REF!</definedName>
    <definedName name="LSNO219" localSheetId="20">#REF!</definedName>
    <definedName name="LSNO219" localSheetId="21">#REF!</definedName>
    <definedName name="LSNO219" localSheetId="22">#REF!</definedName>
    <definedName name="LSNO219" localSheetId="23">#REF!</definedName>
    <definedName name="LSNO219" localSheetId="24">#REF!</definedName>
    <definedName name="LSNO219" localSheetId="25">#REF!</definedName>
    <definedName name="LSNO219" localSheetId="26">#REF!</definedName>
    <definedName name="LSNO219" localSheetId="1">#REF!</definedName>
    <definedName name="LSNO219" localSheetId="7">#REF!</definedName>
    <definedName name="LSNO219" localSheetId="11">#REF!</definedName>
    <definedName name="LSNO219" localSheetId="9">#REF!</definedName>
    <definedName name="LSNO219" localSheetId="27">#REF!</definedName>
    <definedName name="LSNO219" localSheetId="14">#REF!</definedName>
    <definedName name="LSNO219" localSheetId="16">#REF!</definedName>
    <definedName name="LSNO219" localSheetId="13">#REF!</definedName>
    <definedName name="LSNO219" localSheetId="18">#REF!</definedName>
    <definedName name="LSNO219" localSheetId="2">#REF!</definedName>
    <definedName name="LSNO219" localSheetId="17">#REF!</definedName>
    <definedName name="LSNO219">#REF!</definedName>
    <definedName name="LSNO22" localSheetId="15">#REF!</definedName>
    <definedName name="LSNO22" localSheetId="19">#REF!</definedName>
    <definedName name="LSNO22" localSheetId="20">#REF!</definedName>
    <definedName name="LSNO22" localSheetId="21">#REF!</definedName>
    <definedName name="LSNO22" localSheetId="22">#REF!</definedName>
    <definedName name="LSNO22" localSheetId="23">#REF!</definedName>
    <definedName name="LSNO22" localSheetId="24">#REF!</definedName>
    <definedName name="LSNO22" localSheetId="25">#REF!</definedName>
    <definedName name="LSNO22" localSheetId="26">#REF!</definedName>
    <definedName name="LSNO22" localSheetId="1">#REF!</definedName>
    <definedName name="LSNO22" localSheetId="7">#REF!</definedName>
    <definedName name="LSNO22" localSheetId="11">#REF!</definedName>
    <definedName name="LSNO22" localSheetId="9">#REF!</definedName>
    <definedName name="LSNO22" localSheetId="27">#REF!</definedName>
    <definedName name="LSNO22" localSheetId="14">#REF!</definedName>
    <definedName name="LSNO22" localSheetId="16">#REF!</definedName>
    <definedName name="LSNO22" localSheetId="13">#REF!</definedName>
    <definedName name="LSNO22" localSheetId="18">#REF!</definedName>
    <definedName name="LSNO22" localSheetId="2">#REF!</definedName>
    <definedName name="LSNO22" localSheetId="17">#REF!</definedName>
    <definedName name="LSNO22">#REF!</definedName>
    <definedName name="LSNO220" localSheetId="15">#REF!</definedName>
    <definedName name="LSNO220" localSheetId="19">#REF!</definedName>
    <definedName name="LSNO220" localSheetId="20">#REF!</definedName>
    <definedName name="LSNO220" localSheetId="21">#REF!</definedName>
    <definedName name="LSNO220" localSheetId="22">#REF!</definedName>
    <definedName name="LSNO220" localSheetId="23">#REF!</definedName>
    <definedName name="LSNO220" localSheetId="24">#REF!</definedName>
    <definedName name="LSNO220" localSheetId="25">#REF!</definedName>
    <definedName name="LSNO220" localSheetId="26">#REF!</definedName>
    <definedName name="LSNO220" localSheetId="1">#REF!</definedName>
    <definedName name="LSNO220" localSheetId="7">#REF!</definedName>
    <definedName name="LSNO220" localSheetId="11">#REF!</definedName>
    <definedName name="LSNO220" localSheetId="9">#REF!</definedName>
    <definedName name="LSNO220" localSheetId="27">#REF!</definedName>
    <definedName name="LSNO220" localSheetId="14">#REF!</definedName>
    <definedName name="LSNO220" localSheetId="16">#REF!</definedName>
    <definedName name="LSNO220" localSheetId="13">#REF!</definedName>
    <definedName name="LSNO220" localSheetId="18">#REF!</definedName>
    <definedName name="LSNO220" localSheetId="2">#REF!</definedName>
    <definedName name="LSNO220" localSheetId="17">#REF!</definedName>
    <definedName name="LSNO220">#REF!</definedName>
    <definedName name="LSNO221" localSheetId="15">#REF!</definedName>
    <definedName name="LSNO221" localSheetId="19">#REF!</definedName>
    <definedName name="LSNO221" localSheetId="20">#REF!</definedName>
    <definedName name="LSNO221" localSheetId="21">#REF!</definedName>
    <definedName name="LSNO221" localSheetId="22">#REF!</definedName>
    <definedName name="LSNO221" localSheetId="23">#REF!</definedName>
    <definedName name="LSNO221" localSheetId="24">#REF!</definedName>
    <definedName name="LSNO221" localSheetId="25">#REF!</definedName>
    <definedName name="LSNO221" localSheetId="26">#REF!</definedName>
    <definedName name="LSNO221" localSheetId="1">#REF!</definedName>
    <definedName name="LSNO221" localSheetId="7">#REF!</definedName>
    <definedName name="LSNO221" localSheetId="11">#REF!</definedName>
    <definedName name="LSNO221" localSheetId="9">#REF!</definedName>
    <definedName name="LSNO221" localSheetId="27">#REF!</definedName>
    <definedName name="LSNO221" localSheetId="14">#REF!</definedName>
    <definedName name="LSNO221" localSheetId="16">#REF!</definedName>
    <definedName name="LSNO221" localSheetId="13">#REF!</definedName>
    <definedName name="LSNO221" localSheetId="18">#REF!</definedName>
    <definedName name="LSNO221" localSheetId="2">#REF!</definedName>
    <definedName name="LSNO221" localSheetId="17">#REF!</definedName>
    <definedName name="LSNO221">#REF!</definedName>
    <definedName name="LSNO222" localSheetId="15">#REF!</definedName>
    <definedName name="LSNO222" localSheetId="19">#REF!</definedName>
    <definedName name="LSNO222" localSheetId="20">#REF!</definedName>
    <definedName name="LSNO222" localSheetId="21">#REF!</definedName>
    <definedName name="LSNO222" localSheetId="22">#REF!</definedName>
    <definedName name="LSNO222" localSheetId="23">#REF!</definedName>
    <definedName name="LSNO222" localSheetId="24">#REF!</definedName>
    <definedName name="LSNO222" localSheetId="25">#REF!</definedName>
    <definedName name="LSNO222" localSheetId="26">#REF!</definedName>
    <definedName name="LSNO222" localSheetId="1">#REF!</definedName>
    <definedName name="LSNO222" localSheetId="7">#REF!</definedName>
    <definedName name="LSNO222" localSheetId="11">#REF!</definedName>
    <definedName name="LSNO222" localSheetId="9">#REF!</definedName>
    <definedName name="LSNO222" localSheetId="27">#REF!</definedName>
    <definedName name="LSNO222" localSheetId="14">#REF!</definedName>
    <definedName name="LSNO222" localSheetId="16">#REF!</definedName>
    <definedName name="LSNO222" localSheetId="13">#REF!</definedName>
    <definedName name="LSNO222" localSheetId="18">#REF!</definedName>
    <definedName name="LSNO222" localSheetId="2">#REF!</definedName>
    <definedName name="LSNO222" localSheetId="17">#REF!</definedName>
    <definedName name="LSNO222">#REF!</definedName>
    <definedName name="LSNO223" localSheetId="15">#REF!</definedName>
    <definedName name="LSNO223" localSheetId="19">#REF!</definedName>
    <definedName name="LSNO223" localSheetId="20">#REF!</definedName>
    <definedName name="LSNO223" localSheetId="21">#REF!</definedName>
    <definedName name="LSNO223" localSheetId="22">#REF!</definedName>
    <definedName name="LSNO223" localSheetId="23">#REF!</definedName>
    <definedName name="LSNO223" localSheetId="24">#REF!</definedName>
    <definedName name="LSNO223" localSheetId="25">#REF!</definedName>
    <definedName name="LSNO223" localSheetId="26">#REF!</definedName>
    <definedName name="LSNO223" localSheetId="1">#REF!</definedName>
    <definedName name="LSNO223" localSheetId="7">#REF!</definedName>
    <definedName name="LSNO223" localSheetId="11">#REF!</definedName>
    <definedName name="LSNO223" localSheetId="9">#REF!</definedName>
    <definedName name="LSNO223" localSheetId="27">#REF!</definedName>
    <definedName name="LSNO223" localSheetId="14">#REF!</definedName>
    <definedName name="LSNO223" localSheetId="16">#REF!</definedName>
    <definedName name="LSNO223" localSheetId="13">#REF!</definedName>
    <definedName name="LSNO223" localSheetId="18">#REF!</definedName>
    <definedName name="LSNO223" localSheetId="2">#REF!</definedName>
    <definedName name="LSNO223" localSheetId="17">#REF!</definedName>
    <definedName name="LSNO223">#REF!</definedName>
    <definedName name="LSNO224" localSheetId="15">#REF!</definedName>
    <definedName name="LSNO224" localSheetId="19">#REF!</definedName>
    <definedName name="LSNO224" localSheetId="20">#REF!</definedName>
    <definedName name="LSNO224" localSheetId="21">#REF!</definedName>
    <definedName name="LSNO224" localSheetId="22">#REF!</definedName>
    <definedName name="LSNO224" localSheetId="23">#REF!</definedName>
    <definedName name="LSNO224" localSheetId="24">#REF!</definedName>
    <definedName name="LSNO224" localSheetId="25">#REF!</definedName>
    <definedName name="LSNO224" localSheetId="26">#REF!</definedName>
    <definedName name="LSNO224" localSheetId="1">#REF!</definedName>
    <definedName name="LSNO224" localSheetId="7">#REF!</definedName>
    <definedName name="LSNO224" localSheetId="11">#REF!</definedName>
    <definedName name="LSNO224" localSheetId="9">#REF!</definedName>
    <definedName name="LSNO224" localSheetId="27">#REF!</definedName>
    <definedName name="LSNO224" localSheetId="14">#REF!</definedName>
    <definedName name="LSNO224" localSheetId="16">#REF!</definedName>
    <definedName name="LSNO224" localSheetId="13">#REF!</definedName>
    <definedName name="LSNO224" localSheetId="18">#REF!</definedName>
    <definedName name="LSNO224" localSheetId="2">#REF!</definedName>
    <definedName name="LSNO224" localSheetId="17">#REF!</definedName>
    <definedName name="LSNO224">#REF!</definedName>
    <definedName name="LSNO225" localSheetId="15">#REF!</definedName>
    <definedName name="LSNO225" localSheetId="19">#REF!</definedName>
    <definedName name="LSNO225" localSheetId="20">#REF!</definedName>
    <definedName name="LSNO225" localSheetId="21">#REF!</definedName>
    <definedName name="LSNO225" localSheetId="22">#REF!</definedName>
    <definedName name="LSNO225" localSheetId="23">#REF!</definedName>
    <definedName name="LSNO225" localSheetId="24">#REF!</definedName>
    <definedName name="LSNO225" localSheetId="25">#REF!</definedName>
    <definedName name="LSNO225" localSheetId="26">#REF!</definedName>
    <definedName name="LSNO225" localSheetId="1">#REF!</definedName>
    <definedName name="LSNO225" localSheetId="7">#REF!</definedName>
    <definedName name="LSNO225" localSheetId="11">#REF!</definedName>
    <definedName name="LSNO225" localSheetId="9">#REF!</definedName>
    <definedName name="LSNO225" localSheetId="27">#REF!</definedName>
    <definedName name="LSNO225" localSheetId="14">#REF!</definedName>
    <definedName name="LSNO225" localSheetId="16">#REF!</definedName>
    <definedName name="LSNO225" localSheetId="13">#REF!</definedName>
    <definedName name="LSNO225" localSheetId="18">#REF!</definedName>
    <definedName name="LSNO225" localSheetId="2">#REF!</definedName>
    <definedName name="LSNO225" localSheetId="17">#REF!</definedName>
    <definedName name="LSNO225">#REF!</definedName>
    <definedName name="LSNO226" localSheetId="15">#REF!</definedName>
    <definedName name="LSNO226" localSheetId="19">#REF!</definedName>
    <definedName name="LSNO226" localSheetId="20">#REF!</definedName>
    <definedName name="LSNO226" localSheetId="21">#REF!</definedName>
    <definedName name="LSNO226" localSheetId="22">#REF!</definedName>
    <definedName name="LSNO226" localSheetId="23">#REF!</definedName>
    <definedName name="LSNO226" localSheetId="24">#REF!</definedName>
    <definedName name="LSNO226" localSheetId="25">#REF!</definedName>
    <definedName name="LSNO226" localSheetId="26">#REF!</definedName>
    <definedName name="LSNO226" localSheetId="1">#REF!</definedName>
    <definedName name="LSNO226" localSheetId="7">#REF!</definedName>
    <definedName name="LSNO226" localSheetId="11">#REF!</definedName>
    <definedName name="LSNO226" localSheetId="9">#REF!</definedName>
    <definedName name="LSNO226" localSheetId="27">#REF!</definedName>
    <definedName name="LSNO226" localSheetId="14">#REF!</definedName>
    <definedName name="LSNO226" localSheetId="16">#REF!</definedName>
    <definedName name="LSNO226" localSheetId="13">#REF!</definedName>
    <definedName name="LSNO226" localSheetId="18">#REF!</definedName>
    <definedName name="LSNO226" localSheetId="2">#REF!</definedName>
    <definedName name="LSNO226" localSheetId="17">#REF!</definedName>
    <definedName name="LSNO226">#REF!</definedName>
    <definedName name="LSNO227" localSheetId="15">#REF!</definedName>
    <definedName name="LSNO227" localSheetId="19">#REF!</definedName>
    <definedName name="LSNO227" localSheetId="20">#REF!</definedName>
    <definedName name="LSNO227" localSheetId="21">#REF!</definedName>
    <definedName name="LSNO227" localSheetId="22">#REF!</definedName>
    <definedName name="LSNO227" localSheetId="23">#REF!</definedName>
    <definedName name="LSNO227" localSheetId="24">#REF!</definedName>
    <definedName name="LSNO227" localSheetId="25">#REF!</definedName>
    <definedName name="LSNO227" localSheetId="26">#REF!</definedName>
    <definedName name="LSNO227" localSheetId="1">#REF!</definedName>
    <definedName name="LSNO227" localSheetId="7">#REF!</definedName>
    <definedName name="LSNO227" localSheetId="11">#REF!</definedName>
    <definedName name="LSNO227" localSheetId="9">#REF!</definedName>
    <definedName name="LSNO227" localSheetId="27">#REF!</definedName>
    <definedName name="LSNO227" localSheetId="14">#REF!</definedName>
    <definedName name="LSNO227" localSheetId="16">#REF!</definedName>
    <definedName name="LSNO227" localSheetId="13">#REF!</definedName>
    <definedName name="LSNO227" localSheetId="18">#REF!</definedName>
    <definedName name="LSNO227" localSheetId="2">#REF!</definedName>
    <definedName name="LSNO227" localSheetId="17">#REF!</definedName>
    <definedName name="LSNO227">#REF!</definedName>
    <definedName name="LSNO228" localSheetId="15">#REF!</definedName>
    <definedName name="LSNO228" localSheetId="19">#REF!</definedName>
    <definedName name="LSNO228" localSheetId="20">#REF!</definedName>
    <definedName name="LSNO228" localSheetId="21">#REF!</definedName>
    <definedName name="LSNO228" localSheetId="22">#REF!</definedName>
    <definedName name="LSNO228" localSheetId="23">#REF!</definedName>
    <definedName name="LSNO228" localSheetId="24">#REF!</definedName>
    <definedName name="LSNO228" localSheetId="25">#REF!</definedName>
    <definedName name="LSNO228" localSheetId="26">#REF!</definedName>
    <definedName name="LSNO228" localSheetId="1">#REF!</definedName>
    <definedName name="LSNO228" localSheetId="7">#REF!</definedName>
    <definedName name="LSNO228" localSheetId="11">#REF!</definedName>
    <definedName name="LSNO228" localSheetId="9">#REF!</definedName>
    <definedName name="LSNO228" localSheetId="27">#REF!</definedName>
    <definedName name="LSNO228" localSheetId="14">#REF!</definedName>
    <definedName name="LSNO228" localSheetId="16">#REF!</definedName>
    <definedName name="LSNO228" localSheetId="13">#REF!</definedName>
    <definedName name="LSNO228" localSheetId="18">#REF!</definedName>
    <definedName name="LSNO228" localSheetId="2">#REF!</definedName>
    <definedName name="LSNO228" localSheetId="17">#REF!</definedName>
    <definedName name="LSNO228">#REF!</definedName>
    <definedName name="LSNO229" localSheetId="15">#REF!</definedName>
    <definedName name="LSNO229" localSheetId="19">#REF!</definedName>
    <definedName name="LSNO229" localSheetId="20">#REF!</definedName>
    <definedName name="LSNO229" localSheetId="21">#REF!</definedName>
    <definedName name="LSNO229" localSheetId="22">#REF!</definedName>
    <definedName name="LSNO229" localSheetId="23">#REF!</definedName>
    <definedName name="LSNO229" localSheetId="24">#REF!</definedName>
    <definedName name="LSNO229" localSheetId="25">#REF!</definedName>
    <definedName name="LSNO229" localSheetId="26">#REF!</definedName>
    <definedName name="LSNO229" localSheetId="1">#REF!</definedName>
    <definedName name="LSNO229" localSheetId="7">#REF!</definedName>
    <definedName name="LSNO229" localSheetId="11">#REF!</definedName>
    <definedName name="LSNO229" localSheetId="9">#REF!</definedName>
    <definedName name="LSNO229" localSheetId="27">#REF!</definedName>
    <definedName name="LSNO229" localSheetId="14">#REF!</definedName>
    <definedName name="LSNO229" localSheetId="16">#REF!</definedName>
    <definedName name="LSNO229" localSheetId="13">#REF!</definedName>
    <definedName name="LSNO229" localSheetId="18">#REF!</definedName>
    <definedName name="LSNO229" localSheetId="2">#REF!</definedName>
    <definedName name="LSNO229" localSheetId="17">#REF!</definedName>
    <definedName name="LSNO229">#REF!</definedName>
    <definedName name="LSNO23" localSheetId="15">#REF!</definedName>
    <definedName name="LSNO23" localSheetId="19">#REF!</definedName>
    <definedName name="LSNO23" localSheetId="20">#REF!</definedName>
    <definedName name="LSNO23" localSheetId="21">#REF!</definedName>
    <definedName name="LSNO23" localSheetId="22">#REF!</definedName>
    <definedName name="LSNO23" localSheetId="23">#REF!</definedName>
    <definedName name="LSNO23" localSheetId="24">#REF!</definedName>
    <definedName name="LSNO23" localSheetId="25">#REF!</definedName>
    <definedName name="LSNO23" localSheetId="26">#REF!</definedName>
    <definedName name="LSNO23" localSheetId="1">#REF!</definedName>
    <definedName name="LSNO23" localSheetId="7">#REF!</definedName>
    <definedName name="LSNO23" localSheetId="11">#REF!</definedName>
    <definedName name="LSNO23" localSheetId="9">#REF!</definedName>
    <definedName name="LSNO23" localSheetId="27">#REF!</definedName>
    <definedName name="LSNO23" localSheetId="14">#REF!</definedName>
    <definedName name="LSNO23" localSheetId="16">#REF!</definedName>
    <definedName name="LSNO23" localSheetId="13">#REF!</definedName>
    <definedName name="LSNO23" localSheetId="18">#REF!</definedName>
    <definedName name="LSNO23" localSheetId="2">#REF!</definedName>
    <definedName name="LSNO23" localSheetId="17">#REF!</definedName>
    <definedName name="LSNO23">#REF!</definedName>
    <definedName name="LSNO230" localSheetId="15">#REF!</definedName>
    <definedName name="LSNO230" localSheetId="19">#REF!</definedName>
    <definedName name="LSNO230" localSheetId="20">#REF!</definedName>
    <definedName name="LSNO230" localSheetId="21">#REF!</definedName>
    <definedName name="LSNO230" localSheetId="22">#REF!</definedName>
    <definedName name="LSNO230" localSheetId="23">#REF!</definedName>
    <definedName name="LSNO230" localSheetId="24">#REF!</definedName>
    <definedName name="LSNO230" localSheetId="25">#REF!</definedName>
    <definedName name="LSNO230" localSheetId="26">#REF!</definedName>
    <definedName name="LSNO230" localSheetId="1">#REF!</definedName>
    <definedName name="LSNO230" localSheetId="7">#REF!</definedName>
    <definedName name="LSNO230" localSheetId="11">#REF!</definedName>
    <definedName name="LSNO230" localSheetId="9">#REF!</definedName>
    <definedName name="LSNO230" localSheetId="27">#REF!</definedName>
    <definedName name="LSNO230" localSheetId="14">#REF!</definedName>
    <definedName name="LSNO230" localSheetId="16">#REF!</definedName>
    <definedName name="LSNO230" localSheetId="13">#REF!</definedName>
    <definedName name="LSNO230" localSheetId="18">#REF!</definedName>
    <definedName name="LSNO230" localSheetId="2">#REF!</definedName>
    <definedName name="LSNO230" localSheetId="17">#REF!</definedName>
    <definedName name="LSNO230">#REF!</definedName>
    <definedName name="LSNO231" localSheetId="15">#REF!</definedName>
    <definedName name="LSNO231" localSheetId="19">#REF!</definedName>
    <definedName name="LSNO231" localSheetId="20">#REF!</definedName>
    <definedName name="LSNO231" localSheetId="21">#REF!</definedName>
    <definedName name="LSNO231" localSheetId="22">#REF!</definedName>
    <definedName name="LSNO231" localSheetId="23">#REF!</definedName>
    <definedName name="LSNO231" localSheetId="24">#REF!</definedName>
    <definedName name="LSNO231" localSheetId="25">#REF!</definedName>
    <definedName name="LSNO231" localSheetId="26">#REF!</definedName>
    <definedName name="LSNO231" localSheetId="1">#REF!</definedName>
    <definedName name="LSNO231" localSheetId="7">#REF!</definedName>
    <definedName name="LSNO231" localSheetId="11">#REF!</definedName>
    <definedName name="LSNO231" localSheetId="9">#REF!</definedName>
    <definedName name="LSNO231" localSheetId="27">#REF!</definedName>
    <definedName name="LSNO231" localSheetId="14">#REF!</definedName>
    <definedName name="LSNO231" localSheetId="16">#REF!</definedName>
    <definedName name="LSNO231" localSheetId="13">#REF!</definedName>
    <definedName name="LSNO231" localSheetId="18">#REF!</definedName>
    <definedName name="LSNO231" localSheetId="2">#REF!</definedName>
    <definedName name="LSNO231" localSheetId="17">#REF!</definedName>
    <definedName name="LSNO231">#REF!</definedName>
    <definedName name="LSNO232" localSheetId="15">#REF!</definedName>
    <definedName name="LSNO232" localSheetId="19">#REF!</definedName>
    <definedName name="LSNO232" localSheetId="20">#REF!</definedName>
    <definedName name="LSNO232" localSheetId="21">#REF!</definedName>
    <definedName name="LSNO232" localSheetId="22">#REF!</definedName>
    <definedName name="LSNO232" localSheetId="23">#REF!</definedName>
    <definedName name="LSNO232" localSheetId="24">#REF!</definedName>
    <definedName name="LSNO232" localSheetId="25">#REF!</definedName>
    <definedName name="LSNO232" localSheetId="26">#REF!</definedName>
    <definedName name="LSNO232" localSheetId="1">#REF!</definedName>
    <definedName name="LSNO232" localSheetId="7">#REF!</definedName>
    <definedName name="LSNO232" localSheetId="11">#REF!</definedName>
    <definedName name="LSNO232" localSheetId="9">#REF!</definedName>
    <definedName name="LSNO232" localSheetId="27">#REF!</definedName>
    <definedName name="LSNO232" localSheetId="14">#REF!</definedName>
    <definedName name="LSNO232" localSheetId="16">#REF!</definedName>
    <definedName name="LSNO232" localSheetId="13">#REF!</definedName>
    <definedName name="LSNO232" localSheetId="18">#REF!</definedName>
    <definedName name="LSNO232" localSheetId="2">#REF!</definedName>
    <definedName name="LSNO232" localSheetId="17">#REF!</definedName>
    <definedName name="LSNO232">#REF!</definedName>
    <definedName name="LSNO233" localSheetId="15">#REF!</definedName>
    <definedName name="LSNO233" localSheetId="19">#REF!</definedName>
    <definedName name="LSNO233" localSheetId="20">#REF!</definedName>
    <definedName name="LSNO233" localSheetId="21">#REF!</definedName>
    <definedName name="LSNO233" localSheetId="22">#REF!</definedName>
    <definedName name="LSNO233" localSheetId="23">#REF!</definedName>
    <definedName name="LSNO233" localSheetId="24">#REF!</definedName>
    <definedName name="LSNO233" localSheetId="25">#REF!</definedName>
    <definedName name="LSNO233" localSheetId="26">#REF!</definedName>
    <definedName name="LSNO233" localSheetId="1">#REF!</definedName>
    <definedName name="LSNO233" localSheetId="7">#REF!</definedName>
    <definedName name="LSNO233" localSheetId="11">#REF!</definedName>
    <definedName name="LSNO233" localSheetId="9">#REF!</definedName>
    <definedName name="LSNO233" localSheetId="27">#REF!</definedName>
    <definedName name="LSNO233" localSheetId="14">#REF!</definedName>
    <definedName name="LSNO233" localSheetId="16">#REF!</definedName>
    <definedName name="LSNO233" localSheetId="13">#REF!</definedName>
    <definedName name="LSNO233" localSheetId="18">#REF!</definedName>
    <definedName name="LSNO233" localSheetId="2">#REF!</definedName>
    <definedName name="LSNO233" localSheetId="17">#REF!</definedName>
    <definedName name="LSNO233">#REF!</definedName>
    <definedName name="LSNO234" localSheetId="15">#REF!</definedName>
    <definedName name="LSNO234" localSheetId="19">#REF!</definedName>
    <definedName name="LSNO234" localSheetId="20">#REF!</definedName>
    <definedName name="LSNO234" localSheetId="21">#REF!</definedName>
    <definedName name="LSNO234" localSheetId="22">#REF!</definedName>
    <definedName name="LSNO234" localSheetId="23">#REF!</definedName>
    <definedName name="LSNO234" localSheetId="24">#REF!</definedName>
    <definedName name="LSNO234" localSheetId="25">#REF!</definedName>
    <definedName name="LSNO234" localSheetId="26">#REF!</definedName>
    <definedName name="LSNO234" localSheetId="1">#REF!</definedName>
    <definedName name="LSNO234" localSheetId="7">#REF!</definedName>
    <definedName name="LSNO234" localSheetId="11">#REF!</definedName>
    <definedName name="LSNO234" localSheetId="9">#REF!</definedName>
    <definedName name="LSNO234" localSheetId="27">#REF!</definedName>
    <definedName name="LSNO234" localSheetId="14">#REF!</definedName>
    <definedName name="LSNO234" localSheetId="16">#REF!</definedName>
    <definedName name="LSNO234" localSheetId="13">#REF!</definedName>
    <definedName name="LSNO234" localSheetId="18">#REF!</definedName>
    <definedName name="LSNO234" localSheetId="2">#REF!</definedName>
    <definedName name="LSNO234" localSheetId="17">#REF!</definedName>
    <definedName name="LSNO234">#REF!</definedName>
    <definedName name="LSNO235" localSheetId="15">#REF!</definedName>
    <definedName name="LSNO235" localSheetId="19">#REF!</definedName>
    <definedName name="LSNO235" localSheetId="20">#REF!</definedName>
    <definedName name="LSNO235" localSheetId="21">#REF!</definedName>
    <definedName name="LSNO235" localSheetId="22">#REF!</definedName>
    <definedName name="LSNO235" localSheetId="23">#REF!</definedName>
    <definedName name="LSNO235" localSheetId="24">#REF!</definedName>
    <definedName name="LSNO235" localSheetId="25">#REF!</definedName>
    <definedName name="LSNO235" localSheetId="26">#REF!</definedName>
    <definedName name="LSNO235" localSheetId="1">#REF!</definedName>
    <definedName name="LSNO235" localSheetId="7">#REF!</definedName>
    <definedName name="LSNO235" localSheetId="11">#REF!</definedName>
    <definedName name="LSNO235" localSheetId="9">#REF!</definedName>
    <definedName name="LSNO235" localSheetId="27">#REF!</definedName>
    <definedName name="LSNO235" localSheetId="14">#REF!</definedName>
    <definedName name="LSNO235" localSheetId="16">#REF!</definedName>
    <definedName name="LSNO235" localSheetId="13">#REF!</definedName>
    <definedName name="LSNO235" localSheetId="18">#REF!</definedName>
    <definedName name="LSNO235" localSheetId="2">#REF!</definedName>
    <definedName name="LSNO235" localSheetId="17">#REF!</definedName>
    <definedName name="LSNO235">#REF!</definedName>
    <definedName name="LSNO236" localSheetId="15">#REF!</definedName>
    <definedName name="LSNO236" localSheetId="19">#REF!</definedName>
    <definedName name="LSNO236" localSheetId="20">#REF!</definedName>
    <definedName name="LSNO236" localSheetId="21">#REF!</definedName>
    <definedName name="LSNO236" localSheetId="22">#REF!</definedName>
    <definedName name="LSNO236" localSheetId="23">#REF!</definedName>
    <definedName name="LSNO236" localSheetId="24">#REF!</definedName>
    <definedName name="LSNO236" localSheetId="25">#REF!</definedName>
    <definedName name="LSNO236" localSheetId="26">#REF!</definedName>
    <definedName name="LSNO236" localSheetId="1">#REF!</definedName>
    <definedName name="LSNO236" localSheetId="7">#REF!</definedName>
    <definedName name="LSNO236" localSheetId="11">#REF!</definedName>
    <definedName name="LSNO236" localSheetId="9">#REF!</definedName>
    <definedName name="LSNO236" localSheetId="27">#REF!</definedName>
    <definedName name="LSNO236" localSheetId="14">#REF!</definedName>
    <definedName name="LSNO236" localSheetId="16">#REF!</definedName>
    <definedName name="LSNO236" localSheetId="13">#REF!</definedName>
    <definedName name="LSNO236" localSheetId="18">#REF!</definedName>
    <definedName name="LSNO236" localSheetId="2">#REF!</definedName>
    <definedName name="LSNO236" localSheetId="17">#REF!</definedName>
    <definedName name="LSNO236">#REF!</definedName>
    <definedName name="LSNO237" localSheetId="15">#REF!</definedName>
    <definedName name="LSNO237" localSheetId="19">#REF!</definedName>
    <definedName name="LSNO237" localSheetId="20">#REF!</definedName>
    <definedName name="LSNO237" localSheetId="21">#REF!</definedName>
    <definedName name="LSNO237" localSheetId="22">#REF!</definedName>
    <definedName name="LSNO237" localSheetId="23">#REF!</definedName>
    <definedName name="LSNO237" localSheetId="24">#REF!</definedName>
    <definedName name="LSNO237" localSheetId="25">#REF!</definedName>
    <definedName name="LSNO237" localSheetId="26">#REF!</definedName>
    <definedName name="LSNO237" localSheetId="1">#REF!</definedName>
    <definedName name="LSNO237" localSheetId="7">#REF!</definedName>
    <definedName name="LSNO237" localSheetId="11">#REF!</definedName>
    <definedName name="LSNO237" localSheetId="9">#REF!</definedName>
    <definedName name="LSNO237" localSheetId="27">#REF!</definedName>
    <definedName name="LSNO237" localSheetId="14">#REF!</definedName>
    <definedName name="LSNO237" localSheetId="16">#REF!</definedName>
    <definedName name="LSNO237" localSheetId="13">#REF!</definedName>
    <definedName name="LSNO237" localSheetId="18">#REF!</definedName>
    <definedName name="LSNO237" localSheetId="2">#REF!</definedName>
    <definedName name="LSNO237" localSheetId="17">#REF!</definedName>
    <definedName name="LSNO237">#REF!</definedName>
    <definedName name="LSNO238" localSheetId="15">#REF!</definedName>
    <definedName name="LSNO238" localSheetId="19">#REF!</definedName>
    <definedName name="LSNO238" localSheetId="20">#REF!</definedName>
    <definedName name="LSNO238" localSheetId="21">#REF!</definedName>
    <definedName name="LSNO238" localSheetId="22">#REF!</definedName>
    <definedName name="LSNO238" localSheetId="23">#REF!</definedName>
    <definedName name="LSNO238" localSheetId="24">#REF!</definedName>
    <definedName name="LSNO238" localSheetId="25">#REF!</definedName>
    <definedName name="LSNO238" localSheetId="26">#REF!</definedName>
    <definedName name="LSNO238" localSheetId="1">#REF!</definedName>
    <definedName name="LSNO238" localSheetId="7">#REF!</definedName>
    <definedName name="LSNO238" localSheetId="11">#REF!</definedName>
    <definedName name="LSNO238" localSheetId="9">#REF!</definedName>
    <definedName name="LSNO238" localSheetId="27">#REF!</definedName>
    <definedName name="LSNO238" localSheetId="14">#REF!</definedName>
    <definedName name="LSNO238" localSheetId="16">#REF!</definedName>
    <definedName name="LSNO238" localSheetId="13">#REF!</definedName>
    <definedName name="LSNO238" localSheetId="18">#REF!</definedName>
    <definedName name="LSNO238" localSheetId="2">#REF!</definedName>
    <definedName name="LSNO238" localSheetId="17">#REF!</definedName>
    <definedName name="LSNO238">#REF!</definedName>
    <definedName name="LSNO239" localSheetId="15">#REF!</definedName>
    <definedName name="LSNO239" localSheetId="19">#REF!</definedName>
    <definedName name="LSNO239" localSheetId="20">#REF!</definedName>
    <definedName name="LSNO239" localSheetId="21">#REF!</definedName>
    <definedName name="LSNO239" localSheetId="22">#REF!</definedName>
    <definedName name="LSNO239" localSheetId="23">#REF!</definedName>
    <definedName name="LSNO239" localSheetId="24">#REF!</definedName>
    <definedName name="LSNO239" localSheetId="25">#REF!</definedName>
    <definedName name="LSNO239" localSheetId="26">#REF!</definedName>
    <definedName name="LSNO239" localSheetId="1">#REF!</definedName>
    <definedName name="LSNO239" localSheetId="7">#REF!</definedName>
    <definedName name="LSNO239" localSheetId="11">#REF!</definedName>
    <definedName name="LSNO239" localSheetId="9">#REF!</definedName>
    <definedName name="LSNO239" localSheetId="27">#REF!</definedName>
    <definedName name="LSNO239" localSheetId="14">#REF!</definedName>
    <definedName name="LSNO239" localSheetId="16">#REF!</definedName>
    <definedName name="LSNO239" localSheetId="13">#REF!</definedName>
    <definedName name="LSNO239" localSheetId="18">#REF!</definedName>
    <definedName name="LSNO239" localSheetId="2">#REF!</definedName>
    <definedName name="LSNO239" localSheetId="17">#REF!</definedName>
    <definedName name="LSNO239">#REF!</definedName>
    <definedName name="LSNO24" localSheetId="15">#REF!</definedName>
    <definedName name="LSNO24" localSheetId="19">#REF!</definedName>
    <definedName name="LSNO24" localSheetId="20">#REF!</definedName>
    <definedName name="LSNO24" localSheetId="21">#REF!</definedName>
    <definedName name="LSNO24" localSheetId="22">#REF!</definedName>
    <definedName name="LSNO24" localSheetId="23">#REF!</definedName>
    <definedName name="LSNO24" localSheetId="24">#REF!</definedName>
    <definedName name="LSNO24" localSheetId="25">#REF!</definedName>
    <definedName name="LSNO24" localSheetId="26">#REF!</definedName>
    <definedName name="LSNO24" localSheetId="1">#REF!</definedName>
    <definedName name="LSNO24" localSheetId="7">#REF!</definedName>
    <definedName name="LSNO24" localSheetId="11">#REF!</definedName>
    <definedName name="LSNO24" localSheetId="9">#REF!</definedName>
    <definedName name="LSNO24" localSheetId="27">#REF!</definedName>
    <definedName name="LSNO24" localSheetId="14">#REF!</definedName>
    <definedName name="LSNO24" localSheetId="16">#REF!</definedName>
    <definedName name="LSNO24" localSheetId="13">#REF!</definedName>
    <definedName name="LSNO24" localSheetId="18">#REF!</definedName>
    <definedName name="LSNO24" localSheetId="2">#REF!</definedName>
    <definedName name="LSNO24" localSheetId="17">#REF!</definedName>
    <definedName name="LSNO24">#REF!</definedName>
    <definedName name="LSNO240" localSheetId="15">#REF!</definedName>
    <definedName name="LSNO240" localSheetId="19">#REF!</definedName>
    <definedName name="LSNO240" localSheetId="20">#REF!</definedName>
    <definedName name="LSNO240" localSheetId="21">#REF!</definedName>
    <definedName name="LSNO240" localSheetId="22">#REF!</definedName>
    <definedName name="LSNO240" localSheetId="23">#REF!</definedName>
    <definedName name="LSNO240" localSheetId="24">#REF!</definedName>
    <definedName name="LSNO240" localSheetId="25">#REF!</definedName>
    <definedName name="LSNO240" localSheetId="26">#REF!</definedName>
    <definedName name="LSNO240" localSheetId="1">#REF!</definedName>
    <definedName name="LSNO240" localSheetId="7">#REF!</definedName>
    <definedName name="LSNO240" localSheetId="11">#REF!</definedName>
    <definedName name="LSNO240" localSheetId="9">#REF!</definedName>
    <definedName name="LSNO240" localSheetId="27">#REF!</definedName>
    <definedName name="LSNO240" localSheetId="14">#REF!</definedName>
    <definedName name="LSNO240" localSheetId="16">#REF!</definedName>
    <definedName name="LSNO240" localSheetId="13">#REF!</definedName>
    <definedName name="LSNO240" localSheetId="18">#REF!</definedName>
    <definedName name="LSNO240" localSheetId="2">#REF!</definedName>
    <definedName name="LSNO240" localSheetId="17">#REF!</definedName>
    <definedName name="LSNO240">#REF!</definedName>
    <definedName name="LSNO241" localSheetId="15">#REF!</definedName>
    <definedName name="LSNO241" localSheetId="19">#REF!</definedName>
    <definedName name="LSNO241" localSheetId="20">#REF!</definedName>
    <definedName name="LSNO241" localSheetId="21">#REF!</definedName>
    <definedName name="LSNO241" localSheetId="22">#REF!</definedName>
    <definedName name="LSNO241" localSheetId="23">#REF!</definedName>
    <definedName name="LSNO241" localSheetId="24">#REF!</definedName>
    <definedName name="LSNO241" localSheetId="25">#REF!</definedName>
    <definedName name="LSNO241" localSheetId="26">#REF!</definedName>
    <definedName name="LSNO241" localSheetId="1">#REF!</definedName>
    <definedName name="LSNO241" localSheetId="7">#REF!</definedName>
    <definedName name="LSNO241" localSheetId="11">#REF!</definedName>
    <definedName name="LSNO241" localSheetId="9">#REF!</definedName>
    <definedName name="LSNO241" localSheetId="27">#REF!</definedName>
    <definedName name="LSNO241" localSheetId="14">#REF!</definedName>
    <definedName name="LSNO241" localSheetId="16">#REF!</definedName>
    <definedName name="LSNO241" localSheetId="13">#REF!</definedName>
    <definedName name="LSNO241" localSheetId="18">#REF!</definedName>
    <definedName name="LSNO241" localSheetId="2">#REF!</definedName>
    <definedName name="LSNO241" localSheetId="17">#REF!</definedName>
    <definedName name="LSNO241">#REF!</definedName>
    <definedName name="LSNO242" localSheetId="15">#REF!</definedName>
    <definedName name="LSNO242" localSheetId="19">#REF!</definedName>
    <definedName name="LSNO242" localSheetId="20">#REF!</definedName>
    <definedName name="LSNO242" localSheetId="21">#REF!</definedName>
    <definedName name="LSNO242" localSheetId="22">#REF!</definedName>
    <definedName name="LSNO242" localSheetId="23">#REF!</definedName>
    <definedName name="LSNO242" localSheetId="24">#REF!</definedName>
    <definedName name="LSNO242" localSheetId="25">#REF!</definedName>
    <definedName name="LSNO242" localSheetId="26">#REF!</definedName>
    <definedName name="LSNO242" localSheetId="1">#REF!</definedName>
    <definedName name="LSNO242" localSheetId="7">#REF!</definedName>
    <definedName name="LSNO242" localSheetId="11">#REF!</definedName>
    <definedName name="LSNO242" localSheetId="9">#REF!</definedName>
    <definedName name="LSNO242" localSheetId="27">#REF!</definedName>
    <definedName name="LSNO242" localSheetId="14">#REF!</definedName>
    <definedName name="LSNO242" localSheetId="16">#REF!</definedName>
    <definedName name="LSNO242" localSheetId="13">#REF!</definedName>
    <definedName name="LSNO242" localSheetId="18">#REF!</definedName>
    <definedName name="LSNO242" localSheetId="2">#REF!</definedName>
    <definedName name="LSNO242" localSheetId="17">#REF!</definedName>
    <definedName name="LSNO242">#REF!</definedName>
    <definedName name="LSNO243" localSheetId="15">#REF!</definedName>
    <definedName name="LSNO243" localSheetId="19">#REF!</definedName>
    <definedName name="LSNO243" localSheetId="20">#REF!</definedName>
    <definedName name="LSNO243" localSheetId="21">#REF!</definedName>
    <definedName name="LSNO243" localSheetId="22">#REF!</definedName>
    <definedName name="LSNO243" localSheetId="23">#REF!</definedName>
    <definedName name="LSNO243" localSheetId="24">#REF!</definedName>
    <definedName name="LSNO243" localSheetId="25">#REF!</definedName>
    <definedName name="LSNO243" localSheetId="26">#REF!</definedName>
    <definedName name="LSNO243" localSheetId="1">#REF!</definedName>
    <definedName name="LSNO243" localSheetId="7">#REF!</definedName>
    <definedName name="LSNO243" localSheetId="11">#REF!</definedName>
    <definedName name="LSNO243" localSheetId="9">#REF!</definedName>
    <definedName name="LSNO243" localSheetId="27">#REF!</definedName>
    <definedName name="LSNO243" localSheetId="14">#REF!</definedName>
    <definedName name="LSNO243" localSheetId="16">#REF!</definedName>
    <definedName name="LSNO243" localSheetId="13">#REF!</definedName>
    <definedName name="LSNO243" localSheetId="18">#REF!</definedName>
    <definedName name="LSNO243" localSheetId="2">#REF!</definedName>
    <definedName name="LSNO243" localSheetId="17">#REF!</definedName>
    <definedName name="LSNO243">#REF!</definedName>
    <definedName name="LSNO244" localSheetId="15">#REF!</definedName>
    <definedName name="LSNO244" localSheetId="19">#REF!</definedName>
    <definedName name="LSNO244" localSheetId="20">#REF!</definedName>
    <definedName name="LSNO244" localSheetId="21">#REF!</definedName>
    <definedName name="LSNO244" localSheetId="22">#REF!</definedName>
    <definedName name="LSNO244" localSheetId="23">#REF!</definedName>
    <definedName name="LSNO244" localSheetId="24">#REF!</definedName>
    <definedName name="LSNO244" localSheetId="25">#REF!</definedName>
    <definedName name="LSNO244" localSheetId="26">#REF!</definedName>
    <definedName name="LSNO244" localSheetId="1">#REF!</definedName>
    <definedName name="LSNO244" localSheetId="7">#REF!</definedName>
    <definedName name="LSNO244" localSheetId="11">#REF!</definedName>
    <definedName name="LSNO244" localSheetId="9">#REF!</definedName>
    <definedName name="LSNO244" localSheetId="27">#REF!</definedName>
    <definedName name="LSNO244" localSheetId="14">#REF!</definedName>
    <definedName name="LSNO244" localSheetId="16">#REF!</definedName>
    <definedName name="LSNO244" localSheetId="13">#REF!</definedName>
    <definedName name="LSNO244" localSheetId="18">#REF!</definedName>
    <definedName name="LSNO244" localSheetId="2">#REF!</definedName>
    <definedName name="LSNO244" localSheetId="17">#REF!</definedName>
    <definedName name="LSNO244">#REF!</definedName>
    <definedName name="LSNO245" localSheetId="15">#REF!</definedName>
    <definedName name="LSNO245" localSheetId="19">#REF!</definedName>
    <definedName name="LSNO245" localSheetId="20">#REF!</definedName>
    <definedName name="LSNO245" localSheetId="21">#REF!</definedName>
    <definedName name="LSNO245" localSheetId="22">#REF!</definedName>
    <definedName name="LSNO245" localSheetId="23">#REF!</definedName>
    <definedName name="LSNO245" localSheetId="24">#REF!</definedName>
    <definedName name="LSNO245" localSheetId="25">#REF!</definedName>
    <definedName name="LSNO245" localSheetId="26">#REF!</definedName>
    <definedName name="LSNO245" localSheetId="1">#REF!</definedName>
    <definedName name="LSNO245" localSheetId="7">#REF!</definedName>
    <definedName name="LSNO245" localSheetId="11">#REF!</definedName>
    <definedName name="LSNO245" localSheetId="9">#REF!</definedName>
    <definedName name="LSNO245" localSheetId="27">#REF!</definedName>
    <definedName name="LSNO245" localSheetId="14">#REF!</definedName>
    <definedName name="LSNO245" localSheetId="16">#REF!</definedName>
    <definedName name="LSNO245" localSheetId="13">#REF!</definedName>
    <definedName name="LSNO245" localSheetId="18">#REF!</definedName>
    <definedName name="LSNO245" localSheetId="2">#REF!</definedName>
    <definedName name="LSNO245" localSheetId="17">#REF!</definedName>
    <definedName name="LSNO245">#REF!</definedName>
    <definedName name="LSNO246" localSheetId="15">#REF!</definedName>
    <definedName name="LSNO246" localSheetId="19">#REF!</definedName>
    <definedName name="LSNO246" localSheetId="20">#REF!</definedName>
    <definedName name="LSNO246" localSheetId="21">#REF!</definedName>
    <definedName name="LSNO246" localSheetId="22">#REF!</definedName>
    <definedName name="LSNO246" localSheetId="23">#REF!</definedName>
    <definedName name="LSNO246" localSheetId="24">#REF!</definedName>
    <definedName name="LSNO246" localSheetId="25">#REF!</definedName>
    <definedName name="LSNO246" localSheetId="26">#REF!</definedName>
    <definedName name="LSNO246" localSheetId="1">#REF!</definedName>
    <definedName name="LSNO246" localSheetId="7">#REF!</definedName>
    <definedName name="LSNO246" localSheetId="11">#REF!</definedName>
    <definedName name="LSNO246" localSheetId="9">#REF!</definedName>
    <definedName name="LSNO246" localSheetId="27">#REF!</definedName>
    <definedName name="LSNO246" localSheetId="14">#REF!</definedName>
    <definedName name="LSNO246" localSheetId="16">#REF!</definedName>
    <definedName name="LSNO246" localSheetId="13">#REF!</definedName>
    <definedName name="LSNO246" localSheetId="18">#REF!</definedName>
    <definedName name="LSNO246" localSheetId="2">#REF!</definedName>
    <definedName name="LSNO246" localSheetId="17">#REF!</definedName>
    <definedName name="LSNO246">#REF!</definedName>
    <definedName name="LSNO247" localSheetId="15">#REF!</definedName>
    <definedName name="LSNO247" localSheetId="19">#REF!</definedName>
    <definedName name="LSNO247" localSheetId="20">#REF!</definedName>
    <definedName name="LSNO247" localSheetId="21">#REF!</definedName>
    <definedName name="LSNO247" localSheetId="22">#REF!</definedName>
    <definedName name="LSNO247" localSheetId="23">#REF!</definedName>
    <definedName name="LSNO247" localSheetId="24">#REF!</definedName>
    <definedName name="LSNO247" localSheetId="25">#REF!</definedName>
    <definedName name="LSNO247" localSheetId="26">#REF!</definedName>
    <definedName name="LSNO247" localSheetId="1">#REF!</definedName>
    <definedName name="LSNO247" localSheetId="7">#REF!</definedName>
    <definedName name="LSNO247" localSheetId="11">#REF!</definedName>
    <definedName name="LSNO247" localSheetId="9">#REF!</definedName>
    <definedName name="LSNO247" localSheetId="27">#REF!</definedName>
    <definedName name="LSNO247" localSheetId="14">#REF!</definedName>
    <definedName name="LSNO247" localSheetId="16">#REF!</definedName>
    <definedName name="LSNO247" localSheetId="13">#REF!</definedName>
    <definedName name="LSNO247" localSheetId="18">#REF!</definedName>
    <definedName name="LSNO247" localSheetId="2">#REF!</definedName>
    <definedName name="LSNO247" localSheetId="17">#REF!</definedName>
    <definedName name="LSNO247">#REF!</definedName>
    <definedName name="LSNO248" localSheetId="15">#REF!</definedName>
    <definedName name="LSNO248" localSheetId="19">#REF!</definedName>
    <definedName name="LSNO248" localSheetId="20">#REF!</definedName>
    <definedName name="LSNO248" localSheetId="21">#REF!</definedName>
    <definedName name="LSNO248" localSheetId="22">#REF!</definedName>
    <definedName name="LSNO248" localSheetId="23">#REF!</definedName>
    <definedName name="LSNO248" localSheetId="24">#REF!</definedName>
    <definedName name="LSNO248" localSheetId="25">#REF!</definedName>
    <definedName name="LSNO248" localSheetId="26">#REF!</definedName>
    <definedName name="LSNO248" localSheetId="1">#REF!</definedName>
    <definedName name="LSNO248" localSheetId="7">#REF!</definedName>
    <definedName name="LSNO248" localSheetId="11">#REF!</definedName>
    <definedName name="LSNO248" localSheetId="9">#REF!</definedName>
    <definedName name="LSNO248" localSheetId="27">#REF!</definedName>
    <definedName name="LSNO248" localSheetId="14">#REF!</definedName>
    <definedName name="LSNO248" localSheetId="16">#REF!</definedName>
    <definedName name="LSNO248" localSheetId="13">#REF!</definedName>
    <definedName name="LSNO248" localSheetId="18">#REF!</definedName>
    <definedName name="LSNO248" localSheetId="2">#REF!</definedName>
    <definedName name="LSNO248" localSheetId="17">#REF!</definedName>
    <definedName name="LSNO248">#REF!</definedName>
    <definedName name="LSNO249" localSheetId="15">#REF!</definedName>
    <definedName name="LSNO249" localSheetId="19">#REF!</definedName>
    <definedName name="LSNO249" localSheetId="20">#REF!</definedName>
    <definedName name="LSNO249" localSheetId="21">#REF!</definedName>
    <definedName name="LSNO249" localSheetId="22">#REF!</definedName>
    <definedName name="LSNO249" localSheetId="23">#REF!</definedName>
    <definedName name="LSNO249" localSheetId="24">#REF!</definedName>
    <definedName name="LSNO249" localSheetId="25">#REF!</definedName>
    <definedName name="LSNO249" localSheetId="26">#REF!</definedName>
    <definedName name="LSNO249" localSheetId="1">#REF!</definedName>
    <definedName name="LSNO249" localSheetId="7">#REF!</definedName>
    <definedName name="LSNO249" localSheetId="11">#REF!</definedName>
    <definedName name="LSNO249" localSheetId="9">#REF!</definedName>
    <definedName name="LSNO249" localSheetId="27">#REF!</definedName>
    <definedName name="LSNO249" localSheetId="14">#REF!</definedName>
    <definedName name="LSNO249" localSheetId="16">#REF!</definedName>
    <definedName name="LSNO249" localSheetId="13">#REF!</definedName>
    <definedName name="LSNO249" localSheetId="18">#REF!</definedName>
    <definedName name="LSNO249" localSheetId="2">#REF!</definedName>
    <definedName name="LSNO249" localSheetId="17">#REF!</definedName>
    <definedName name="LSNO249">#REF!</definedName>
    <definedName name="LSNO25" localSheetId="15">#REF!</definedName>
    <definedName name="LSNO25" localSheetId="19">#REF!</definedName>
    <definedName name="LSNO25" localSheetId="20">#REF!</definedName>
    <definedName name="LSNO25" localSheetId="21">#REF!</definedName>
    <definedName name="LSNO25" localSheetId="22">#REF!</definedName>
    <definedName name="LSNO25" localSheetId="23">#REF!</definedName>
    <definedName name="LSNO25" localSheetId="24">#REF!</definedName>
    <definedName name="LSNO25" localSheetId="25">#REF!</definedName>
    <definedName name="LSNO25" localSheetId="26">#REF!</definedName>
    <definedName name="LSNO25" localSheetId="1">#REF!</definedName>
    <definedName name="LSNO25" localSheetId="7">#REF!</definedName>
    <definedName name="LSNO25" localSheetId="11">#REF!</definedName>
    <definedName name="LSNO25" localSheetId="9">#REF!</definedName>
    <definedName name="LSNO25" localSheetId="27">#REF!</definedName>
    <definedName name="LSNO25" localSheetId="14">#REF!</definedName>
    <definedName name="LSNO25" localSheetId="16">#REF!</definedName>
    <definedName name="LSNO25" localSheetId="13">#REF!</definedName>
    <definedName name="LSNO25" localSheetId="18">#REF!</definedName>
    <definedName name="LSNO25" localSheetId="2">#REF!</definedName>
    <definedName name="LSNO25" localSheetId="17">#REF!</definedName>
    <definedName name="LSNO25">#REF!</definedName>
    <definedName name="LSNO250" localSheetId="15">#REF!</definedName>
    <definedName name="LSNO250" localSheetId="19">#REF!</definedName>
    <definedName name="LSNO250" localSheetId="20">#REF!</definedName>
    <definedName name="LSNO250" localSheetId="21">#REF!</definedName>
    <definedName name="LSNO250" localSheetId="22">#REF!</definedName>
    <definedName name="LSNO250" localSheetId="23">#REF!</definedName>
    <definedName name="LSNO250" localSheetId="24">#REF!</definedName>
    <definedName name="LSNO250" localSheetId="25">#REF!</definedName>
    <definedName name="LSNO250" localSheetId="26">#REF!</definedName>
    <definedName name="LSNO250" localSheetId="1">#REF!</definedName>
    <definedName name="LSNO250" localSheetId="7">#REF!</definedName>
    <definedName name="LSNO250" localSheetId="11">#REF!</definedName>
    <definedName name="LSNO250" localSheetId="9">#REF!</definedName>
    <definedName name="LSNO250" localSheetId="27">#REF!</definedName>
    <definedName name="LSNO250" localSheetId="14">#REF!</definedName>
    <definedName name="LSNO250" localSheetId="16">#REF!</definedName>
    <definedName name="LSNO250" localSheetId="13">#REF!</definedName>
    <definedName name="LSNO250" localSheetId="18">#REF!</definedName>
    <definedName name="LSNO250" localSheetId="2">#REF!</definedName>
    <definedName name="LSNO250" localSheetId="17">#REF!</definedName>
    <definedName name="LSNO250">#REF!</definedName>
    <definedName name="LSNO251" localSheetId="15">#REF!</definedName>
    <definedName name="LSNO251" localSheetId="19">#REF!</definedName>
    <definedName name="LSNO251" localSheetId="20">#REF!</definedName>
    <definedName name="LSNO251" localSheetId="21">#REF!</definedName>
    <definedName name="LSNO251" localSheetId="22">#REF!</definedName>
    <definedName name="LSNO251" localSheetId="23">#REF!</definedName>
    <definedName name="LSNO251" localSheetId="24">#REF!</definedName>
    <definedName name="LSNO251" localSheetId="25">#REF!</definedName>
    <definedName name="LSNO251" localSheetId="26">#REF!</definedName>
    <definedName name="LSNO251" localSheetId="1">#REF!</definedName>
    <definedName name="LSNO251" localSheetId="7">#REF!</definedName>
    <definedName name="LSNO251" localSheetId="11">#REF!</definedName>
    <definedName name="LSNO251" localSheetId="9">#REF!</definedName>
    <definedName name="LSNO251" localSheetId="27">#REF!</definedName>
    <definedName name="LSNO251" localSheetId="14">#REF!</definedName>
    <definedName name="LSNO251" localSheetId="16">#REF!</definedName>
    <definedName name="LSNO251" localSheetId="13">#REF!</definedName>
    <definedName name="LSNO251" localSheetId="18">#REF!</definedName>
    <definedName name="LSNO251" localSheetId="2">#REF!</definedName>
    <definedName name="LSNO251" localSheetId="17">#REF!</definedName>
    <definedName name="LSNO251">#REF!</definedName>
    <definedName name="LSNO26" localSheetId="15">#REF!</definedName>
    <definedName name="LSNO26" localSheetId="19">#REF!</definedName>
    <definedName name="LSNO26" localSheetId="20">#REF!</definedName>
    <definedName name="LSNO26" localSheetId="21">#REF!</definedName>
    <definedName name="LSNO26" localSheetId="22">#REF!</definedName>
    <definedName name="LSNO26" localSheetId="23">#REF!</definedName>
    <definedName name="LSNO26" localSheetId="24">#REF!</definedName>
    <definedName name="LSNO26" localSheetId="25">#REF!</definedName>
    <definedName name="LSNO26" localSheetId="26">#REF!</definedName>
    <definedName name="LSNO26" localSheetId="1">#REF!</definedName>
    <definedName name="LSNO26" localSheetId="7">#REF!</definedName>
    <definedName name="LSNO26" localSheetId="11">#REF!</definedName>
    <definedName name="LSNO26" localSheetId="9">#REF!</definedName>
    <definedName name="LSNO26" localSheetId="27">#REF!</definedName>
    <definedName name="LSNO26" localSheetId="14">#REF!</definedName>
    <definedName name="LSNO26" localSheetId="16">#REF!</definedName>
    <definedName name="LSNO26" localSheetId="13">#REF!</definedName>
    <definedName name="LSNO26" localSheetId="18">#REF!</definedName>
    <definedName name="LSNO26" localSheetId="2">#REF!</definedName>
    <definedName name="LSNO26" localSheetId="17">#REF!</definedName>
    <definedName name="LSNO26">#REF!</definedName>
    <definedName name="LSNO27" localSheetId="15">#REF!</definedName>
    <definedName name="LSNO27" localSheetId="19">#REF!</definedName>
    <definedName name="LSNO27" localSheetId="20">#REF!</definedName>
    <definedName name="LSNO27" localSheetId="21">#REF!</definedName>
    <definedName name="LSNO27" localSheetId="22">#REF!</definedName>
    <definedName name="LSNO27" localSheetId="23">#REF!</definedName>
    <definedName name="LSNO27" localSheetId="24">#REF!</definedName>
    <definedName name="LSNO27" localSheetId="25">#REF!</definedName>
    <definedName name="LSNO27" localSheetId="26">#REF!</definedName>
    <definedName name="LSNO27" localSheetId="1">#REF!</definedName>
    <definedName name="LSNO27" localSheetId="7">#REF!</definedName>
    <definedName name="LSNO27" localSheetId="11">#REF!</definedName>
    <definedName name="LSNO27" localSheetId="9">#REF!</definedName>
    <definedName name="LSNO27" localSheetId="27">#REF!</definedName>
    <definedName name="LSNO27" localSheetId="14">#REF!</definedName>
    <definedName name="LSNO27" localSheetId="16">#REF!</definedName>
    <definedName name="LSNO27" localSheetId="13">#REF!</definedName>
    <definedName name="LSNO27" localSheetId="18">#REF!</definedName>
    <definedName name="LSNO27" localSheetId="2">#REF!</definedName>
    <definedName name="LSNO27" localSheetId="17">#REF!</definedName>
    <definedName name="LSNO27">#REF!</definedName>
    <definedName name="LSNO28" localSheetId="15">#REF!</definedName>
    <definedName name="LSNO28" localSheetId="19">#REF!</definedName>
    <definedName name="LSNO28" localSheetId="20">#REF!</definedName>
    <definedName name="LSNO28" localSheetId="21">#REF!</definedName>
    <definedName name="LSNO28" localSheetId="22">#REF!</definedName>
    <definedName name="LSNO28" localSheetId="23">#REF!</definedName>
    <definedName name="LSNO28" localSheetId="24">#REF!</definedName>
    <definedName name="LSNO28" localSheetId="25">#REF!</definedName>
    <definedName name="LSNO28" localSheetId="26">#REF!</definedName>
    <definedName name="LSNO28" localSheetId="1">#REF!</definedName>
    <definedName name="LSNO28" localSheetId="7">#REF!</definedName>
    <definedName name="LSNO28" localSheetId="11">#REF!</definedName>
    <definedName name="LSNO28" localSheetId="9">#REF!</definedName>
    <definedName name="LSNO28" localSheetId="27">#REF!</definedName>
    <definedName name="LSNO28" localSheetId="14">#REF!</definedName>
    <definedName name="LSNO28" localSheetId="16">#REF!</definedName>
    <definedName name="LSNO28" localSheetId="13">#REF!</definedName>
    <definedName name="LSNO28" localSheetId="18">#REF!</definedName>
    <definedName name="LSNO28" localSheetId="2">#REF!</definedName>
    <definedName name="LSNO28" localSheetId="17">#REF!</definedName>
    <definedName name="LSNO28">#REF!</definedName>
    <definedName name="LSNO29" localSheetId="15">#REF!</definedName>
    <definedName name="LSNO29" localSheetId="19">#REF!</definedName>
    <definedName name="LSNO29" localSheetId="20">#REF!</definedName>
    <definedName name="LSNO29" localSheetId="21">#REF!</definedName>
    <definedName name="LSNO29" localSheetId="22">#REF!</definedName>
    <definedName name="LSNO29" localSheetId="23">#REF!</definedName>
    <definedName name="LSNO29" localSheetId="24">#REF!</definedName>
    <definedName name="LSNO29" localSheetId="25">#REF!</definedName>
    <definedName name="LSNO29" localSheetId="26">#REF!</definedName>
    <definedName name="LSNO29" localSheetId="1">#REF!</definedName>
    <definedName name="LSNO29" localSheetId="7">#REF!</definedName>
    <definedName name="LSNO29" localSheetId="11">#REF!</definedName>
    <definedName name="LSNO29" localSheetId="9">#REF!</definedName>
    <definedName name="LSNO29" localSheetId="27">#REF!</definedName>
    <definedName name="LSNO29" localSheetId="14">#REF!</definedName>
    <definedName name="LSNO29" localSheetId="16">#REF!</definedName>
    <definedName name="LSNO29" localSheetId="13">#REF!</definedName>
    <definedName name="LSNO29" localSheetId="18">#REF!</definedName>
    <definedName name="LSNO29" localSheetId="2">#REF!</definedName>
    <definedName name="LSNO29" localSheetId="17">#REF!</definedName>
    <definedName name="LSNO29">#REF!</definedName>
    <definedName name="LSNO3" localSheetId="15">#REF!</definedName>
    <definedName name="LSNO3" localSheetId="19">#REF!</definedName>
    <definedName name="LSNO3" localSheetId="20">#REF!</definedName>
    <definedName name="LSNO3" localSheetId="21">#REF!</definedName>
    <definedName name="LSNO3" localSheetId="22">#REF!</definedName>
    <definedName name="LSNO3" localSheetId="23">#REF!</definedName>
    <definedName name="LSNO3" localSheetId="24">#REF!</definedName>
    <definedName name="LSNO3" localSheetId="25">#REF!</definedName>
    <definedName name="LSNO3" localSheetId="26">#REF!</definedName>
    <definedName name="LSNO3" localSheetId="1">#REF!</definedName>
    <definedName name="LSNO3" localSheetId="7">#REF!</definedName>
    <definedName name="LSNO3" localSheetId="11">#REF!</definedName>
    <definedName name="LSNO3" localSheetId="9">#REF!</definedName>
    <definedName name="LSNO3" localSheetId="27">#REF!</definedName>
    <definedName name="LSNO3" localSheetId="14">#REF!</definedName>
    <definedName name="LSNO3" localSheetId="16">#REF!</definedName>
    <definedName name="LSNO3" localSheetId="13">#REF!</definedName>
    <definedName name="LSNO3" localSheetId="18">#REF!</definedName>
    <definedName name="LSNO3" localSheetId="2">#REF!</definedName>
    <definedName name="LSNO3" localSheetId="17">#REF!</definedName>
    <definedName name="LSNO3">#REF!</definedName>
    <definedName name="LSNO30" localSheetId="15">#REF!</definedName>
    <definedName name="LSNO30" localSheetId="19">#REF!</definedName>
    <definedName name="LSNO30" localSheetId="20">#REF!</definedName>
    <definedName name="LSNO30" localSheetId="21">#REF!</definedName>
    <definedName name="LSNO30" localSheetId="22">#REF!</definedName>
    <definedName name="LSNO30" localSheetId="23">#REF!</definedName>
    <definedName name="LSNO30" localSheetId="24">#REF!</definedName>
    <definedName name="LSNO30" localSheetId="25">#REF!</definedName>
    <definedName name="LSNO30" localSheetId="26">#REF!</definedName>
    <definedName name="LSNO30" localSheetId="1">#REF!</definedName>
    <definedName name="LSNO30" localSheetId="7">#REF!</definedName>
    <definedName name="LSNO30" localSheetId="11">#REF!</definedName>
    <definedName name="LSNO30" localSheetId="9">#REF!</definedName>
    <definedName name="LSNO30" localSheetId="27">#REF!</definedName>
    <definedName name="LSNO30" localSheetId="14">#REF!</definedName>
    <definedName name="LSNO30" localSheetId="16">#REF!</definedName>
    <definedName name="LSNO30" localSheetId="13">#REF!</definedName>
    <definedName name="LSNO30" localSheetId="18">#REF!</definedName>
    <definedName name="LSNO30" localSheetId="2">#REF!</definedName>
    <definedName name="LSNO30" localSheetId="17">#REF!</definedName>
    <definedName name="LSNO30">#REF!</definedName>
    <definedName name="LSNO31" localSheetId="15">#REF!</definedName>
    <definedName name="LSNO31" localSheetId="19">#REF!</definedName>
    <definedName name="LSNO31" localSheetId="20">#REF!</definedName>
    <definedName name="LSNO31" localSheetId="21">#REF!</definedName>
    <definedName name="LSNO31" localSheetId="22">#REF!</definedName>
    <definedName name="LSNO31" localSheetId="23">#REF!</definedName>
    <definedName name="LSNO31" localSheetId="24">#REF!</definedName>
    <definedName name="LSNO31" localSheetId="25">#REF!</definedName>
    <definedName name="LSNO31" localSheetId="26">#REF!</definedName>
    <definedName name="LSNO31" localSheetId="1">#REF!</definedName>
    <definedName name="LSNO31" localSheetId="7">#REF!</definedName>
    <definedName name="LSNO31" localSheetId="11">#REF!</definedName>
    <definedName name="LSNO31" localSheetId="9">#REF!</definedName>
    <definedName name="LSNO31" localSheetId="27">#REF!</definedName>
    <definedName name="LSNO31" localSheetId="14">#REF!</definedName>
    <definedName name="LSNO31" localSheetId="16">#REF!</definedName>
    <definedName name="LSNO31" localSheetId="13">#REF!</definedName>
    <definedName name="LSNO31" localSheetId="18">#REF!</definedName>
    <definedName name="LSNO31" localSheetId="2">#REF!</definedName>
    <definedName name="LSNO31" localSheetId="17">#REF!</definedName>
    <definedName name="LSNO31">#REF!</definedName>
    <definedName name="LSNO32" localSheetId="15">#REF!</definedName>
    <definedName name="LSNO32" localSheetId="19">#REF!</definedName>
    <definedName name="LSNO32" localSheetId="20">#REF!</definedName>
    <definedName name="LSNO32" localSheetId="21">#REF!</definedName>
    <definedName name="LSNO32" localSheetId="22">#REF!</definedName>
    <definedName name="LSNO32" localSheetId="23">#REF!</definedName>
    <definedName name="LSNO32" localSheetId="24">#REF!</definedName>
    <definedName name="LSNO32" localSheetId="25">#REF!</definedName>
    <definedName name="LSNO32" localSheetId="26">#REF!</definedName>
    <definedName name="LSNO32" localSheetId="1">#REF!</definedName>
    <definedName name="LSNO32" localSheetId="7">#REF!</definedName>
    <definedName name="LSNO32" localSheetId="11">#REF!</definedName>
    <definedName name="LSNO32" localSheetId="9">#REF!</definedName>
    <definedName name="LSNO32" localSheetId="27">#REF!</definedName>
    <definedName name="LSNO32" localSheetId="14">#REF!</definedName>
    <definedName name="LSNO32" localSheetId="16">#REF!</definedName>
    <definedName name="LSNO32" localSheetId="13">#REF!</definedName>
    <definedName name="LSNO32" localSheetId="18">#REF!</definedName>
    <definedName name="LSNO32" localSheetId="2">#REF!</definedName>
    <definedName name="LSNO32" localSheetId="17">#REF!</definedName>
    <definedName name="LSNO32">#REF!</definedName>
    <definedName name="LSNO33" localSheetId="15">#REF!</definedName>
    <definedName name="LSNO33" localSheetId="19">#REF!</definedName>
    <definedName name="LSNO33" localSheetId="20">#REF!</definedName>
    <definedName name="LSNO33" localSheetId="21">#REF!</definedName>
    <definedName name="LSNO33" localSheetId="22">#REF!</definedName>
    <definedName name="LSNO33" localSheetId="23">#REF!</definedName>
    <definedName name="LSNO33" localSheetId="24">#REF!</definedName>
    <definedName name="LSNO33" localSheetId="25">#REF!</definedName>
    <definedName name="LSNO33" localSheetId="26">#REF!</definedName>
    <definedName name="LSNO33" localSheetId="1">#REF!</definedName>
    <definedName name="LSNO33" localSheetId="7">#REF!</definedName>
    <definedName name="LSNO33" localSheetId="11">#REF!</definedName>
    <definedName name="LSNO33" localSheetId="9">#REF!</definedName>
    <definedName name="LSNO33" localSheetId="27">#REF!</definedName>
    <definedName name="LSNO33" localSheetId="14">#REF!</definedName>
    <definedName name="LSNO33" localSheetId="16">#REF!</definedName>
    <definedName name="LSNO33" localSheetId="13">#REF!</definedName>
    <definedName name="LSNO33" localSheetId="18">#REF!</definedName>
    <definedName name="LSNO33" localSheetId="2">#REF!</definedName>
    <definedName name="LSNO33" localSheetId="17">#REF!</definedName>
    <definedName name="LSNO33">#REF!</definedName>
    <definedName name="LSNO34" localSheetId="15">#REF!</definedName>
    <definedName name="LSNO34" localSheetId="19">#REF!</definedName>
    <definedName name="LSNO34" localSheetId="20">#REF!</definedName>
    <definedName name="LSNO34" localSheetId="21">#REF!</definedName>
    <definedName name="LSNO34" localSheetId="22">#REF!</definedName>
    <definedName name="LSNO34" localSheetId="23">#REF!</definedName>
    <definedName name="LSNO34" localSheetId="24">#REF!</definedName>
    <definedName name="LSNO34" localSheetId="25">#REF!</definedName>
    <definedName name="LSNO34" localSheetId="26">#REF!</definedName>
    <definedName name="LSNO34" localSheetId="1">#REF!</definedName>
    <definedName name="LSNO34" localSheetId="7">#REF!</definedName>
    <definedName name="LSNO34" localSheetId="11">#REF!</definedName>
    <definedName name="LSNO34" localSheetId="9">#REF!</definedName>
    <definedName name="LSNO34" localSheetId="27">#REF!</definedName>
    <definedName name="LSNO34" localSheetId="14">#REF!</definedName>
    <definedName name="LSNO34" localSheetId="16">#REF!</definedName>
    <definedName name="LSNO34" localSheetId="13">#REF!</definedName>
    <definedName name="LSNO34" localSheetId="18">#REF!</definedName>
    <definedName name="LSNO34" localSheetId="2">#REF!</definedName>
    <definedName name="LSNO34" localSheetId="17">#REF!</definedName>
    <definedName name="LSNO34">#REF!</definedName>
    <definedName name="LSNO35" localSheetId="15">#REF!</definedName>
    <definedName name="LSNO35" localSheetId="19">#REF!</definedName>
    <definedName name="LSNO35" localSheetId="20">#REF!</definedName>
    <definedName name="LSNO35" localSheetId="21">#REF!</definedName>
    <definedName name="LSNO35" localSheetId="22">#REF!</definedName>
    <definedName name="LSNO35" localSheetId="23">#REF!</definedName>
    <definedName name="LSNO35" localSheetId="24">#REF!</definedName>
    <definedName name="LSNO35" localSheetId="25">#REF!</definedName>
    <definedName name="LSNO35" localSheetId="26">#REF!</definedName>
    <definedName name="LSNO35" localSheetId="1">#REF!</definedName>
    <definedName name="LSNO35" localSheetId="7">#REF!</definedName>
    <definedName name="LSNO35" localSheetId="11">#REF!</definedName>
    <definedName name="LSNO35" localSheetId="9">#REF!</definedName>
    <definedName name="LSNO35" localSheetId="27">#REF!</definedName>
    <definedName name="LSNO35" localSheetId="14">#REF!</definedName>
    <definedName name="LSNO35" localSheetId="16">#REF!</definedName>
    <definedName name="LSNO35" localSheetId="13">#REF!</definedName>
    <definedName name="LSNO35" localSheetId="18">#REF!</definedName>
    <definedName name="LSNO35" localSheetId="2">#REF!</definedName>
    <definedName name="LSNO35" localSheetId="17">#REF!</definedName>
    <definedName name="LSNO35">#REF!</definedName>
    <definedName name="LSNO36" localSheetId="15">#REF!</definedName>
    <definedName name="LSNO36" localSheetId="19">#REF!</definedName>
    <definedName name="LSNO36" localSheetId="20">#REF!</definedName>
    <definedName name="LSNO36" localSheetId="21">#REF!</definedName>
    <definedName name="LSNO36" localSheetId="22">#REF!</definedName>
    <definedName name="LSNO36" localSheetId="23">#REF!</definedName>
    <definedName name="LSNO36" localSheetId="24">#REF!</definedName>
    <definedName name="LSNO36" localSheetId="25">#REF!</definedName>
    <definedName name="LSNO36" localSheetId="26">#REF!</definedName>
    <definedName name="LSNO36" localSheetId="1">#REF!</definedName>
    <definedName name="LSNO36" localSheetId="7">#REF!</definedName>
    <definedName name="LSNO36" localSheetId="11">#REF!</definedName>
    <definedName name="LSNO36" localSheetId="9">#REF!</definedName>
    <definedName name="LSNO36" localSheetId="27">#REF!</definedName>
    <definedName name="LSNO36" localSheetId="14">#REF!</definedName>
    <definedName name="LSNO36" localSheetId="16">#REF!</definedName>
    <definedName name="LSNO36" localSheetId="13">#REF!</definedName>
    <definedName name="LSNO36" localSheetId="18">#REF!</definedName>
    <definedName name="LSNO36" localSheetId="2">#REF!</definedName>
    <definedName name="LSNO36" localSheetId="17">#REF!</definedName>
    <definedName name="LSNO36">#REF!</definedName>
    <definedName name="LSNO37" localSheetId="15">#REF!</definedName>
    <definedName name="LSNO37" localSheetId="19">#REF!</definedName>
    <definedName name="LSNO37" localSheetId="20">#REF!</definedName>
    <definedName name="LSNO37" localSheetId="21">#REF!</definedName>
    <definedName name="LSNO37" localSheetId="22">#REF!</definedName>
    <definedName name="LSNO37" localSheetId="23">#REF!</definedName>
    <definedName name="LSNO37" localSheetId="24">#REF!</definedName>
    <definedName name="LSNO37" localSheetId="25">#REF!</definedName>
    <definedName name="LSNO37" localSheetId="26">#REF!</definedName>
    <definedName name="LSNO37" localSheetId="1">#REF!</definedName>
    <definedName name="LSNO37" localSheetId="7">#REF!</definedName>
    <definedName name="LSNO37" localSheetId="11">#REF!</definedName>
    <definedName name="LSNO37" localSheetId="9">#REF!</definedName>
    <definedName name="LSNO37" localSheetId="27">#REF!</definedName>
    <definedName name="LSNO37" localSheetId="14">#REF!</definedName>
    <definedName name="LSNO37" localSheetId="16">#REF!</definedName>
    <definedName name="LSNO37" localSheetId="13">#REF!</definedName>
    <definedName name="LSNO37" localSheetId="18">#REF!</definedName>
    <definedName name="LSNO37" localSheetId="2">#REF!</definedName>
    <definedName name="LSNO37" localSheetId="17">#REF!</definedName>
    <definedName name="LSNO37">#REF!</definedName>
    <definedName name="LSNO38" localSheetId="15">#REF!</definedName>
    <definedName name="LSNO38" localSheetId="19">#REF!</definedName>
    <definedName name="LSNO38" localSheetId="20">#REF!</definedName>
    <definedName name="LSNO38" localSheetId="21">#REF!</definedName>
    <definedName name="LSNO38" localSheetId="22">#REF!</definedName>
    <definedName name="LSNO38" localSheetId="23">#REF!</definedName>
    <definedName name="LSNO38" localSheetId="24">#REF!</definedName>
    <definedName name="LSNO38" localSheetId="25">#REF!</definedName>
    <definedName name="LSNO38" localSheetId="26">#REF!</definedName>
    <definedName name="LSNO38" localSheetId="1">#REF!</definedName>
    <definedName name="LSNO38" localSheetId="7">#REF!</definedName>
    <definedName name="LSNO38" localSheetId="11">#REF!</definedName>
    <definedName name="LSNO38" localSheetId="9">#REF!</definedName>
    <definedName name="LSNO38" localSheetId="27">#REF!</definedName>
    <definedName name="LSNO38" localSheetId="14">#REF!</definedName>
    <definedName name="LSNO38" localSheetId="16">#REF!</definedName>
    <definedName name="LSNO38" localSheetId="13">#REF!</definedName>
    <definedName name="LSNO38" localSheetId="18">#REF!</definedName>
    <definedName name="LSNO38" localSheetId="2">#REF!</definedName>
    <definedName name="LSNO38" localSheetId="17">#REF!</definedName>
    <definedName name="LSNO38">#REF!</definedName>
    <definedName name="LSNO39" localSheetId="15">#REF!</definedName>
    <definedName name="LSNO39" localSheetId="19">#REF!</definedName>
    <definedName name="LSNO39" localSheetId="20">#REF!</definedName>
    <definedName name="LSNO39" localSheetId="21">#REF!</definedName>
    <definedName name="LSNO39" localSheetId="22">#REF!</definedName>
    <definedName name="LSNO39" localSheetId="23">#REF!</definedName>
    <definedName name="LSNO39" localSheetId="24">#REF!</definedName>
    <definedName name="LSNO39" localSheetId="25">#REF!</definedName>
    <definedName name="LSNO39" localSheetId="26">#REF!</definedName>
    <definedName name="LSNO39" localSheetId="1">#REF!</definedName>
    <definedName name="LSNO39" localSheetId="7">#REF!</definedName>
    <definedName name="LSNO39" localSheetId="11">#REF!</definedName>
    <definedName name="LSNO39" localSheetId="9">#REF!</definedName>
    <definedName name="LSNO39" localSheetId="27">#REF!</definedName>
    <definedName name="LSNO39" localSheetId="14">#REF!</definedName>
    <definedName name="LSNO39" localSheetId="16">#REF!</definedName>
    <definedName name="LSNO39" localSheetId="13">#REF!</definedName>
    <definedName name="LSNO39" localSheetId="18">#REF!</definedName>
    <definedName name="LSNO39" localSheetId="2">#REF!</definedName>
    <definedName name="LSNO39" localSheetId="17">#REF!</definedName>
    <definedName name="LSNO39">#REF!</definedName>
    <definedName name="LSNO4" localSheetId="15">#REF!</definedName>
    <definedName name="LSNO4" localSheetId="19">#REF!</definedName>
    <definedName name="LSNO4" localSheetId="20">#REF!</definedName>
    <definedName name="LSNO4" localSheetId="21">#REF!</definedName>
    <definedName name="LSNO4" localSheetId="22">#REF!</definedName>
    <definedName name="LSNO4" localSheetId="23">#REF!</definedName>
    <definedName name="LSNO4" localSheetId="24">#REF!</definedName>
    <definedName name="LSNO4" localSheetId="25">#REF!</definedName>
    <definedName name="LSNO4" localSheetId="26">#REF!</definedName>
    <definedName name="LSNO4" localSheetId="1">#REF!</definedName>
    <definedName name="LSNO4" localSheetId="7">#REF!</definedName>
    <definedName name="LSNO4" localSheetId="11">#REF!</definedName>
    <definedName name="LSNO4" localSheetId="9">#REF!</definedName>
    <definedName name="LSNO4" localSheetId="27">#REF!</definedName>
    <definedName name="LSNO4" localSheetId="14">#REF!</definedName>
    <definedName name="LSNO4" localSheetId="16">#REF!</definedName>
    <definedName name="LSNO4" localSheetId="13">#REF!</definedName>
    <definedName name="LSNO4" localSheetId="18">#REF!</definedName>
    <definedName name="LSNO4" localSheetId="2">#REF!</definedName>
    <definedName name="LSNO4" localSheetId="17">#REF!</definedName>
    <definedName name="LSNO4">#REF!</definedName>
    <definedName name="LSNO40" localSheetId="15">#REF!</definedName>
    <definedName name="LSNO40" localSheetId="19">#REF!</definedName>
    <definedName name="LSNO40" localSheetId="20">#REF!</definedName>
    <definedName name="LSNO40" localSheetId="21">#REF!</definedName>
    <definedName name="LSNO40" localSheetId="22">#REF!</definedName>
    <definedName name="LSNO40" localSheetId="23">#REF!</definedName>
    <definedName name="LSNO40" localSheetId="24">#REF!</definedName>
    <definedName name="LSNO40" localSheetId="25">#REF!</definedName>
    <definedName name="LSNO40" localSheetId="26">#REF!</definedName>
    <definedName name="LSNO40" localSheetId="1">#REF!</definedName>
    <definedName name="LSNO40" localSheetId="7">#REF!</definedName>
    <definedName name="LSNO40" localSheetId="11">#REF!</definedName>
    <definedName name="LSNO40" localSheetId="9">#REF!</definedName>
    <definedName name="LSNO40" localSheetId="27">#REF!</definedName>
    <definedName name="LSNO40" localSheetId="14">#REF!</definedName>
    <definedName name="LSNO40" localSheetId="16">#REF!</definedName>
    <definedName name="LSNO40" localSheetId="13">#REF!</definedName>
    <definedName name="LSNO40" localSheetId="18">#REF!</definedName>
    <definedName name="LSNO40" localSheetId="2">#REF!</definedName>
    <definedName name="LSNO40" localSheetId="17">#REF!</definedName>
    <definedName name="LSNO40">#REF!</definedName>
    <definedName name="LSNO41" localSheetId="15">#REF!</definedName>
    <definedName name="LSNO41" localSheetId="19">#REF!</definedName>
    <definedName name="LSNO41" localSheetId="20">#REF!</definedName>
    <definedName name="LSNO41" localSheetId="21">#REF!</definedName>
    <definedName name="LSNO41" localSheetId="22">#REF!</definedName>
    <definedName name="LSNO41" localSheetId="23">#REF!</definedName>
    <definedName name="LSNO41" localSheetId="24">#REF!</definedName>
    <definedName name="LSNO41" localSheetId="25">#REF!</definedName>
    <definedName name="LSNO41" localSheetId="26">#REF!</definedName>
    <definedName name="LSNO41" localSheetId="1">#REF!</definedName>
    <definedName name="LSNO41" localSheetId="7">#REF!</definedName>
    <definedName name="LSNO41" localSheetId="11">#REF!</definedName>
    <definedName name="LSNO41" localSheetId="9">#REF!</definedName>
    <definedName name="LSNO41" localSheetId="27">#REF!</definedName>
    <definedName name="LSNO41" localSheetId="14">#REF!</definedName>
    <definedName name="LSNO41" localSheetId="16">#REF!</definedName>
    <definedName name="LSNO41" localSheetId="13">#REF!</definedName>
    <definedName name="LSNO41" localSheetId="18">#REF!</definedName>
    <definedName name="LSNO41" localSheetId="2">#REF!</definedName>
    <definedName name="LSNO41" localSheetId="17">#REF!</definedName>
    <definedName name="LSNO41">#REF!</definedName>
    <definedName name="LSNO42" localSheetId="15">#REF!</definedName>
    <definedName name="LSNO42" localSheetId="19">#REF!</definedName>
    <definedName name="LSNO42" localSheetId="20">#REF!</definedName>
    <definedName name="LSNO42" localSheetId="21">#REF!</definedName>
    <definedName name="LSNO42" localSheetId="22">#REF!</definedName>
    <definedName name="LSNO42" localSheetId="23">#REF!</definedName>
    <definedName name="LSNO42" localSheetId="24">#REF!</definedName>
    <definedName name="LSNO42" localSheetId="25">#REF!</definedName>
    <definedName name="LSNO42" localSheetId="26">#REF!</definedName>
    <definedName name="LSNO42" localSheetId="1">#REF!</definedName>
    <definedName name="LSNO42" localSheetId="7">#REF!</definedName>
    <definedName name="LSNO42" localSheetId="11">#REF!</definedName>
    <definedName name="LSNO42" localSheetId="9">#REF!</definedName>
    <definedName name="LSNO42" localSheetId="27">#REF!</definedName>
    <definedName name="LSNO42" localSheetId="14">#REF!</definedName>
    <definedName name="LSNO42" localSheetId="16">#REF!</definedName>
    <definedName name="LSNO42" localSheetId="13">#REF!</definedName>
    <definedName name="LSNO42" localSheetId="18">#REF!</definedName>
    <definedName name="LSNO42" localSheetId="2">#REF!</definedName>
    <definedName name="LSNO42" localSheetId="17">#REF!</definedName>
    <definedName name="LSNO42">#REF!</definedName>
    <definedName name="LSNO43" localSheetId="15">#REF!</definedName>
    <definedName name="LSNO43" localSheetId="19">#REF!</definedName>
    <definedName name="LSNO43" localSheetId="20">#REF!</definedName>
    <definedName name="LSNO43" localSheetId="21">#REF!</definedName>
    <definedName name="LSNO43" localSheetId="22">#REF!</definedName>
    <definedName name="LSNO43" localSheetId="23">#REF!</definedName>
    <definedName name="LSNO43" localSheetId="24">#REF!</definedName>
    <definedName name="LSNO43" localSheetId="25">#REF!</definedName>
    <definedName name="LSNO43" localSheetId="26">#REF!</definedName>
    <definedName name="LSNO43" localSheetId="1">#REF!</definedName>
    <definedName name="LSNO43" localSheetId="7">#REF!</definedName>
    <definedName name="LSNO43" localSheetId="11">#REF!</definedName>
    <definedName name="LSNO43" localSheetId="9">#REF!</definedName>
    <definedName name="LSNO43" localSheetId="27">#REF!</definedName>
    <definedName name="LSNO43" localSheetId="14">#REF!</definedName>
    <definedName name="LSNO43" localSheetId="16">#REF!</definedName>
    <definedName name="LSNO43" localSheetId="13">#REF!</definedName>
    <definedName name="LSNO43" localSheetId="18">#REF!</definedName>
    <definedName name="LSNO43" localSheetId="2">#REF!</definedName>
    <definedName name="LSNO43" localSheetId="17">#REF!</definedName>
    <definedName name="LSNO43">#REF!</definedName>
    <definedName name="LSNO44" localSheetId="15">#REF!</definedName>
    <definedName name="LSNO44" localSheetId="19">#REF!</definedName>
    <definedName name="LSNO44" localSheetId="20">#REF!</definedName>
    <definedName name="LSNO44" localSheetId="21">#REF!</definedName>
    <definedName name="LSNO44" localSheetId="22">#REF!</definedName>
    <definedName name="LSNO44" localSheetId="23">#REF!</definedName>
    <definedName name="LSNO44" localSheetId="24">#REF!</definedName>
    <definedName name="LSNO44" localSheetId="25">#REF!</definedName>
    <definedName name="LSNO44" localSheetId="26">#REF!</definedName>
    <definedName name="LSNO44" localSheetId="1">#REF!</definedName>
    <definedName name="LSNO44" localSheetId="7">#REF!</definedName>
    <definedName name="LSNO44" localSheetId="11">#REF!</definedName>
    <definedName name="LSNO44" localSheetId="9">#REF!</definedName>
    <definedName name="LSNO44" localSheetId="27">#REF!</definedName>
    <definedName name="LSNO44" localSheetId="14">#REF!</definedName>
    <definedName name="LSNO44" localSheetId="16">#REF!</definedName>
    <definedName name="LSNO44" localSheetId="13">#REF!</definedName>
    <definedName name="LSNO44" localSheetId="18">#REF!</definedName>
    <definedName name="LSNO44" localSheetId="2">#REF!</definedName>
    <definedName name="LSNO44" localSheetId="17">#REF!</definedName>
    <definedName name="LSNO44">#REF!</definedName>
    <definedName name="LSNO45" localSheetId="15">#REF!</definedName>
    <definedName name="LSNO45" localSheetId="19">#REF!</definedName>
    <definedName name="LSNO45" localSheetId="20">#REF!</definedName>
    <definedName name="LSNO45" localSheetId="21">#REF!</definedName>
    <definedName name="LSNO45" localSheetId="22">#REF!</definedName>
    <definedName name="LSNO45" localSheetId="23">#REF!</definedName>
    <definedName name="LSNO45" localSheetId="24">#REF!</definedName>
    <definedName name="LSNO45" localSheetId="25">#REF!</definedName>
    <definedName name="LSNO45" localSheetId="26">#REF!</definedName>
    <definedName name="LSNO45" localSheetId="1">#REF!</definedName>
    <definedName name="LSNO45" localSheetId="7">#REF!</definedName>
    <definedName name="LSNO45" localSheetId="11">#REF!</definedName>
    <definedName name="LSNO45" localSheetId="9">#REF!</definedName>
    <definedName name="LSNO45" localSheetId="27">#REF!</definedName>
    <definedName name="LSNO45" localSheetId="14">#REF!</definedName>
    <definedName name="LSNO45" localSheetId="16">#REF!</definedName>
    <definedName name="LSNO45" localSheetId="13">#REF!</definedName>
    <definedName name="LSNO45" localSheetId="18">#REF!</definedName>
    <definedName name="LSNO45" localSheetId="2">#REF!</definedName>
    <definedName name="LSNO45" localSheetId="17">#REF!</definedName>
    <definedName name="LSNO45">#REF!</definedName>
    <definedName name="LSNO46" localSheetId="15">#REF!</definedName>
    <definedName name="LSNO46" localSheetId="19">#REF!</definedName>
    <definedName name="LSNO46" localSheetId="20">#REF!</definedName>
    <definedName name="LSNO46" localSheetId="21">#REF!</definedName>
    <definedName name="LSNO46" localSheetId="22">#REF!</definedName>
    <definedName name="LSNO46" localSheetId="23">#REF!</definedName>
    <definedName name="LSNO46" localSheetId="24">#REF!</definedName>
    <definedName name="LSNO46" localSheetId="25">#REF!</definedName>
    <definedName name="LSNO46" localSheetId="26">#REF!</definedName>
    <definedName name="LSNO46" localSheetId="1">#REF!</definedName>
    <definedName name="LSNO46" localSheetId="7">#REF!</definedName>
    <definedName name="LSNO46" localSheetId="11">#REF!</definedName>
    <definedName name="LSNO46" localSheetId="9">#REF!</definedName>
    <definedName name="LSNO46" localSheetId="27">#REF!</definedName>
    <definedName name="LSNO46" localSheetId="14">#REF!</definedName>
    <definedName name="LSNO46" localSheetId="16">#REF!</definedName>
    <definedName name="LSNO46" localSheetId="13">#REF!</definedName>
    <definedName name="LSNO46" localSheetId="18">#REF!</definedName>
    <definedName name="LSNO46" localSheetId="2">#REF!</definedName>
    <definedName name="LSNO46" localSheetId="17">#REF!</definedName>
    <definedName name="LSNO46">#REF!</definedName>
    <definedName name="LSNO47" localSheetId="15">#REF!</definedName>
    <definedName name="LSNO47" localSheetId="19">#REF!</definedName>
    <definedName name="LSNO47" localSheetId="20">#REF!</definedName>
    <definedName name="LSNO47" localSheetId="21">#REF!</definedName>
    <definedName name="LSNO47" localSheetId="22">#REF!</definedName>
    <definedName name="LSNO47" localSheetId="23">#REF!</definedName>
    <definedName name="LSNO47" localSheetId="24">#REF!</definedName>
    <definedName name="LSNO47" localSheetId="25">#REF!</definedName>
    <definedName name="LSNO47" localSheetId="26">#REF!</definedName>
    <definedName name="LSNO47" localSheetId="1">#REF!</definedName>
    <definedName name="LSNO47" localSheetId="7">#REF!</definedName>
    <definedName name="LSNO47" localSheetId="11">#REF!</definedName>
    <definedName name="LSNO47" localSheetId="9">#REF!</definedName>
    <definedName name="LSNO47" localSheetId="27">#REF!</definedName>
    <definedName name="LSNO47" localSheetId="14">#REF!</definedName>
    <definedName name="LSNO47" localSheetId="16">#REF!</definedName>
    <definedName name="LSNO47" localSheetId="13">#REF!</definedName>
    <definedName name="LSNO47" localSheetId="18">#REF!</definedName>
    <definedName name="LSNO47" localSheetId="2">#REF!</definedName>
    <definedName name="LSNO47" localSheetId="17">#REF!</definedName>
    <definedName name="LSNO47">#REF!</definedName>
    <definedName name="LSNO48" localSheetId="15">#REF!</definedName>
    <definedName name="LSNO48" localSheetId="19">#REF!</definedName>
    <definedName name="LSNO48" localSheetId="20">#REF!</definedName>
    <definedName name="LSNO48" localSheetId="21">#REF!</definedName>
    <definedName name="LSNO48" localSheetId="22">#REF!</definedName>
    <definedName name="LSNO48" localSheetId="23">#REF!</definedName>
    <definedName name="LSNO48" localSheetId="24">#REF!</definedName>
    <definedName name="LSNO48" localSheetId="25">#REF!</definedName>
    <definedName name="LSNO48" localSheetId="26">#REF!</definedName>
    <definedName name="LSNO48" localSheetId="1">#REF!</definedName>
    <definedName name="LSNO48" localSheetId="7">#REF!</definedName>
    <definedName name="LSNO48" localSheetId="11">#REF!</definedName>
    <definedName name="LSNO48" localSheetId="9">#REF!</definedName>
    <definedName name="LSNO48" localSheetId="27">#REF!</definedName>
    <definedName name="LSNO48" localSheetId="14">#REF!</definedName>
    <definedName name="LSNO48" localSheetId="16">#REF!</definedName>
    <definedName name="LSNO48" localSheetId="13">#REF!</definedName>
    <definedName name="LSNO48" localSheetId="18">#REF!</definedName>
    <definedName name="LSNO48" localSheetId="2">#REF!</definedName>
    <definedName name="LSNO48" localSheetId="17">#REF!</definedName>
    <definedName name="LSNO48">#REF!</definedName>
    <definedName name="LSNO49" localSheetId="15">#REF!</definedName>
    <definedName name="LSNO49" localSheetId="19">#REF!</definedName>
    <definedName name="LSNO49" localSheetId="20">#REF!</definedName>
    <definedName name="LSNO49" localSheetId="21">#REF!</definedName>
    <definedName name="LSNO49" localSheetId="22">#REF!</definedName>
    <definedName name="LSNO49" localSheetId="23">#REF!</definedName>
    <definedName name="LSNO49" localSheetId="24">#REF!</definedName>
    <definedName name="LSNO49" localSheetId="25">#REF!</definedName>
    <definedName name="LSNO49" localSheetId="26">#REF!</definedName>
    <definedName name="LSNO49" localSheetId="1">#REF!</definedName>
    <definedName name="LSNO49" localSheetId="7">#REF!</definedName>
    <definedName name="LSNO49" localSheetId="11">#REF!</definedName>
    <definedName name="LSNO49" localSheetId="9">#REF!</definedName>
    <definedName name="LSNO49" localSheetId="27">#REF!</definedName>
    <definedName name="LSNO49" localSheetId="14">#REF!</definedName>
    <definedName name="LSNO49" localSheetId="16">#REF!</definedName>
    <definedName name="LSNO49" localSheetId="13">#REF!</definedName>
    <definedName name="LSNO49" localSheetId="18">#REF!</definedName>
    <definedName name="LSNO49" localSheetId="2">#REF!</definedName>
    <definedName name="LSNO49" localSheetId="17">#REF!</definedName>
    <definedName name="LSNO49">#REF!</definedName>
    <definedName name="LSNO5" localSheetId="15">#REF!</definedName>
    <definedName name="LSNO5" localSheetId="19">#REF!</definedName>
    <definedName name="LSNO5" localSheetId="20">#REF!</definedName>
    <definedName name="LSNO5" localSheetId="21">#REF!</definedName>
    <definedName name="LSNO5" localSheetId="22">#REF!</definedName>
    <definedName name="LSNO5" localSheetId="23">#REF!</definedName>
    <definedName name="LSNO5" localSheetId="24">#REF!</definedName>
    <definedName name="LSNO5" localSheetId="25">#REF!</definedName>
    <definedName name="LSNO5" localSheetId="26">#REF!</definedName>
    <definedName name="LSNO5" localSheetId="1">#REF!</definedName>
    <definedName name="LSNO5" localSheetId="7">#REF!</definedName>
    <definedName name="LSNO5" localSheetId="11">#REF!</definedName>
    <definedName name="LSNO5" localSheetId="9">#REF!</definedName>
    <definedName name="LSNO5" localSheetId="27">#REF!</definedName>
    <definedName name="LSNO5" localSheetId="14">#REF!</definedName>
    <definedName name="LSNO5" localSheetId="16">#REF!</definedName>
    <definedName name="LSNO5" localSheetId="13">#REF!</definedName>
    <definedName name="LSNO5" localSheetId="18">#REF!</definedName>
    <definedName name="LSNO5" localSheetId="2">#REF!</definedName>
    <definedName name="LSNO5" localSheetId="17">#REF!</definedName>
    <definedName name="LSNO5">#REF!</definedName>
    <definedName name="LSNO50" localSheetId="15">#REF!</definedName>
    <definedName name="LSNO50" localSheetId="19">#REF!</definedName>
    <definedName name="LSNO50" localSheetId="20">#REF!</definedName>
    <definedName name="LSNO50" localSheetId="21">#REF!</definedName>
    <definedName name="LSNO50" localSheetId="22">#REF!</definedName>
    <definedName name="LSNO50" localSheetId="23">#REF!</definedName>
    <definedName name="LSNO50" localSheetId="24">#REF!</definedName>
    <definedName name="LSNO50" localSheetId="25">#REF!</definedName>
    <definedName name="LSNO50" localSheetId="26">#REF!</definedName>
    <definedName name="LSNO50" localSheetId="1">#REF!</definedName>
    <definedName name="LSNO50" localSheetId="7">#REF!</definedName>
    <definedName name="LSNO50" localSheetId="11">#REF!</definedName>
    <definedName name="LSNO50" localSheetId="9">#REF!</definedName>
    <definedName name="LSNO50" localSheetId="27">#REF!</definedName>
    <definedName name="LSNO50" localSheetId="14">#REF!</definedName>
    <definedName name="LSNO50" localSheetId="16">#REF!</definedName>
    <definedName name="LSNO50" localSheetId="13">#REF!</definedName>
    <definedName name="LSNO50" localSheetId="18">#REF!</definedName>
    <definedName name="LSNO50" localSheetId="2">#REF!</definedName>
    <definedName name="LSNO50" localSheetId="17">#REF!</definedName>
    <definedName name="LSNO50">#REF!</definedName>
    <definedName name="LSNO51" localSheetId="15">#REF!</definedName>
    <definedName name="LSNO51" localSheetId="19">#REF!</definedName>
    <definedName name="LSNO51" localSheetId="20">#REF!</definedName>
    <definedName name="LSNO51" localSheetId="21">#REF!</definedName>
    <definedName name="LSNO51" localSheetId="22">#REF!</definedName>
    <definedName name="LSNO51" localSheetId="23">#REF!</definedName>
    <definedName name="LSNO51" localSheetId="24">#REF!</definedName>
    <definedName name="LSNO51" localSheetId="25">#REF!</definedName>
    <definedName name="LSNO51" localSheetId="26">#REF!</definedName>
    <definedName name="LSNO51" localSheetId="1">#REF!</definedName>
    <definedName name="LSNO51" localSheetId="7">#REF!</definedName>
    <definedName name="LSNO51" localSheetId="11">#REF!</definedName>
    <definedName name="LSNO51" localSheetId="9">#REF!</definedName>
    <definedName name="LSNO51" localSheetId="27">#REF!</definedName>
    <definedName name="LSNO51" localSheetId="14">#REF!</definedName>
    <definedName name="LSNO51" localSheetId="16">#REF!</definedName>
    <definedName name="LSNO51" localSheetId="13">#REF!</definedName>
    <definedName name="LSNO51" localSheetId="18">#REF!</definedName>
    <definedName name="LSNO51" localSheetId="2">#REF!</definedName>
    <definedName name="LSNO51" localSheetId="17">#REF!</definedName>
    <definedName name="LSNO51">#REF!</definedName>
    <definedName name="LSNO52" localSheetId="15">#REF!</definedName>
    <definedName name="LSNO52" localSheetId="19">#REF!</definedName>
    <definedName name="LSNO52" localSheetId="20">#REF!</definedName>
    <definedName name="LSNO52" localSheetId="21">#REF!</definedName>
    <definedName name="LSNO52" localSheetId="22">#REF!</definedName>
    <definedName name="LSNO52" localSheetId="23">#REF!</definedName>
    <definedName name="LSNO52" localSheetId="24">#REF!</definedName>
    <definedName name="LSNO52" localSheetId="25">#REF!</definedName>
    <definedName name="LSNO52" localSheetId="26">#REF!</definedName>
    <definedName name="LSNO52" localSheetId="1">#REF!</definedName>
    <definedName name="LSNO52" localSheetId="7">#REF!</definedName>
    <definedName name="LSNO52" localSheetId="11">#REF!</definedName>
    <definedName name="LSNO52" localSheetId="9">#REF!</definedName>
    <definedName name="LSNO52" localSheetId="27">#REF!</definedName>
    <definedName name="LSNO52" localSheetId="14">#REF!</definedName>
    <definedName name="LSNO52" localSheetId="16">#REF!</definedName>
    <definedName name="LSNO52" localSheetId="13">#REF!</definedName>
    <definedName name="LSNO52" localSheetId="18">#REF!</definedName>
    <definedName name="LSNO52" localSheetId="2">#REF!</definedName>
    <definedName name="LSNO52" localSheetId="17">#REF!</definedName>
    <definedName name="LSNO52">#REF!</definedName>
    <definedName name="LSNO53" localSheetId="15">#REF!</definedName>
    <definedName name="LSNO53" localSheetId="19">#REF!</definedName>
    <definedName name="LSNO53" localSheetId="20">#REF!</definedName>
    <definedName name="LSNO53" localSheetId="21">#REF!</definedName>
    <definedName name="LSNO53" localSheetId="22">#REF!</definedName>
    <definedName name="LSNO53" localSheetId="23">#REF!</definedName>
    <definedName name="LSNO53" localSheetId="24">#REF!</definedName>
    <definedName name="LSNO53" localSheetId="25">#REF!</definedName>
    <definedName name="LSNO53" localSheetId="26">#REF!</definedName>
    <definedName name="LSNO53" localSheetId="1">#REF!</definedName>
    <definedName name="LSNO53" localSheetId="7">#REF!</definedName>
    <definedName name="LSNO53" localSheetId="11">#REF!</definedName>
    <definedName name="LSNO53" localSheetId="9">#REF!</definedName>
    <definedName name="LSNO53" localSheetId="27">#REF!</definedName>
    <definedName name="LSNO53" localSheetId="14">#REF!</definedName>
    <definedName name="LSNO53" localSheetId="16">#REF!</definedName>
    <definedName name="LSNO53" localSheetId="13">#REF!</definedName>
    <definedName name="LSNO53" localSheetId="18">#REF!</definedName>
    <definedName name="LSNO53" localSheetId="2">#REF!</definedName>
    <definedName name="LSNO53" localSheetId="17">#REF!</definedName>
    <definedName name="LSNO53">#REF!</definedName>
    <definedName name="LSNO54" localSheetId="15">#REF!</definedName>
    <definedName name="LSNO54" localSheetId="19">#REF!</definedName>
    <definedName name="LSNO54" localSheetId="20">#REF!</definedName>
    <definedName name="LSNO54" localSheetId="21">#REF!</definedName>
    <definedName name="LSNO54" localSheetId="22">#REF!</definedName>
    <definedName name="LSNO54" localSheetId="23">#REF!</definedName>
    <definedName name="LSNO54" localSheetId="24">#REF!</definedName>
    <definedName name="LSNO54" localSheetId="25">#REF!</definedName>
    <definedName name="LSNO54" localSheetId="26">#REF!</definedName>
    <definedName name="LSNO54" localSheetId="1">#REF!</definedName>
    <definedName name="LSNO54" localSheetId="7">#REF!</definedName>
    <definedName name="LSNO54" localSheetId="11">#REF!</definedName>
    <definedName name="LSNO54" localSheetId="9">#REF!</definedName>
    <definedName name="LSNO54" localSheetId="27">#REF!</definedName>
    <definedName name="LSNO54" localSheetId="14">#REF!</definedName>
    <definedName name="LSNO54" localSheetId="16">#REF!</definedName>
    <definedName name="LSNO54" localSheetId="13">#REF!</definedName>
    <definedName name="LSNO54" localSheetId="18">#REF!</definedName>
    <definedName name="LSNO54" localSheetId="2">#REF!</definedName>
    <definedName name="LSNO54" localSheetId="17">#REF!</definedName>
    <definedName name="LSNO54">#REF!</definedName>
    <definedName name="LSNO55" localSheetId="15">#REF!</definedName>
    <definedName name="LSNO55" localSheetId="19">#REF!</definedName>
    <definedName name="LSNO55" localSheetId="20">#REF!</definedName>
    <definedName name="LSNO55" localSheetId="21">#REF!</definedName>
    <definedName name="LSNO55" localSheetId="22">#REF!</definedName>
    <definedName name="LSNO55" localSheetId="23">#REF!</definedName>
    <definedName name="LSNO55" localSheetId="24">#REF!</definedName>
    <definedName name="LSNO55" localSheetId="25">#REF!</definedName>
    <definedName name="LSNO55" localSheetId="26">#REF!</definedName>
    <definedName name="LSNO55" localSheetId="1">#REF!</definedName>
    <definedName name="LSNO55" localSheetId="7">#REF!</definedName>
    <definedName name="LSNO55" localSheetId="11">#REF!</definedName>
    <definedName name="LSNO55" localSheetId="9">#REF!</definedName>
    <definedName name="LSNO55" localSheetId="27">#REF!</definedName>
    <definedName name="LSNO55" localSheetId="14">#REF!</definedName>
    <definedName name="LSNO55" localSheetId="16">#REF!</definedName>
    <definedName name="LSNO55" localSheetId="13">#REF!</definedName>
    <definedName name="LSNO55" localSheetId="18">#REF!</definedName>
    <definedName name="LSNO55" localSheetId="2">#REF!</definedName>
    <definedName name="LSNO55" localSheetId="17">#REF!</definedName>
    <definedName name="LSNO55">#REF!</definedName>
    <definedName name="LSNO56" localSheetId="15">#REF!</definedName>
    <definedName name="LSNO56" localSheetId="19">#REF!</definedName>
    <definedName name="LSNO56" localSheetId="20">#REF!</definedName>
    <definedName name="LSNO56" localSheetId="21">#REF!</definedName>
    <definedName name="LSNO56" localSheetId="22">#REF!</definedName>
    <definedName name="LSNO56" localSheetId="23">#REF!</definedName>
    <definedName name="LSNO56" localSheetId="24">#REF!</definedName>
    <definedName name="LSNO56" localSheetId="25">#REF!</definedName>
    <definedName name="LSNO56" localSheetId="26">#REF!</definedName>
    <definedName name="LSNO56" localSheetId="1">#REF!</definedName>
    <definedName name="LSNO56" localSheetId="7">#REF!</definedName>
    <definedName name="LSNO56" localSheetId="11">#REF!</definedName>
    <definedName name="LSNO56" localSheetId="9">#REF!</definedName>
    <definedName name="LSNO56" localSheetId="27">#REF!</definedName>
    <definedName name="LSNO56" localSheetId="14">#REF!</definedName>
    <definedName name="LSNO56" localSheetId="16">#REF!</definedName>
    <definedName name="LSNO56" localSheetId="13">#REF!</definedName>
    <definedName name="LSNO56" localSheetId="18">#REF!</definedName>
    <definedName name="LSNO56" localSheetId="2">#REF!</definedName>
    <definedName name="LSNO56" localSheetId="17">#REF!</definedName>
    <definedName name="LSNO56">#REF!</definedName>
    <definedName name="LSNO57" localSheetId="15">#REF!</definedName>
    <definedName name="LSNO57" localSheetId="19">#REF!</definedName>
    <definedName name="LSNO57" localSheetId="20">#REF!</definedName>
    <definedName name="LSNO57" localSheetId="21">#REF!</definedName>
    <definedName name="LSNO57" localSheetId="22">#REF!</definedName>
    <definedName name="LSNO57" localSheetId="23">#REF!</definedName>
    <definedName name="LSNO57" localSheetId="24">#REF!</definedName>
    <definedName name="LSNO57" localSheetId="25">#REF!</definedName>
    <definedName name="LSNO57" localSheetId="26">#REF!</definedName>
    <definedName name="LSNO57" localSheetId="1">#REF!</definedName>
    <definedName name="LSNO57" localSheetId="7">#REF!</definedName>
    <definedName name="LSNO57" localSheetId="11">#REF!</definedName>
    <definedName name="LSNO57" localSheetId="9">#REF!</definedName>
    <definedName name="LSNO57" localSheetId="27">#REF!</definedName>
    <definedName name="LSNO57" localSheetId="14">#REF!</definedName>
    <definedName name="LSNO57" localSheetId="16">#REF!</definedName>
    <definedName name="LSNO57" localSheetId="13">#REF!</definedName>
    <definedName name="LSNO57" localSheetId="18">#REF!</definedName>
    <definedName name="LSNO57" localSheetId="2">#REF!</definedName>
    <definedName name="LSNO57" localSheetId="17">#REF!</definedName>
    <definedName name="LSNO57">#REF!</definedName>
    <definedName name="LSNO58" localSheetId="15">#REF!</definedName>
    <definedName name="LSNO58" localSheetId="19">#REF!</definedName>
    <definedName name="LSNO58" localSheetId="20">#REF!</definedName>
    <definedName name="LSNO58" localSheetId="21">#REF!</definedName>
    <definedName name="LSNO58" localSheetId="22">#REF!</definedName>
    <definedName name="LSNO58" localSheetId="23">#REF!</definedName>
    <definedName name="LSNO58" localSheetId="24">#REF!</definedName>
    <definedName name="LSNO58" localSheetId="25">#REF!</definedName>
    <definedName name="LSNO58" localSheetId="26">#REF!</definedName>
    <definedName name="LSNO58" localSheetId="1">#REF!</definedName>
    <definedName name="LSNO58" localSheetId="7">#REF!</definedName>
    <definedName name="LSNO58" localSheetId="11">#REF!</definedName>
    <definedName name="LSNO58" localSheetId="9">#REF!</definedName>
    <definedName name="LSNO58" localSheetId="27">#REF!</definedName>
    <definedName name="LSNO58" localSheetId="14">#REF!</definedName>
    <definedName name="LSNO58" localSheetId="16">#REF!</definedName>
    <definedName name="LSNO58" localSheetId="13">#REF!</definedName>
    <definedName name="LSNO58" localSheetId="18">#REF!</definedName>
    <definedName name="LSNO58" localSheetId="2">#REF!</definedName>
    <definedName name="LSNO58" localSheetId="17">#REF!</definedName>
    <definedName name="LSNO58">#REF!</definedName>
    <definedName name="LSNO59" localSheetId="15">#REF!</definedName>
    <definedName name="LSNO59" localSheetId="19">#REF!</definedName>
    <definedName name="LSNO59" localSheetId="20">#REF!</definedName>
    <definedName name="LSNO59" localSheetId="21">#REF!</definedName>
    <definedName name="LSNO59" localSheetId="22">#REF!</definedName>
    <definedName name="LSNO59" localSheetId="23">#REF!</definedName>
    <definedName name="LSNO59" localSheetId="24">#REF!</definedName>
    <definedName name="LSNO59" localSheetId="25">#REF!</definedName>
    <definedName name="LSNO59" localSheetId="26">#REF!</definedName>
    <definedName name="LSNO59" localSheetId="1">#REF!</definedName>
    <definedName name="LSNO59" localSheetId="7">#REF!</definedName>
    <definedName name="LSNO59" localSheetId="11">#REF!</definedName>
    <definedName name="LSNO59" localSheetId="9">#REF!</definedName>
    <definedName name="LSNO59" localSheetId="27">#REF!</definedName>
    <definedName name="LSNO59" localSheetId="14">#REF!</definedName>
    <definedName name="LSNO59" localSheetId="16">#REF!</definedName>
    <definedName name="LSNO59" localSheetId="13">#REF!</definedName>
    <definedName name="LSNO59" localSheetId="18">#REF!</definedName>
    <definedName name="LSNO59" localSheetId="2">#REF!</definedName>
    <definedName name="LSNO59" localSheetId="17">#REF!</definedName>
    <definedName name="LSNO59">#REF!</definedName>
    <definedName name="LSNO6" localSheetId="15">#REF!</definedName>
    <definedName name="LSNO6" localSheetId="19">#REF!</definedName>
    <definedName name="LSNO6" localSheetId="20">#REF!</definedName>
    <definedName name="LSNO6" localSheetId="21">#REF!</definedName>
    <definedName name="LSNO6" localSheetId="22">#REF!</definedName>
    <definedName name="LSNO6" localSheetId="23">#REF!</definedName>
    <definedName name="LSNO6" localSheetId="24">#REF!</definedName>
    <definedName name="LSNO6" localSheetId="25">#REF!</definedName>
    <definedName name="LSNO6" localSheetId="26">#REF!</definedName>
    <definedName name="LSNO6" localSheetId="1">#REF!</definedName>
    <definedName name="LSNO6" localSheetId="7">#REF!</definedName>
    <definedName name="LSNO6" localSheetId="11">#REF!</definedName>
    <definedName name="LSNO6" localSheetId="9">#REF!</definedName>
    <definedName name="LSNO6" localSheetId="27">#REF!</definedName>
    <definedName name="LSNO6" localSheetId="14">#REF!</definedName>
    <definedName name="LSNO6" localSheetId="16">#REF!</definedName>
    <definedName name="LSNO6" localSheetId="13">#REF!</definedName>
    <definedName name="LSNO6" localSheetId="18">#REF!</definedName>
    <definedName name="LSNO6" localSheetId="2">#REF!</definedName>
    <definedName name="LSNO6" localSheetId="17">#REF!</definedName>
    <definedName name="LSNO6">#REF!</definedName>
    <definedName name="LSNO60" localSheetId="15">#REF!</definedName>
    <definedName name="LSNO60" localSheetId="19">#REF!</definedName>
    <definedName name="LSNO60" localSheetId="20">#REF!</definedName>
    <definedName name="LSNO60" localSheetId="21">#REF!</definedName>
    <definedName name="LSNO60" localSheetId="22">#REF!</definedName>
    <definedName name="LSNO60" localSheetId="23">#REF!</definedName>
    <definedName name="LSNO60" localSheetId="24">#REF!</definedName>
    <definedName name="LSNO60" localSheetId="25">#REF!</definedName>
    <definedName name="LSNO60" localSheetId="26">#REF!</definedName>
    <definedName name="LSNO60" localSheetId="1">#REF!</definedName>
    <definedName name="LSNO60" localSheetId="7">#REF!</definedName>
    <definedName name="LSNO60" localSheetId="11">#REF!</definedName>
    <definedName name="LSNO60" localSheetId="9">#REF!</definedName>
    <definedName name="LSNO60" localSheetId="27">#REF!</definedName>
    <definedName name="LSNO60" localSheetId="14">#REF!</definedName>
    <definedName name="LSNO60" localSheetId="16">#REF!</definedName>
    <definedName name="LSNO60" localSheetId="13">#REF!</definedName>
    <definedName name="LSNO60" localSheetId="18">#REF!</definedName>
    <definedName name="LSNO60" localSheetId="2">#REF!</definedName>
    <definedName name="LSNO60" localSheetId="17">#REF!</definedName>
    <definedName name="LSNO60">#REF!</definedName>
    <definedName name="LSNO61" localSheetId="15">#REF!</definedName>
    <definedName name="LSNO61" localSheetId="19">#REF!</definedName>
    <definedName name="LSNO61" localSheetId="20">#REF!</definedName>
    <definedName name="LSNO61" localSheetId="21">#REF!</definedName>
    <definedName name="LSNO61" localSheetId="22">#REF!</definedName>
    <definedName name="LSNO61" localSheetId="23">#REF!</definedName>
    <definedName name="LSNO61" localSheetId="24">#REF!</definedName>
    <definedName name="LSNO61" localSheetId="25">#REF!</definedName>
    <definedName name="LSNO61" localSheetId="26">#REF!</definedName>
    <definedName name="LSNO61" localSheetId="1">#REF!</definedName>
    <definedName name="LSNO61" localSheetId="7">#REF!</definedName>
    <definedName name="LSNO61" localSheetId="11">#REF!</definedName>
    <definedName name="LSNO61" localSheetId="9">#REF!</definedName>
    <definedName name="LSNO61" localSheetId="27">#REF!</definedName>
    <definedName name="LSNO61" localSheetId="14">#REF!</definedName>
    <definedName name="LSNO61" localSheetId="16">#REF!</definedName>
    <definedName name="LSNO61" localSheetId="13">#REF!</definedName>
    <definedName name="LSNO61" localSheetId="18">#REF!</definedName>
    <definedName name="LSNO61" localSheetId="2">#REF!</definedName>
    <definedName name="LSNO61" localSheetId="17">#REF!</definedName>
    <definedName name="LSNO61">#REF!</definedName>
    <definedName name="LSNO62" localSheetId="15">#REF!</definedName>
    <definedName name="LSNO62" localSheetId="19">#REF!</definedName>
    <definedName name="LSNO62" localSheetId="20">#REF!</definedName>
    <definedName name="LSNO62" localSheetId="21">#REF!</definedName>
    <definedName name="LSNO62" localSheetId="22">#REF!</definedName>
    <definedName name="LSNO62" localSheetId="23">#REF!</definedName>
    <definedName name="LSNO62" localSheetId="24">#REF!</definedName>
    <definedName name="LSNO62" localSheetId="25">#REF!</definedName>
    <definedName name="LSNO62" localSheetId="26">#REF!</definedName>
    <definedName name="LSNO62" localSheetId="1">#REF!</definedName>
    <definedName name="LSNO62" localSheetId="7">#REF!</definedName>
    <definedName name="LSNO62" localSheetId="11">#REF!</definedName>
    <definedName name="LSNO62" localSheetId="9">#REF!</definedName>
    <definedName name="LSNO62" localSheetId="27">#REF!</definedName>
    <definedName name="LSNO62" localSheetId="14">#REF!</definedName>
    <definedName name="LSNO62" localSheetId="16">#REF!</definedName>
    <definedName name="LSNO62" localSheetId="13">#REF!</definedName>
    <definedName name="LSNO62" localSheetId="18">#REF!</definedName>
    <definedName name="LSNO62" localSheetId="2">#REF!</definedName>
    <definedName name="LSNO62" localSheetId="17">#REF!</definedName>
    <definedName name="LSNO62">#REF!</definedName>
    <definedName name="LSNO63" localSheetId="15">#REF!</definedName>
    <definedName name="LSNO63" localSheetId="19">#REF!</definedName>
    <definedName name="LSNO63" localSheetId="20">#REF!</definedName>
    <definedName name="LSNO63" localSheetId="21">#REF!</definedName>
    <definedName name="LSNO63" localSheetId="22">#REF!</definedName>
    <definedName name="LSNO63" localSheetId="23">#REF!</definedName>
    <definedName name="LSNO63" localSheetId="24">#REF!</definedName>
    <definedName name="LSNO63" localSheetId="25">#REF!</definedName>
    <definedName name="LSNO63" localSheetId="26">#REF!</definedName>
    <definedName name="LSNO63" localSheetId="1">#REF!</definedName>
    <definedName name="LSNO63" localSheetId="7">#REF!</definedName>
    <definedName name="LSNO63" localSheetId="11">#REF!</definedName>
    <definedName name="LSNO63" localSheetId="9">#REF!</definedName>
    <definedName name="LSNO63" localSheetId="27">#REF!</definedName>
    <definedName name="LSNO63" localSheetId="14">#REF!</definedName>
    <definedName name="LSNO63" localSheetId="16">#REF!</definedName>
    <definedName name="LSNO63" localSheetId="13">#REF!</definedName>
    <definedName name="LSNO63" localSheetId="18">#REF!</definedName>
    <definedName name="LSNO63" localSheetId="2">#REF!</definedName>
    <definedName name="LSNO63" localSheetId="17">#REF!</definedName>
    <definedName name="LSNO63">#REF!</definedName>
    <definedName name="LSNO64" localSheetId="15">#REF!</definedName>
    <definedName name="LSNO64" localSheetId="19">#REF!</definedName>
    <definedName name="LSNO64" localSheetId="20">#REF!</definedName>
    <definedName name="LSNO64" localSheetId="21">#REF!</definedName>
    <definedName name="LSNO64" localSheetId="22">#REF!</definedName>
    <definedName name="LSNO64" localSheetId="23">#REF!</definedName>
    <definedName name="LSNO64" localSheetId="24">#REF!</definedName>
    <definedName name="LSNO64" localSheetId="25">#REF!</definedName>
    <definedName name="LSNO64" localSheetId="26">#REF!</definedName>
    <definedName name="LSNO64" localSheetId="1">#REF!</definedName>
    <definedName name="LSNO64" localSheetId="7">#REF!</definedName>
    <definedName name="LSNO64" localSheetId="11">#REF!</definedName>
    <definedName name="LSNO64" localSheetId="9">#REF!</definedName>
    <definedName name="LSNO64" localSheetId="27">#REF!</definedName>
    <definedName name="LSNO64" localSheetId="14">#REF!</definedName>
    <definedName name="LSNO64" localSheetId="16">#REF!</definedName>
    <definedName name="LSNO64" localSheetId="13">#REF!</definedName>
    <definedName name="LSNO64" localSheetId="18">#REF!</definedName>
    <definedName name="LSNO64" localSheetId="2">#REF!</definedName>
    <definedName name="LSNO64" localSheetId="17">#REF!</definedName>
    <definedName name="LSNO64">#REF!</definedName>
    <definedName name="LSNO65" localSheetId="15">#REF!</definedName>
    <definedName name="LSNO65" localSheetId="19">#REF!</definedName>
    <definedName name="LSNO65" localSheetId="20">#REF!</definedName>
    <definedName name="LSNO65" localSheetId="21">#REF!</definedName>
    <definedName name="LSNO65" localSheetId="22">#REF!</definedName>
    <definedName name="LSNO65" localSheetId="23">#REF!</definedName>
    <definedName name="LSNO65" localSheetId="24">#REF!</definedName>
    <definedName name="LSNO65" localSheetId="25">#REF!</definedName>
    <definedName name="LSNO65" localSheetId="26">#REF!</definedName>
    <definedName name="LSNO65" localSheetId="1">#REF!</definedName>
    <definedName name="LSNO65" localSheetId="7">#REF!</definedName>
    <definedName name="LSNO65" localSheetId="11">#REF!</definedName>
    <definedName name="LSNO65" localSheetId="9">#REF!</definedName>
    <definedName name="LSNO65" localSheetId="27">#REF!</definedName>
    <definedName name="LSNO65" localSheetId="14">#REF!</definedName>
    <definedName name="LSNO65" localSheetId="16">#REF!</definedName>
    <definedName name="LSNO65" localSheetId="13">#REF!</definedName>
    <definedName name="LSNO65" localSheetId="18">#REF!</definedName>
    <definedName name="LSNO65" localSheetId="2">#REF!</definedName>
    <definedName name="LSNO65" localSheetId="17">#REF!</definedName>
    <definedName name="LSNO65">#REF!</definedName>
    <definedName name="LSNO66" localSheetId="15">#REF!</definedName>
    <definedName name="LSNO66" localSheetId="19">#REF!</definedName>
    <definedName name="LSNO66" localSheetId="20">#REF!</definedName>
    <definedName name="LSNO66" localSheetId="21">#REF!</definedName>
    <definedName name="LSNO66" localSheetId="22">#REF!</definedName>
    <definedName name="LSNO66" localSheetId="23">#REF!</definedName>
    <definedName name="LSNO66" localSheetId="24">#REF!</definedName>
    <definedName name="LSNO66" localSheetId="25">#REF!</definedName>
    <definedName name="LSNO66" localSheetId="26">#REF!</definedName>
    <definedName name="LSNO66" localSheetId="1">#REF!</definedName>
    <definedName name="LSNO66" localSheetId="7">#REF!</definedName>
    <definedName name="LSNO66" localSheetId="11">#REF!</definedName>
    <definedName name="LSNO66" localSheetId="9">#REF!</definedName>
    <definedName name="LSNO66" localSheetId="27">#REF!</definedName>
    <definedName name="LSNO66" localSheetId="14">#REF!</definedName>
    <definedName name="LSNO66" localSheetId="16">#REF!</definedName>
    <definedName name="LSNO66" localSheetId="13">#REF!</definedName>
    <definedName name="LSNO66" localSheetId="18">#REF!</definedName>
    <definedName name="LSNO66" localSheetId="2">#REF!</definedName>
    <definedName name="LSNO66" localSheetId="17">#REF!</definedName>
    <definedName name="LSNO66">#REF!</definedName>
    <definedName name="LSNO67" localSheetId="15">#REF!</definedName>
    <definedName name="LSNO67" localSheetId="19">#REF!</definedName>
    <definedName name="LSNO67" localSheetId="20">#REF!</definedName>
    <definedName name="LSNO67" localSheetId="21">#REF!</definedName>
    <definedName name="LSNO67" localSheetId="22">#REF!</definedName>
    <definedName name="LSNO67" localSheetId="23">#REF!</definedName>
    <definedName name="LSNO67" localSheetId="24">#REF!</definedName>
    <definedName name="LSNO67" localSheetId="25">#REF!</definedName>
    <definedName name="LSNO67" localSheetId="26">#REF!</definedName>
    <definedName name="LSNO67" localSheetId="1">#REF!</definedName>
    <definedName name="LSNO67" localSheetId="7">#REF!</definedName>
    <definedName name="LSNO67" localSheetId="11">#REF!</definedName>
    <definedName name="LSNO67" localSheetId="9">#REF!</definedName>
    <definedName name="LSNO67" localSheetId="27">#REF!</definedName>
    <definedName name="LSNO67" localSheetId="14">#REF!</definedName>
    <definedName name="LSNO67" localSheetId="16">#REF!</definedName>
    <definedName name="LSNO67" localSheetId="13">#REF!</definedName>
    <definedName name="LSNO67" localSheetId="18">#REF!</definedName>
    <definedName name="LSNO67" localSheetId="2">#REF!</definedName>
    <definedName name="LSNO67" localSheetId="17">#REF!</definedName>
    <definedName name="LSNO67">#REF!</definedName>
    <definedName name="LSNO68" localSheetId="15">#REF!</definedName>
    <definedName name="LSNO68" localSheetId="19">#REF!</definedName>
    <definedName name="LSNO68" localSheetId="20">#REF!</definedName>
    <definedName name="LSNO68" localSheetId="21">#REF!</definedName>
    <definedName name="LSNO68" localSheetId="22">#REF!</definedName>
    <definedName name="LSNO68" localSheetId="23">#REF!</definedName>
    <definedName name="LSNO68" localSheetId="24">#REF!</definedName>
    <definedName name="LSNO68" localSheetId="25">#REF!</definedName>
    <definedName name="LSNO68" localSheetId="26">#REF!</definedName>
    <definedName name="LSNO68" localSheetId="1">#REF!</definedName>
    <definedName name="LSNO68" localSheetId="7">#REF!</definedName>
    <definedName name="LSNO68" localSheetId="11">#REF!</definedName>
    <definedName name="LSNO68" localSheetId="9">#REF!</definedName>
    <definedName name="LSNO68" localSheetId="27">#REF!</definedName>
    <definedName name="LSNO68" localSheetId="14">#REF!</definedName>
    <definedName name="LSNO68" localSheetId="16">#REF!</definedName>
    <definedName name="LSNO68" localSheetId="13">#REF!</definedName>
    <definedName name="LSNO68" localSheetId="18">#REF!</definedName>
    <definedName name="LSNO68" localSheetId="2">#REF!</definedName>
    <definedName name="LSNO68" localSheetId="17">#REF!</definedName>
    <definedName name="LSNO68">#REF!</definedName>
    <definedName name="LSNO69" localSheetId="15">#REF!</definedName>
    <definedName name="LSNO69" localSheetId="19">#REF!</definedName>
    <definedName name="LSNO69" localSheetId="20">#REF!</definedName>
    <definedName name="LSNO69" localSheetId="21">#REF!</definedName>
    <definedName name="LSNO69" localSheetId="22">#REF!</definedName>
    <definedName name="LSNO69" localSheetId="23">#REF!</definedName>
    <definedName name="LSNO69" localSheetId="24">#REF!</definedName>
    <definedName name="LSNO69" localSheetId="25">#REF!</definedName>
    <definedName name="LSNO69" localSheetId="26">#REF!</definedName>
    <definedName name="LSNO69" localSheetId="1">#REF!</definedName>
    <definedName name="LSNO69" localSheetId="7">#REF!</definedName>
    <definedName name="LSNO69" localSheetId="11">#REF!</definedName>
    <definedName name="LSNO69" localSheetId="9">#REF!</definedName>
    <definedName name="LSNO69" localSheetId="27">#REF!</definedName>
    <definedName name="LSNO69" localSheetId="14">#REF!</definedName>
    <definedName name="LSNO69" localSheetId="16">#REF!</definedName>
    <definedName name="LSNO69" localSheetId="13">#REF!</definedName>
    <definedName name="LSNO69" localSheetId="18">#REF!</definedName>
    <definedName name="LSNO69" localSheetId="2">#REF!</definedName>
    <definedName name="LSNO69" localSheetId="17">#REF!</definedName>
    <definedName name="LSNO69">#REF!</definedName>
    <definedName name="LSNO7" localSheetId="15">#REF!</definedName>
    <definedName name="LSNO7" localSheetId="19">#REF!</definedName>
    <definedName name="LSNO7" localSheetId="20">#REF!</definedName>
    <definedName name="LSNO7" localSheetId="21">#REF!</definedName>
    <definedName name="LSNO7" localSheetId="22">#REF!</definedName>
    <definedName name="LSNO7" localSheetId="23">#REF!</definedName>
    <definedName name="LSNO7" localSheetId="24">#REF!</definedName>
    <definedName name="LSNO7" localSheetId="25">#REF!</definedName>
    <definedName name="LSNO7" localSheetId="26">#REF!</definedName>
    <definedName name="LSNO7" localSheetId="1">#REF!</definedName>
    <definedName name="LSNO7" localSheetId="7">#REF!</definedName>
    <definedName name="LSNO7" localSheetId="11">#REF!</definedName>
    <definedName name="LSNO7" localSheetId="9">#REF!</definedName>
    <definedName name="LSNO7" localSheetId="27">#REF!</definedName>
    <definedName name="LSNO7" localSheetId="14">#REF!</definedName>
    <definedName name="LSNO7" localSheetId="16">#REF!</definedName>
    <definedName name="LSNO7" localSheetId="13">#REF!</definedName>
    <definedName name="LSNO7" localSheetId="18">#REF!</definedName>
    <definedName name="LSNO7" localSheetId="2">#REF!</definedName>
    <definedName name="LSNO7" localSheetId="17">#REF!</definedName>
    <definedName name="LSNO7">#REF!</definedName>
    <definedName name="LSNO70" localSheetId="15">#REF!</definedName>
    <definedName name="LSNO70" localSheetId="19">#REF!</definedName>
    <definedName name="LSNO70" localSheetId="20">#REF!</definedName>
    <definedName name="LSNO70" localSheetId="21">#REF!</definedName>
    <definedName name="LSNO70" localSheetId="22">#REF!</definedName>
    <definedName name="LSNO70" localSheetId="23">#REF!</definedName>
    <definedName name="LSNO70" localSheetId="24">#REF!</definedName>
    <definedName name="LSNO70" localSheetId="25">#REF!</definedName>
    <definedName name="LSNO70" localSheetId="26">#REF!</definedName>
    <definedName name="LSNO70" localSheetId="1">#REF!</definedName>
    <definedName name="LSNO70" localSheetId="7">#REF!</definedName>
    <definedName name="LSNO70" localSheetId="11">#REF!</definedName>
    <definedName name="LSNO70" localSheetId="9">#REF!</definedName>
    <definedName name="LSNO70" localSheetId="27">#REF!</definedName>
    <definedName name="LSNO70" localSheetId="14">#REF!</definedName>
    <definedName name="LSNO70" localSheetId="16">#REF!</definedName>
    <definedName name="LSNO70" localSheetId="13">#REF!</definedName>
    <definedName name="LSNO70" localSheetId="18">#REF!</definedName>
    <definedName name="LSNO70" localSheetId="2">#REF!</definedName>
    <definedName name="LSNO70" localSheetId="17">#REF!</definedName>
    <definedName name="LSNO70">#REF!</definedName>
    <definedName name="LSNO71" localSheetId="15">#REF!</definedName>
    <definedName name="LSNO71" localSheetId="19">#REF!</definedName>
    <definedName name="LSNO71" localSheetId="20">#REF!</definedName>
    <definedName name="LSNO71" localSheetId="21">#REF!</definedName>
    <definedName name="LSNO71" localSheetId="22">#REF!</definedName>
    <definedName name="LSNO71" localSheetId="23">#REF!</definedName>
    <definedName name="LSNO71" localSheetId="24">#REF!</definedName>
    <definedName name="LSNO71" localSheetId="25">#REF!</definedName>
    <definedName name="LSNO71" localSheetId="26">#REF!</definedName>
    <definedName name="LSNO71" localSheetId="1">#REF!</definedName>
    <definedName name="LSNO71" localSheetId="7">#REF!</definedName>
    <definedName name="LSNO71" localSheetId="11">#REF!</definedName>
    <definedName name="LSNO71" localSheetId="9">#REF!</definedName>
    <definedName name="LSNO71" localSheetId="27">#REF!</definedName>
    <definedName name="LSNO71" localSheetId="14">#REF!</definedName>
    <definedName name="LSNO71" localSheetId="16">#REF!</definedName>
    <definedName name="LSNO71" localSheetId="13">#REF!</definedName>
    <definedName name="LSNO71" localSheetId="18">#REF!</definedName>
    <definedName name="LSNO71" localSheetId="2">#REF!</definedName>
    <definedName name="LSNO71" localSheetId="17">#REF!</definedName>
    <definedName name="LSNO71">#REF!</definedName>
    <definedName name="LSNO72" localSheetId="15">#REF!</definedName>
    <definedName name="LSNO72" localSheetId="19">#REF!</definedName>
    <definedName name="LSNO72" localSheetId="20">#REF!</definedName>
    <definedName name="LSNO72" localSheetId="21">#REF!</definedName>
    <definedName name="LSNO72" localSheetId="22">#REF!</definedName>
    <definedName name="LSNO72" localSheetId="23">#REF!</definedName>
    <definedName name="LSNO72" localSheetId="24">#REF!</definedName>
    <definedName name="LSNO72" localSheetId="25">#REF!</definedName>
    <definedName name="LSNO72" localSheetId="26">#REF!</definedName>
    <definedName name="LSNO72" localSheetId="1">#REF!</definedName>
    <definedName name="LSNO72" localSheetId="7">#REF!</definedName>
    <definedName name="LSNO72" localSheetId="11">#REF!</definedName>
    <definedName name="LSNO72" localSheetId="9">#REF!</definedName>
    <definedName name="LSNO72" localSheetId="27">#REF!</definedName>
    <definedName name="LSNO72" localSheetId="14">#REF!</definedName>
    <definedName name="LSNO72" localSheetId="16">#REF!</definedName>
    <definedName name="LSNO72" localSheetId="13">#REF!</definedName>
    <definedName name="LSNO72" localSheetId="18">#REF!</definedName>
    <definedName name="LSNO72" localSheetId="2">#REF!</definedName>
    <definedName name="LSNO72" localSheetId="17">#REF!</definedName>
    <definedName name="LSNO72">#REF!</definedName>
    <definedName name="LSNO73" localSheetId="15">#REF!</definedName>
    <definedName name="LSNO73" localSheetId="19">#REF!</definedName>
    <definedName name="LSNO73" localSheetId="20">#REF!</definedName>
    <definedName name="LSNO73" localSheetId="21">#REF!</definedName>
    <definedName name="LSNO73" localSheetId="22">#REF!</definedName>
    <definedName name="LSNO73" localSheetId="23">#REF!</definedName>
    <definedName name="LSNO73" localSheetId="24">#REF!</definedName>
    <definedName name="LSNO73" localSheetId="25">#REF!</definedName>
    <definedName name="LSNO73" localSheetId="26">#REF!</definedName>
    <definedName name="LSNO73" localSheetId="1">#REF!</definedName>
    <definedName name="LSNO73" localSheetId="7">#REF!</definedName>
    <definedName name="LSNO73" localSheetId="11">#REF!</definedName>
    <definedName name="LSNO73" localSheetId="9">#REF!</definedName>
    <definedName name="LSNO73" localSheetId="27">#REF!</definedName>
    <definedName name="LSNO73" localSheetId="14">#REF!</definedName>
    <definedName name="LSNO73" localSheetId="16">#REF!</definedName>
    <definedName name="LSNO73" localSheetId="13">#REF!</definedName>
    <definedName name="LSNO73" localSheetId="18">#REF!</definedName>
    <definedName name="LSNO73" localSheetId="2">#REF!</definedName>
    <definedName name="LSNO73" localSheetId="17">#REF!</definedName>
    <definedName name="LSNO73">#REF!</definedName>
    <definedName name="LSNO74" localSheetId="15">#REF!</definedName>
    <definedName name="LSNO74" localSheetId="19">#REF!</definedName>
    <definedName name="LSNO74" localSheetId="20">#REF!</definedName>
    <definedName name="LSNO74" localSheetId="21">#REF!</definedName>
    <definedName name="LSNO74" localSheetId="22">#REF!</definedName>
    <definedName name="LSNO74" localSheetId="23">#REF!</definedName>
    <definedName name="LSNO74" localSheetId="24">#REF!</definedName>
    <definedName name="LSNO74" localSheetId="25">#REF!</definedName>
    <definedName name="LSNO74" localSheetId="26">#REF!</definedName>
    <definedName name="LSNO74" localSheetId="1">#REF!</definedName>
    <definedName name="LSNO74" localSheetId="7">#REF!</definedName>
    <definedName name="LSNO74" localSheetId="11">#REF!</definedName>
    <definedName name="LSNO74" localSheetId="9">#REF!</definedName>
    <definedName name="LSNO74" localSheetId="27">#REF!</definedName>
    <definedName name="LSNO74" localSheetId="14">#REF!</definedName>
    <definedName name="LSNO74" localSheetId="16">#REF!</definedName>
    <definedName name="LSNO74" localSheetId="13">#REF!</definedName>
    <definedName name="LSNO74" localSheetId="18">#REF!</definedName>
    <definedName name="LSNO74" localSheetId="2">#REF!</definedName>
    <definedName name="LSNO74" localSheetId="17">#REF!</definedName>
    <definedName name="LSNO74">#REF!</definedName>
    <definedName name="LSNO75" localSheetId="15">#REF!</definedName>
    <definedName name="LSNO75" localSheetId="19">#REF!</definedName>
    <definedName name="LSNO75" localSheetId="20">#REF!</definedName>
    <definedName name="LSNO75" localSheetId="21">#REF!</definedName>
    <definedName name="LSNO75" localSheetId="22">#REF!</definedName>
    <definedName name="LSNO75" localSheetId="23">#REF!</definedName>
    <definedName name="LSNO75" localSheetId="24">#REF!</definedName>
    <definedName name="LSNO75" localSheetId="25">#REF!</definedName>
    <definedName name="LSNO75" localSheetId="26">#REF!</definedName>
    <definedName name="LSNO75" localSheetId="1">#REF!</definedName>
    <definedName name="LSNO75" localSheetId="7">#REF!</definedName>
    <definedName name="LSNO75" localSheetId="11">#REF!</definedName>
    <definedName name="LSNO75" localSheetId="9">#REF!</definedName>
    <definedName name="LSNO75" localSheetId="27">#REF!</definedName>
    <definedName name="LSNO75" localSheetId="14">#REF!</definedName>
    <definedName name="LSNO75" localSheetId="16">#REF!</definedName>
    <definedName name="LSNO75" localSheetId="13">#REF!</definedName>
    <definedName name="LSNO75" localSheetId="18">#REF!</definedName>
    <definedName name="LSNO75" localSheetId="2">#REF!</definedName>
    <definedName name="LSNO75" localSheetId="17">#REF!</definedName>
    <definedName name="LSNO75">#REF!</definedName>
    <definedName name="LSNO76" localSheetId="15">#REF!</definedName>
    <definedName name="LSNO76" localSheetId="19">#REF!</definedName>
    <definedName name="LSNO76" localSheetId="20">#REF!</definedName>
    <definedName name="LSNO76" localSheetId="21">#REF!</definedName>
    <definedName name="LSNO76" localSheetId="22">#REF!</definedName>
    <definedName name="LSNO76" localSheetId="23">#REF!</definedName>
    <definedName name="LSNO76" localSheetId="24">#REF!</definedName>
    <definedName name="LSNO76" localSheetId="25">#REF!</definedName>
    <definedName name="LSNO76" localSheetId="26">#REF!</definedName>
    <definedName name="LSNO76" localSheetId="1">#REF!</definedName>
    <definedName name="LSNO76" localSheetId="7">#REF!</definedName>
    <definedName name="LSNO76" localSheetId="11">#REF!</definedName>
    <definedName name="LSNO76" localSheetId="9">#REF!</definedName>
    <definedName name="LSNO76" localSheetId="27">#REF!</definedName>
    <definedName name="LSNO76" localSheetId="14">#REF!</definedName>
    <definedName name="LSNO76" localSheetId="16">#REF!</definedName>
    <definedName name="LSNO76" localSheetId="13">#REF!</definedName>
    <definedName name="LSNO76" localSheetId="18">#REF!</definedName>
    <definedName name="LSNO76" localSheetId="2">#REF!</definedName>
    <definedName name="LSNO76" localSheetId="17">#REF!</definedName>
    <definedName name="LSNO76">#REF!</definedName>
    <definedName name="LSNO77" localSheetId="15">#REF!</definedName>
    <definedName name="LSNO77" localSheetId="19">#REF!</definedName>
    <definedName name="LSNO77" localSheetId="20">#REF!</definedName>
    <definedName name="LSNO77" localSheetId="21">#REF!</definedName>
    <definedName name="LSNO77" localSheetId="22">#REF!</definedName>
    <definedName name="LSNO77" localSheetId="23">#REF!</definedName>
    <definedName name="LSNO77" localSheetId="24">#REF!</definedName>
    <definedName name="LSNO77" localSheetId="25">#REF!</definedName>
    <definedName name="LSNO77" localSheetId="26">#REF!</definedName>
    <definedName name="LSNO77" localSheetId="1">#REF!</definedName>
    <definedName name="LSNO77" localSheetId="7">#REF!</definedName>
    <definedName name="LSNO77" localSheetId="11">#REF!</definedName>
    <definedName name="LSNO77" localSheetId="9">#REF!</definedName>
    <definedName name="LSNO77" localSheetId="27">#REF!</definedName>
    <definedName name="LSNO77" localSheetId="14">#REF!</definedName>
    <definedName name="LSNO77" localSheetId="16">#REF!</definedName>
    <definedName name="LSNO77" localSheetId="13">#REF!</definedName>
    <definedName name="LSNO77" localSheetId="18">#REF!</definedName>
    <definedName name="LSNO77" localSheetId="2">#REF!</definedName>
    <definedName name="LSNO77" localSheetId="17">#REF!</definedName>
    <definedName name="LSNO77">#REF!</definedName>
    <definedName name="LSNO78" localSheetId="15">#REF!</definedName>
    <definedName name="LSNO78" localSheetId="19">#REF!</definedName>
    <definedName name="LSNO78" localSheetId="20">#REF!</definedName>
    <definedName name="LSNO78" localSheetId="21">#REF!</definedName>
    <definedName name="LSNO78" localSheetId="22">#REF!</definedName>
    <definedName name="LSNO78" localSheetId="23">#REF!</definedName>
    <definedName name="LSNO78" localSheetId="24">#REF!</definedName>
    <definedName name="LSNO78" localSheetId="25">#REF!</definedName>
    <definedName name="LSNO78" localSheetId="26">#REF!</definedName>
    <definedName name="LSNO78" localSheetId="1">#REF!</definedName>
    <definedName name="LSNO78" localSheetId="7">#REF!</definedName>
    <definedName name="LSNO78" localSheetId="11">#REF!</definedName>
    <definedName name="LSNO78" localSheetId="9">#REF!</definedName>
    <definedName name="LSNO78" localSheetId="27">#REF!</definedName>
    <definedName name="LSNO78" localSheetId="14">#REF!</definedName>
    <definedName name="LSNO78" localSheetId="16">#REF!</definedName>
    <definedName name="LSNO78" localSheetId="13">#REF!</definedName>
    <definedName name="LSNO78" localSheetId="18">#REF!</definedName>
    <definedName name="LSNO78" localSheetId="2">#REF!</definedName>
    <definedName name="LSNO78" localSheetId="17">#REF!</definedName>
    <definedName name="LSNO78">#REF!</definedName>
    <definedName name="LSNO79" localSheetId="15">#REF!</definedName>
    <definedName name="LSNO79" localSheetId="19">#REF!</definedName>
    <definedName name="LSNO79" localSheetId="20">#REF!</definedName>
    <definedName name="LSNO79" localSheetId="21">#REF!</definedName>
    <definedName name="LSNO79" localSheetId="22">#REF!</definedName>
    <definedName name="LSNO79" localSheetId="23">#REF!</definedName>
    <definedName name="LSNO79" localSheetId="24">#REF!</definedName>
    <definedName name="LSNO79" localSheetId="25">#REF!</definedName>
    <definedName name="LSNO79" localSheetId="26">#REF!</definedName>
    <definedName name="LSNO79" localSheetId="1">#REF!</definedName>
    <definedName name="LSNO79" localSheetId="7">#REF!</definedName>
    <definedName name="LSNO79" localSheetId="11">#REF!</definedName>
    <definedName name="LSNO79" localSheetId="9">#REF!</definedName>
    <definedName name="LSNO79" localSheetId="27">#REF!</definedName>
    <definedName name="LSNO79" localSheetId="14">#REF!</definedName>
    <definedName name="LSNO79" localSheetId="16">#REF!</definedName>
    <definedName name="LSNO79" localSheetId="13">#REF!</definedName>
    <definedName name="LSNO79" localSheetId="18">#REF!</definedName>
    <definedName name="LSNO79" localSheetId="2">#REF!</definedName>
    <definedName name="LSNO79" localSheetId="17">#REF!</definedName>
    <definedName name="LSNO79">#REF!</definedName>
    <definedName name="LSNO8" localSheetId="15">#REF!</definedName>
    <definedName name="LSNO8" localSheetId="19">#REF!</definedName>
    <definedName name="LSNO8" localSheetId="20">#REF!</definedName>
    <definedName name="LSNO8" localSheetId="21">#REF!</definedName>
    <definedName name="LSNO8" localSheetId="22">#REF!</definedName>
    <definedName name="LSNO8" localSheetId="23">#REF!</definedName>
    <definedName name="LSNO8" localSheetId="24">#REF!</definedName>
    <definedName name="LSNO8" localSheetId="25">#REF!</definedName>
    <definedName name="LSNO8" localSheetId="26">#REF!</definedName>
    <definedName name="LSNO8" localSheetId="1">#REF!</definedName>
    <definedName name="LSNO8" localSheetId="7">#REF!</definedName>
    <definedName name="LSNO8" localSheetId="11">#REF!</definedName>
    <definedName name="LSNO8" localSheetId="9">#REF!</definedName>
    <definedName name="LSNO8" localSheetId="27">#REF!</definedName>
    <definedName name="LSNO8" localSheetId="14">#REF!</definedName>
    <definedName name="LSNO8" localSheetId="16">#REF!</definedName>
    <definedName name="LSNO8" localSheetId="13">#REF!</definedName>
    <definedName name="LSNO8" localSheetId="18">#REF!</definedName>
    <definedName name="LSNO8" localSheetId="2">#REF!</definedName>
    <definedName name="LSNO8" localSheetId="17">#REF!</definedName>
    <definedName name="LSNO8">#REF!</definedName>
    <definedName name="LSNO80" localSheetId="15">#REF!</definedName>
    <definedName name="LSNO80" localSheetId="19">#REF!</definedName>
    <definedName name="LSNO80" localSheetId="20">#REF!</definedName>
    <definedName name="LSNO80" localSheetId="21">#REF!</definedName>
    <definedName name="LSNO80" localSheetId="22">#REF!</definedName>
    <definedName name="LSNO80" localSheetId="23">#REF!</definedName>
    <definedName name="LSNO80" localSheetId="24">#REF!</definedName>
    <definedName name="LSNO80" localSheetId="25">#REF!</definedName>
    <definedName name="LSNO80" localSheetId="26">#REF!</definedName>
    <definedName name="LSNO80" localSheetId="1">#REF!</definedName>
    <definedName name="LSNO80" localSheetId="7">#REF!</definedName>
    <definedName name="LSNO80" localSheetId="11">#REF!</definedName>
    <definedName name="LSNO80" localSheetId="9">#REF!</definedName>
    <definedName name="LSNO80" localSheetId="27">#REF!</definedName>
    <definedName name="LSNO80" localSheetId="14">#REF!</definedName>
    <definedName name="LSNO80" localSheetId="16">#REF!</definedName>
    <definedName name="LSNO80" localSheetId="13">#REF!</definedName>
    <definedName name="LSNO80" localSheetId="18">#REF!</definedName>
    <definedName name="LSNO80" localSheetId="2">#REF!</definedName>
    <definedName name="LSNO80" localSheetId="17">#REF!</definedName>
    <definedName name="LSNO80">#REF!</definedName>
    <definedName name="LSNO81" localSheetId="15">#REF!</definedName>
    <definedName name="LSNO81" localSheetId="19">#REF!</definedName>
    <definedName name="LSNO81" localSheetId="20">#REF!</definedName>
    <definedName name="LSNO81" localSheetId="21">#REF!</definedName>
    <definedName name="LSNO81" localSheetId="22">#REF!</definedName>
    <definedName name="LSNO81" localSheetId="23">#REF!</definedName>
    <definedName name="LSNO81" localSheetId="24">#REF!</definedName>
    <definedName name="LSNO81" localSheetId="25">#REF!</definedName>
    <definedName name="LSNO81" localSheetId="26">#REF!</definedName>
    <definedName name="LSNO81" localSheetId="1">#REF!</definedName>
    <definedName name="LSNO81" localSheetId="7">#REF!</definedName>
    <definedName name="LSNO81" localSheetId="11">#REF!</definedName>
    <definedName name="LSNO81" localSheetId="9">#REF!</definedName>
    <definedName name="LSNO81" localSheetId="27">#REF!</definedName>
    <definedName name="LSNO81" localSheetId="14">#REF!</definedName>
    <definedName name="LSNO81" localSheetId="16">#REF!</definedName>
    <definedName name="LSNO81" localSheetId="13">#REF!</definedName>
    <definedName name="LSNO81" localSheetId="18">#REF!</definedName>
    <definedName name="LSNO81" localSheetId="2">#REF!</definedName>
    <definedName name="LSNO81" localSheetId="17">#REF!</definedName>
    <definedName name="LSNO81">#REF!</definedName>
    <definedName name="LSNO82" localSheetId="15">#REF!</definedName>
    <definedName name="LSNO82" localSheetId="19">#REF!</definedName>
    <definedName name="LSNO82" localSheetId="20">#REF!</definedName>
    <definedName name="LSNO82" localSheetId="21">#REF!</definedName>
    <definedName name="LSNO82" localSheetId="22">#REF!</definedName>
    <definedName name="LSNO82" localSheetId="23">#REF!</definedName>
    <definedName name="LSNO82" localSheetId="24">#REF!</definedName>
    <definedName name="LSNO82" localSheetId="25">#REF!</definedName>
    <definedName name="LSNO82" localSheetId="26">#REF!</definedName>
    <definedName name="LSNO82" localSheetId="1">#REF!</definedName>
    <definedName name="LSNO82" localSheetId="7">#REF!</definedName>
    <definedName name="LSNO82" localSheetId="11">#REF!</definedName>
    <definedName name="LSNO82" localSheetId="9">#REF!</definedName>
    <definedName name="LSNO82" localSheetId="27">#REF!</definedName>
    <definedName name="LSNO82" localSheetId="14">#REF!</definedName>
    <definedName name="LSNO82" localSheetId="16">#REF!</definedName>
    <definedName name="LSNO82" localSheetId="13">#REF!</definedName>
    <definedName name="LSNO82" localSheetId="18">#REF!</definedName>
    <definedName name="LSNO82" localSheetId="2">#REF!</definedName>
    <definedName name="LSNO82" localSheetId="17">#REF!</definedName>
    <definedName name="LSNO82">#REF!</definedName>
    <definedName name="LSNO83" localSheetId="15">#REF!</definedName>
    <definedName name="LSNO83" localSheetId="19">#REF!</definedName>
    <definedName name="LSNO83" localSheetId="20">#REF!</definedName>
    <definedName name="LSNO83" localSheetId="21">#REF!</definedName>
    <definedName name="LSNO83" localSheetId="22">#REF!</definedName>
    <definedName name="LSNO83" localSheetId="23">#REF!</definedName>
    <definedName name="LSNO83" localSheetId="24">#REF!</definedName>
    <definedName name="LSNO83" localSheetId="25">#REF!</definedName>
    <definedName name="LSNO83" localSheetId="26">#REF!</definedName>
    <definedName name="LSNO83" localSheetId="1">#REF!</definedName>
    <definedName name="LSNO83" localSheetId="7">#REF!</definedName>
    <definedName name="LSNO83" localSheetId="11">#REF!</definedName>
    <definedName name="LSNO83" localSheetId="9">#REF!</definedName>
    <definedName name="LSNO83" localSheetId="27">#REF!</definedName>
    <definedName name="LSNO83" localSheetId="14">#REF!</definedName>
    <definedName name="LSNO83" localSheetId="16">#REF!</definedName>
    <definedName name="LSNO83" localSheetId="13">#REF!</definedName>
    <definedName name="LSNO83" localSheetId="18">#REF!</definedName>
    <definedName name="LSNO83" localSheetId="2">#REF!</definedName>
    <definedName name="LSNO83" localSheetId="17">#REF!</definedName>
    <definedName name="LSNO83">#REF!</definedName>
    <definedName name="LSNO84" localSheetId="15">#REF!</definedName>
    <definedName name="LSNO84" localSheetId="19">#REF!</definedName>
    <definedName name="LSNO84" localSheetId="20">#REF!</definedName>
    <definedName name="LSNO84" localSheetId="21">#REF!</definedName>
    <definedName name="LSNO84" localSheetId="22">#REF!</definedName>
    <definedName name="LSNO84" localSheetId="23">#REF!</definedName>
    <definedName name="LSNO84" localSheetId="24">#REF!</definedName>
    <definedName name="LSNO84" localSheetId="25">#REF!</definedName>
    <definedName name="LSNO84" localSheetId="26">#REF!</definedName>
    <definedName name="LSNO84" localSheetId="1">#REF!</definedName>
    <definedName name="LSNO84" localSheetId="7">#REF!</definedName>
    <definedName name="LSNO84" localSheetId="11">#REF!</definedName>
    <definedName name="LSNO84" localSheetId="9">#REF!</definedName>
    <definedName name="LSNO84" localSheetId="27">#REF!</definedName>
    <definedName name="LSNO84" localSheetId="14">#REF!</definedName>
    <definedName name="LSNO84" localSheetId="16">#REF!</definedName>
    <definedName name="LSNO84" localSheetId="13">#REF!</definedName>
    <definedName name="LSNO84" localSheetId="18">#REF!</definedName>
    <definedName name="LSNO84" localSheetId="2">#REF!</definedName>
    <definedName name="LSNO84" localSheetId="17">#REF!</definedName>
    <definedName name="LSNO84">#REF!</definedName>
    <definedName name="LSNO85" localSheetId="15">#REF!</definedName>
    <definedName name="LSNO85" localSheetId="19">#REF!</definedName>
    <definedName name="LSNO85" localSheetId="20">#REF!</definedName>
    <definedName name="LSNO85" localSheetId="21">#REF!</definedName>
    <definedName name="LSNO85" localSheetId="22">#REF!</definedName>
    <definedName name="LSNO85" localSheetId="23">#REF!</definedName>
    <definedName name="LSNO85" localSheetId="24">#REF!</definedName>
    <definedName name="LSNO85" localSheetId="25">#REF!</definedName>
    <definedName name="LSNO85" localSheetId="26">#REF!</definedName>
    <definedName name="LSNO85" localSheetId="1">#REF!</definedName>
    <definedName name="LSNO85" localSheetId="7">#REF!</definedName>
    <definedName name="LSNO85" localSheetId="11">#REF!</definedName>
    <definedName name="LSNO85" localSheetId="9">#REF!</definedName>
    <definedName name="LSNO85" localSheetId="27">#REF!</definedName>
    <definedName name="LSNO85" localSheetId="14">#REF!</definedName>
    <definedName name="LSNO85" localSheetId="16">#REF!</definedName>
    <definedName name="LSNO85" localSheetId="13">#REF!</definedName>
    <definedName name="LSNO85" localSheetId="18">#REF!</definedName>
    <definedName name="LSNO85" localSheetId="2">#REF!</definedName>
    <definedName name="LSNO85" localSheetId="17">#REF!</definedName>
    <definedName name="LSNO85">#REF!</definedName>
    <definedName name="LSNO86" localSheetId="15">#REF!</definedName>
    <definedName name="LSNO86" localSheetId="19">#REF!</definedName>
    <definedName name="LSNO86" localSheetId="20">#REF!</definedName>
    <definedName name="LSNO86" localSheetId="21">#REF!</definedName>
    <definedName name="LSNO86" localSheetId="22">#REF!</definedName>
    <definedName name="LSNO86" localSheetId="23">#REF!</definedName>
    <definedName name="LSNO86" localSheetId="24">#REF!</definedName>
    <definedName name="LSNO86" localSheetId="25">#REF!</definedName>
    <definedName name="LSNO86" localSheetId="26">#REF!</definedName>
    <definedName name="LSNO86" localSheetId="1">#REF!</definedName>
    <definedName name="LSNO86" localSheetId="7">#REF!</definedName>
    <definedName name="LSNO86" localSheetId="11">#REF!</definedName>
    <definedName name="LSNO86" localSheetId="9">#REF!</definedName>
    <definedName name="LSNO86" localSheetId="27">#REF!</definedName>
    <definedName name="LSNO86" localSheetId="14">#REF!</definedName>
    <definedName name="LSNO86" localSheetId="16">#REF!</definedName>
    <definedName name="LSNO86" localSheetId="13">#REF!</definedName>
    <definedName name="LSNO86" localSheetId="18">#REF!</definedName>
    <definedName name="LSNO86" localSheetId="2">#REF!</definedName>
    <definedName name="LSNO86" localSheetId="17">#REF!</definedName>
    <definedName name="LSNO86">#REF!</definedName>
    <definedName name="LSNO87" localSheetId="15">#REF!</definedName>
    <definedName name="LSNO87" localSheetId="19">#REF!</definedName>
    <definedName name="LSNO87" localSheetId="20">#REF!</definedName>
    <definedName name="LSNO87" localSheetId="21">#REF!</definedName>
    <definedName name="LSNO87" localSheetId="22">#REF!</definedName>
    <definedName name="LSNO87" localSheetId="23">#REF!</definedName>
    <definedName name="LSNO87" localSheetId="24">#REF!</definedName>
    <definedName name="LSNO87" localSheetId="25">#REF!</definedName>
    <definedName name="LSNO87" localSheetId="26">#REF!</definedName>
    <definedName name="LSNO87" localSheetId="1">#REF!</definedName>
    <definedName name="LSNO87" localSheetId="7">#REF!</definedName>
    <definedName name="LSNO87" localSheetId="11">#REF!</definedName>
    <definedName name="LSNO87" localSheetId="9">#REF!</definedName>
    <definedName name="LSNO87" localSheetId="27">#REF!</definedName>
    <definedName name="LSNO87" localSheetId="14">#REF!</definedName>
    <definedName name="LSNO87" localSheetId="16">#REF!</definedName>
    <definedName name="LSNO87" localSheetId="13">#REF!</definedName>
    <definedName name="LSNO87" localSheetId="18">#REF!</definedName>
    <definedName name="LSNO87" localSheetId="2">#REF!</definedName>
    <definedName name="LSNO87" localSheetId="17">#REF!</definedName>
    <definedName name="LSNO87">#REF!</definedName>
    <definedName name="LSNO88" localSheetId="15">#REF!</definedName>
    <definedName name="LSNO88" localSheetId="19">#REF!</definedName>
    <definedName name="LSNO88" localSheetId="20">#REF!</definedName>
    <definedName name="LSNO88" localSheetId="21">#REF!</definedName>
    <definedName name="LSNO88" localSheetId="22">#REF!</definedName>
    <definedName name="LSNO88" localSheetId="23">#REF!</definedName>
    <definedName name="LSNO88" localSheetId="24">#REF!</definedName>
    <definedName name="LSNO88" localSheetId="25">#REF!</definedName>
    <definedName name="LSNO88" localSheetId="26">#REF!</definedName>
    <definedName name="LSNO88" localSheetId="1">#REF!</definedName>
    <definedName name="LSNO88" localSheetId="7">#REF!</definedName>
    <definedName name="LSNO88" localSheetId="11">#REF!</definedName>
    <definedName name="LSNO88" localSheetId="9">#REF!</definedName>
    <definedName name="LSNO88" localSheetId="27">#REF!</definedName>
    <definedName name="LSNO88" localSheetId="14">#REF!</definedName>
    <definedName name="LSNO88" localSheetId="16">#REF!</definedName>
    <definedName name="LSNO88" localSheetId="13">#REF!</definedName>
    <definedName name="LSNO88" localSheetId="18">#REF!</definedName>
    <definedName name="LSNO88" localSheetId="2">#REF!</definedName>
    <definedName name="LSNO88" localSheetId="17">#REF!</definedName>
    <definedName name="LSNO88">#REF!</definedName>
    <definedName name="LSNO89" localSheetId="15">#REF!</definedName>
    <definedName name="LSNO89" localSheetId="19">#REF!</definedName>
    <definedName name="LSNO89" localSheetId="20">#REF!</definedName>
    <definedName name="LSNO89" localSheetId="21">#REF!</definedName>
    <definedName name="LSNO89" localSheetId="22">#REF!</definedName>
    <definedName name="LSNO89" localSheetId="23">#REF!</definedName>
    <definedName name="LSNO89" localSheetId="24">#REF!</definedName>
    <definedName name="LSNO89" localSheetId="25">#REF!</definedName>
    <definedName name="LSNO89" localSheetId="26">#REF!</definedName>
    <definedName name="LSNO89" localSheetId="1">#REF!</definedName>
    <definedName name="LSNO89" localSheetId="7">#REF!</definedName>
    <definedName name="LSNO89" localSheetId="11">#REF!</definedName>
    <definedName name="LSNO89" localSheetId="9">#REF!</definedName>
    <definedName name="LSNO89" localSheetId="27">#REF!</definedName>
    <definedName name="LSNO89" localSheetId="14">#REF!</definedName>
    <definedName name="LSNO89" localSheetId="16">#REF!</definedName>
    <definedName name="LSNO89" localSheetId="13">#REF!</definedName>
    <definedName name="LSNO89" localSheetId="18">#REF!</definedName>
    <definedName name="LSNO89" localSheetId="2">#REF!</definedName>
    <definedName name="LSNO89" localSheetId="17">#REF!</definedName>
    <definedName name="LSNO89">#REF!</definedName>
    <definedName name="LSNO9" localSheetId="15">#REF!</definedName>
    <definedName name="LSNO9" localSheetId="19">#REF!</definedName>
    <definedName name="LSNO9" localSheetId="20">#REF!</definedName>
    <definedName name="LSNO9" localSheetId="21">#REF!</definedName>
    <definedName name="LSNO9" localSheetId="22">#REF!</definedName>
    <definedName name="LSNO9" localSheetId="23">#REF!</definedName>
    <definedName name="LSNO9" localSheetId="24">#REF!</definedName>
    <definedName name="LSNO9" localSheetId="25">#REF!</definedName>
    <definedName name="LSNO9" localSheetId="26">#REF!</definedName>
    <definedName name="LSNO9" localSheetId="1">#REF!</definedName>
    <definedName name="LSNO9" localSheetId="7">#REF!</definedName>
    <definedName name="LSNO9" localSheetId="11">#REF!</definedName>
    <definedName name="LSNO9" localSheetId="9">#REF!</definedName>
    <definedName name="LSNO9" localSheetId="27">#REF!</definedName>
    <definedName name="LSNO9" localSheetId="14">#REF!</definedName>
    <definedName name="LSNO9" localSheetId="16">#REF!</definedName>
    <definedName name="LSNO9" localSheetId="13">#REF!</definedName>
    <definedName name="LSNO9" localSheetId="18">#REF!</definedName>
    <definedName name="LSNO9" localSheetId="2">#REF!</definedName>
    <definedName name="LSNO9" localSheetId="17">#REF!</definedName>
    <definedName name="LSNO9">#REF!</definedName>
    <definedName name="LSNO90" localSheetId="15">#REF!</definedName>
    <definedName name="LSNO90" localSheetId="19">#REF!</definedName>
    <definedName name="LSNO90" localSheetId="20">#REF!</definedName>
    <definedName name="LSNO90" localSheetId="21">#REF!</definedName>
    <definedName name="LSNO90" localSheetId="22">#REF!</definedName>
    <definedName name="LSNO90" localSheetId="23">#REF!</definedName>
    <definedName name="LSNO90" localSheetId="24">#REF!</definedName>
    <definedName name="LSNO90" localSheetId="25">#REF!</definedName>
    <definedName name="LSNO90" localSheetId="26">#REF!</definedName>
    <definedName name="LSNO90" localSheetId="1">#REF!</definedName>
    <definedName name="LSNO90" localSheetId="7">#REF!</definedName>
    <definedName name="LSNO90" localSheetId="11">#REF!</definedName>
    <definedName name="LSNO90" localSheetId="9">#REF!</definedName>
    <definedName name="LSNO90" localSheetId="27">#REF!</definedName>
    <definedName name="LSNO90" localSheetId="14">#REF!</definedName>
    <definedName name="LSNO90" localSheetId="16">#REF!</definedName>
    <definedName name="LSNO90" localSheetId="13">#REF!</definedName>
    <definedName name="LSNO90" localSheetId="18">#REF!</definedName>
    <definedName name="LSNO90" localSheetId="2">#REF!</definedName>
    <definedName name="LSNO90" localSheetId="17">#REF!</definedName>
    <definedName name="LSNO90">#REF!</definedName>
    <definedName name="LSNO91" localSheetId="15">#REF!</definedName>
    <definedName name="LSNO91" localSheetId="19">#REF!</definedName>
    <definedName name="LSNO91" localSheetId="20">#REF!</definedName>
    <definedName name="LSNO91" localSheetId="21">#REF!</definedName>
    <definedName name="LSNO91" localSheetId="22">#REF!</definedName>
    <definedName name="LSNO91" localSheetId="23">#REF!</definedName>
    <definedName name="LSNO91" localSheetId="24">#REF!</definedName>
    <definedName name="LSNO91" localSheetId="25">#REF!</definedName>
    <definedName name="LSNO91" localSheetId="26">#REF!</definedName>
    <definedName name="LSNO91" localSheetId="1">#REF!</definedName>
    <definedName name="LSNO91" localSheetId="7">#REF!</definedName>
    <definedName name="LSNO91" localSheetId="11">#REF!</definedName>
    <definedName name="LSNO91" localSheetId="9">#REF!</definedName>
    <definedName name="LSNO91" localSheetId="27">#REF!</definedName>
    <definedName name="LSNO91" localSheetId="14">#REF!</definedName>
    <definedName name="LSNO91" localSheetId="16">#REF!</definedName>
    <definedName name="LSNO91" localSheetId="13">#REF!</definedName>
    <definedName name="LSNO91" localSheetId="18">#REF!</definedName>
    <definedName name="LSNO91" localSheetId="2">#REF!</definedName>
    <definedName name="LSNO91" localSheetId="17">#REF!</definedName>
    <definedName name="LSNO91">#REF!</definedName>
    <definedName name="LSNO92" localSheetId="15">#REF!</definedName>
    <definedName name="LSNO92" localSheetId="19">#REF!</definedName>
    <definedName name="LSNO92" localSheetId="20">#REF!</definedName>
    <definedName name="LSNO92" localSheetId="21">#REF!</definedName>
    <definedName name="LSNO92" localSheetId="22">#REF!</definedName>
    <definedName name="LSNO92" localSheetId="23">#REF!</definedName>
    <definedName name="LSNO92" localSheetId="24">#REF!</definedName>
    <definedName name="LSNO92" localSheetId="25">#REF!</definedName>
    <definedName name="LSNO92" localSheetId="26">#REF!</definedName>
    <definedName name="LSNO92" localSheetId="1">#REF!</definedName>
    <definedName name="LSNO92" localSheetId="7">#REF!</definedName>
    <definedName name="LSNO92" localSheetId="11">#REF!</definedName>
    <definedName name="LSNO92" localSheetId="9">#REF!</definedName>
    <definedName name="LSNO92" localSheetId="27">#REF!</definedName>
    <definedName name="LSNO92" localSheetId="14">#REF!</definedName>
    <definedName name="LSNO92" localSheetId="16">#REF!</definedName>
    <definedName name="LSNO92" localSheetId="13">#REF!</definedName>
    <definedName name="LSNO92" localSheetId="18">#REF!</definedName>
    <definedName name="LSNO92" localSheetId="2">#REF!</definedName>
    <definedName name="LSNO92" localSheetId="17">#REF!</definedName>
    <definedName name="LSNO92">#REF!</definedName>
    <definedName name="LSNO93" localSheetId="15">#REF!</definedName>
    <definedName name="LSNO93" localSheetId="19">#REF!</definedName>
    <definedName name="LSNO93" localSheetId="20">#REF!</definedName>
    <definedName name="LSNO93" localSheetId="21">#REF!</definedName>
    <definedName name="LSNO93" localSheetId="22">#REF!</definedName>
    <definedName name="LSNO93" localSheetId="23">#REF!</definedName>
    <definedName name="LSNO93" localSheetId="24">#REF!</definedName>
    <definedName name="LSNO93" localSheetId="25">#REF!</definedName>
    <definedName name="LSNO93" localSheetId="26">#REF!</definedName>
    <definedName name="LSNO93" localSheetId="1">#REF!</definedName>
    <definedName name="LSNO93" localSheetId="7">#REF!</definedName>
    <definedName name="LSNO93" localSheetId="11">#REF!</definedName>
    <definedName name="LSNO93" localSheetId="9">#REF!</definedName>
    <definedName name="LSNO93" localSheetId="27">#REF!</definedName>
    <definedName name="LSNO93" localSheetId="14">#REF!</definedName>
    <definedName name="LSNO93" localSheetId="16">#REF!</definedName>
    <definedName name="LSNO93" localSheetId="13">#REF!</definedName>
    <definedName name="LSNO93" localSheetId="18">#REF!</definedName>
    <definedName name="LSNO93" localSheetId="2">#REF!</definedName>
    <definedName name="LSNO93" localSheetId="17">#REF!</definedName>
    <definedName name="LSNO93">#REF!</definedName>
    <definedName name="LSNO94" localSheetId="15">#REF!</definedName>
    <definedName name="LSNO94" localSheetId="19">#REF!</definedName>
    <definedName name="LSNO94" localSheetId="20">#REF!</definedName>
    <definedName name="LSNO94" localSheetId="21">#REF!</definedName>
    <definedName name="LSNO94" localSheetId="22">#REF!</definedName>
    <definedName name="LSNO94" localSheetId="23">#REF!</definedName>
    <definedName name="LSNO94" localSheetId="24">#REF!</definedName>
    <definedName name="LSNO94" localSheetId="25">#REF!</definedName>
    <definedName name="LSNO94" localSheetId="26">#REF!</definedName>
    <definedName name="LSNO94" localSheetId="1">#REF!</definedName>
    <definedName name="LSNO94" localSheetId="7">#REF!</definedName>
    <definedName name="LSNO94" localSheetId="11">#REF!</definedName>
    <definedName name="LSNO94" localSheetId="9">#REF!</definedName>
    <definedName name="LSNO94" localSheetId="27">#REF!</definedName>
    <definedName name="LSNO94" localSheetId="14">#REF!</definedName>
    <definedName name="LSNO94" localSheetId="16">#REF!</definedName>
    <definedName name="LSNO94" localSheetId="13">#REF!</definedName>
    <definedName name="LSNO94" localSheetId="18">#REF!</definedName>
    <definedName name="LSNO94" localSheetId="2">#REF!</definedName>
    <definedName name="LSNO94" localSheetId="17">#REF!</definedName>
    <definedName name="LSNO94">#REF!</definedName>
    <definedName name="LSNO95" localSheetId="15">#REF!</definedName>
    <definedName name="LSNO95" localSheetId="19">#REF!</definedName>
    <definedName name="LSNO95" localSheetId="20">#REF!</definedName>
    <definedName name="LSNO95" localSheetId="21">#REF!</definedName>
    <definedName name="LSNO95" localSheetId="22">#REF!</definedName>
    <definedName name="LSNO95" localSheetId="23">#REF!</definedName>
    <definedName name="LSNO95" localSheetId="24">#REF!</definedName>
    <definedName name="LSNO95" localSheetId="25">#REF!</definedName>
    <definedName name="LSNO95" localSheetId="26">#REF!</definedName>
    <definedName name="LSNO95" localSheetId="1">#REF!</definedName>
    <definedName name="LSNO95" localSheetId="7">#REF!</definedName>
    <definedName name="LSNO95" localSheetId="11">#REF!</definedName>
    <definedName name="LSNO95" localSheetId="9">#REF!</definedName>
    <definedName name="LSNO95" localSheetId="27">#REF!</definedName>
    <definedName name="LSNO95" localSheetId="14">#REF!</definedName>
    <definedName name="LSNO95" localSheetId="16">#REF!</definedName>
    <definedName name="LSNO95" localSheetId="13">#REF!</definedName>
    <definedName name="LSNO95" localSheetId="18">#REF!</definedName>
    <definedName name="LSNO95" localSheetId="2">#REF!</definedName>
    <definedName name="LSNO95" localSheetId="17">#REF!</definedName>
    <definedName name="LSNO95">#REF!</definedName>
    <definedName name="LSNO96" localSheetId="15">#REF!</definedName>
    <definedName name="LSNO96" localSheetId="19">#REF!</definedName>
    <definedName name="LSNO96" localSheetId="20">#REF!</definedName>
    <definedName name="LSNO96" localSheetId="21">#REF!</definedName>
    <definedName name="LSNO96" localSheetId="22">#REF!</definedName>
    <definedName name="LSNO96" localSheetId="23">#REF!</definedName>
    <definedName name="LSNO96" localSheetId="24">#REF!</definedName>
    <definedName name="LSNO96" localSheetId="25">#REF!</definedName>
    <definedName name="LSNO96" localSheetId="26">#REF!</definedName>
    <definedName name="LSNO96" localSheetId="1">#REF!</definedName>
    <definedName name="LSNO96" localSheetId="7">#REF!</definedName>
    <definedName name="LSNO96" localSheetId="11">#REF!</definedName>
    <definedName name="LSNO96" localSheetId="9">#REF!</definedName>
    <definedName name="LSNO96" localSheetId="27">#REF!</definedName>
    <definedName name="LSNO96" localSheetId="14">#REF!</definedName>
    <definedName name="LSNO96" localSheetId="16">#REF!</definedName>
    <definedName name="LSNO96" localSheetId="13">#REF!</definedName>
    <definedName name="LSNO96" localSheetId="18">#REF!</definedName>
    <definedName name="LSNO96" localSheetId="2">#REF!</definedName>
    <definedName name="LSNO96" localSheetId="17">#REF!</definedName>
    <definedName name="LSNO96">#REF!</definedName>
    <definedName name="LSNO97" localSheetId="15">#REF!</definedName>
    <definedName name="LSNO97" localSheetId="19">#REF!</definedName>
    <definedName name="LSNO97" localSheetId="20">#REF!</definedName>
    <definedName name="LSNO97" localSheetId="21">#REF!</definedName>
    <definedName name="LSNO97" localSheetId="22">#REF!</definedName>
    <definedName name="LSNO97" localSheetId="23">#REF!</definedName>
    <definedName name="LSNO97" localSheetId="24">#REF!</definedName>
    <definedName name="LSNO97" localSheetId="25">#REF!</definedName>
    <definedName name="LSNO97" localSheetId="26">#REF!</definedName>
    <definedName name="LSNO97" localSheetId="1">#REF!</definedName>
    <definedName name="LSNO97" localSheetId="7">#REF!</definedName>
    <definedName name="LSNO97" localSheetId="11">#REF!</definedName>
    <definedName name="LSNO97" localSheetId="9">#REF!</definedName>
    <definedName name="LSNO97" localSheetId="27">#REF!</definedName>
    <definedName name="LSNO97" localSheetId="14">#REF!</definedName>
    <definedName name="LSNO97" localSheetId="16">#REF!</definedName>
    <definedName name="LSNO97" localSheetId="13">#REF!</definedName>
    <definedName name="LSNO97" localSheetId="18">#REF!</definedName>
    <definedName name="LSNO97" localSheetId="2">#REF!</definedName>
    <definedName name="LSNO97" localSheetId="17">#REF!</definedName>
    <definedName name="LSNO97">#REF!</definedName>
    <definedName name="LSNO98" localSheetId="15">#REF!</definedName>
    <definedName name="LSNO98" localSheetId="19">#REF!</definedName>
    <definedName name="LSNO98" localSheetId="20">#REF!</definedName>
    <definedName name="LSNO98" localSheetId="21">#REF!</definedName>
    <definedName name="LSNO98" localSheetId="22">#REF!</definedName>
    <definedName name="LSNO98" localSheetId="23">#REF!</definedName>
    <definedName name="LSNO98" localSheetId="24">#REF!</definedName>
    <definedName name="LSNO98" localSheetId="25">#REF!</definedName>
    <definedName name="LSNO98" localSheetId="26">#REF!</definedName>
    <definedName name="LSNO98" localSheetId="1">#REF!</definedName>
    <definedName name="LSNO98" localSheetId="7">#REF!</definedName>
    <definedName name="LSNO98" localSheetId="11">#REF!</definedName>
    <definedName name="LSNO98" localSheetId="9">#REF!</definedName>
    <definedName name="LSNO98" localSheetId="27">#REF!</definedName>
    <definedName name="LSNO98" localSheetId="14">#REF!</definedName>
    <definedName name="LSNO98" localSheetId="16">#REF!</definedName>
    <definedName name="LSNO98" localSheetId="13">#REF!</definedName>
    <definedName name="LSNO98" localSheetId="18">#REF!</definedName>
    <definedName name="LSNO98" localSheetId="2">#REF!</definedName>
    <definedName name="LSNO98" localSheetId="17">#REF!</definedName>
    <definedName name="LSNO98">#REF!</definedName>
    <definedName name="LSNO99" localSheetId="15">#REF!</definedName>
    <definedName name="LSNO99" localSheetId="19">#REF!</definedName>
    <definedName name="LSNO99" localSheetId="20">#REF!</definedName>
    <definedName name="LSNO99" localSheetId="21">#REF!</definedName>
    <definedName name="LSNO99" localSheetId="22">#REF!</definedName>
    <definedName name="LSNO99" localSheetId="23">#REF!</definedName>
    <definedName name="LSNO99" localSheetId="24">#REF!</definedName>
    <definedName name="LSNO99" localSheetId="25">#REF!</definedName>
    <definedName name="LSNO99" localSheetId="26">#REF!</definedName>
    <definedName name="LSNO99" localSheetId="1">#REF!</definedName>
    <definedName name="LSNO99" localSheetId="7">#REF!</definedName>
    <definedName name="LSNO99" localSheetId="11">#REF!</definedName>
    <definedName name="LSNO99" localSheetId="9">#REF!</definedName>
    <definedName name="LSNO99" localSheetId="27">#REF!</definedName>
    <definedName name="LSNO99" localSheetId="14">#REF!</definedName>
    <definedName name="LSNO99" localSheetId="16">#REF!</definedName>
    <definedName name="LSNO99" localSheetId="13">#REF!</definedName>
    <definedName name="LSNO99" localSheetId="18">#REF!</definedName>
    <definedName name="LSNO99" localSheetId="2">#REF!</definedName>
    <definedName name="LSNO99" localSheetId="17">#REF!</definedName>
    <definedName name="LSNO99">#REF!</definedName>
    <definedName name="LUCKNOW" localSheetId="15">#REF!</definedName>
    <definedName name="LUCKNOW" localSheetId="19">#REF!</definedName>
    <definedName name="LUCKNOW" localSheetId="20">#REF!</definedName>
    <definedName name="LUCKNOW" localSheetId="21">#REF!</definedName>
    <definedName name="LUCKNOW" localSheetId="22">#REF!</definedName>
    <definedName name="LUCKNOW" localSheetId="23">#REF!</definedName>
    <definedName name="LUCKNOW" localSheetId="24">#REF!</definedName>
    <definedName name="LUCKNOW" localSheetId="25">#REF!</definedName>
    <definedName name="LUCKNOW" localSheetId="26">#REF!</definedName>
    <definedName name="LUCKNOW" localSheetId="1">#REF!</definedName>
    <definedName name="LUCKNOW" localSheetId="7">#REF!</definedName>
    <definedName name="LUCKNOW" localSheetId="11">#REF!</definedName>
    <definedName name="LUCKNOW" localSheetId="9">#REF!</definedName>
    <definedName name="LUCKNOW" localSheetId="27">#REF!</definedName>
    <definedName name="LUCKNOW" localSheetId="14">#REF!</definedName>
    <definedName name="LUCKNOW" localSheetId="16">#REF!</definedName>
    <definedName name="LUCKNOW" localSheetId="13">#REF!</definedName>
    <definedName name="LUCKNOW" localSheetId="18">#REF!</definedName>
    <definedName name="LUCKNOW" localSheetId="2">#REF!</definedName>
    <definedName name="LUCKNOW" localSheetId="17">#REF!</definedName>
    <definedName name="LUCKNOW">#REF!</definedName>
    <definedName name="m" localSheetId="15">#REF!</definedName>
    <definedName name="m" localSheetId="19">#REF!</definedName>
    <definedName name="m" localSheetId="20">#REF!</definedName>
    <definedName name="m" localSheetId="21">#REF!</definedName>
    <definedName name="m" localSheetId="22">#REF!</definedName>
    <definedName name="m" localSheetId="23">#REF!</definedName>
    <definedName name="m" localSheetId="24">#REF!</definedName>
    <definedName name="m" localSheetId="25">#REF!</definedName>
    <definedName name="m" localSheetId="26">#REF!</definedName>
    <definedName name="m" localSheetId="7">#REF!</definedName>
    <definedName name="m" localSheetId="11">#REF!</definedName>
    <definedName name="m" localSheetId="9">#REF!</definedName>
    <definedName name="m" localSheetId="27">#REF!</definedName>
    <definedName name="m" localSheetId="14">#REF!</definedName>
    <definedName name="m" localSheetId="5">#REF!</definedName>
    <definedName name="m" localSheetId="6">#REF!</definedName>
    <definedName name="m" localSheetId="16">#REF!</definedName>
    <definedName name="m" localSheetId="13">#REF!</definedName>
    <definedName name="m" localSheetId="18">#REF!</definedName>
    <definedName name="m" localSheetId="17">#REF!</definedName>
    <definedName name="m">#REF!</definedName>
    <definedName name="M.rtt" localSheetId="15">[29]Material!$D$50</definedName>
    <definedName name="M.rtt" localSheetId="8">[29]Material!$D$50</definedName>
    <definedName name="M.rtt" localSheetId="12">[29]Material!$D$50</definedName>
    <definedName name="M.rtt" localSheetId="10">[29]Material!$D$50</definedName>
    <definedName name="M.rtt" localSheetId="27">[29]Material!$D$50</definedName>
    <definedName name="M.rtt" localSheetId="14">[29]Material!$D$50</definedName>
    <definedName name="M.rtt" localSheetId="5">[30]Material!$D$50</definedName>
    <definedName name="M.rtt" localSheetId="6">[30]Material!$D$50</definedName>
    <definedName name="M.rtt" localSheetId="13">[29]Material!$D$50</definedName>
    <definedName name="M.rtt" localSheetId="18">[30]Material!$D$50</definedName>
    <definedName name="M.rtt" localSheetId="17">[30]Material!$D$50</definedName>
    <definedName name="M.rtt">[31]Material!$D$50</definedName>
    <definedName name="M_25_box_Culvert" localSheetId="15">#REF!</definedName>
    <definedName name="M_25_box_Culvert" localSheetId="19">#REF!</definedName>
    <definedName name="M_25_box_Culvert" localSheetId="20">#REF!</definedName>
    <definedName name="M_25_box_Culvert" localSheetId="21">#REF!</definedName>
    <definedName name="M_25_box_Culvert" localSheetId="22">#REF!</definedName>
    <definedName name="M_25_box_Culvert" localSheetId="23">#REF!</definedName>
    <definedName name="M_25_box_Culvert" localSheetId="24">#REF!</definedName>
    <definedName name="M_25_box_Culvert" localSheetId="25">#REF!</definedName>
    <definedName name="M_25_box_Culvert" localSheetId="26">#REF!</definedName>
    <definedName name="M_25_box_Culvert" localSheetId="1">#REF!</definedName>
    <definedName name="M_25_box_Culvert" localSheetId="7">#REF!</definedName>
    <definedName name="M_25_box_Culvert" localSheetId="8">#REF!</definedName>
    <definedName name="M_25_box_Culvert" localSheetId="11">#REF!</definedName>
    <definedName name="M_25_box_Culvert" localSheetId="12">#REF!</definedName>
    <definedName name="M_25_box_Culvert" localSheetId="9">#REF!</definedName>
    <definedName name="M_25_box_Culvert" localSheetId="10">#REF!</definedName>
    <definedName name="M_25_box_Culvert" localSheetId="27">#REF!</definedName>
    <definedName name="M_25_box_Culvert" localSheetId="14">#REF!</definedName>
    <definedName name="M_25_box_Culvert" localSheetId="16">#REF!</definedName>
    <definedName name="M_25_box_Culvert" localSheetId="13">#REF!</definedName>
    <definedName name="M_25_box_Culvert" localSheetId="18">#REF!</definedName>
    <definedName name="M_25_box_Culvert" localSheetId="2">#REF!</definedName>
    <definedName name="M_25_box_Culvert" localSheetId="17">#REF!</definedName>
    <definedName name="M_25_box_Culvert">#REF!</definedName>
    <definedName name="M_ACPipe_100" localSheetId="1">[45]Material!$D$3</definedName>
    <definedName name="M_ACPipe_100" localSheetId="5">[30]Material!$D$3</definedName>
    <definedName name="M_ACPipe_100" localSheetId="6">[30]Material!$D$3</definedName>
    <definedName name="M_ACPipe_100" localSheetId="18">[30]Material!$D$3</definedName>
    <definedName name="M_ACPipe_100" localSheetId="17">[30]Material!$D$3</definedName>
    <definedName name="M_ACPipe_100">[43]Material!$D$3</definedName>
    <definedName name="M_Aggregate_10" localSheetId="1">[45]Material!$D$17</definedName>
    <definedName name="M_Aggregate_10" localSheetId="5">[30]Material!$D$17</definedName>
    <definedName name="M_Aggregate_10" localSheetId="6">[30]Material!$D$17</definedName>
    <definedName name="M_Aggregate_10" localSheetId="18">[30]Material!$D$17</definedName>
    <definedName name="M_Aggregate_10" localSheetId="17">[30]Material!$D$17</definedName>
    <definedName name="M_Aggregate_10">[43]Material!$D$17</definedName>
    <definedName name="M_Aggregate_20" localSheetId="1">[45]Material!$D$18</definedName>
    <definedName name="M_Aggregate_20" localSheetId="5">[30]Material!$D$18</definedName>
    <definedName name="M_Aggregate_20" localSheetId="6">[30]Material!$D$18</definedName>
    <definedName name="M_Aggregate_20" localSheetId="18">[30]Material!$D$18</definedName>
    <definedName name="M_Aggregate_20" localSheetId="17">[30]Material!$D$18</definedName>
    <definedName name="M_Aggregate_20">[43]Material!$D$18</definedName>
    <definedName name="M_Aggregate_224_236m_WMM" localSheetId="15">[45]Material!$D$26</definedName>
    <definedName name="M_Aggregate_224_236m_WMM" localSheetId="1">[45]Material!$D$26</definedName>
    <definedName name="M_Aggregate_224_236m_WMM" localSheetId="8">[45]Material!$D$26</definedName>
    <definedName name="M_Aggregate_224_236m_WMM" localSheetId="12">[45]Material!$D$26</definedName>
    <definedName name="M_Aggregate_224_236m_WMM" localSheetId="10">[45]Material!$D$26</definedName>
    <definedName name="M_Aggregate_224_236m_WMM" localSheetId="27">[45]Material!$D$26</definedName>
    <definedName name="M_Aggregate_224_236m_WMM" localSheetId="14">[45]Material!$D$26</definedName>
    <definedName name="M_Aggregate_224_236m_WMM" localSheetId="13">[45]Material!$D$26</definedName>
    <definedName name="M_Aggregate_224_236m_WMM">[47]Material!$D$26</definedName>
    <definedName name="M_Aggregate_375mmMaximum_224_56mm" localSheetId="15">[45]Material!$D$4</definedName>
    <definedName name="M_Aggregate_375mmMaximum_224_56mm" localSheetId="1">[45]Material!$D$4</definedName>
    <definedName name="M_Aggregate_375mmMaximum_224_56mm" localSheetId="8">[45]Material!$D$4</definedName>
    <definedName name="M_Aggregate_375mmMaximum_224_56mm" localSheetId="12">[45]Material!$D$4</definedName>
    <definedName name="M_Aggregate_375mmMaximum_224_56mm" localSheetId="10">[45]Material!$D$4</definedName>
    <definedName name="M_Aggregate_375mmMaximum_224_56mm" localSheetId="27">[45]Material!$D$4</definedName>
    <definedName name="M_Aggregate_375mmMaximum_224_56mm" localSheetId="14">[45]Material!$D$4</definedName>
    <definedName name="M_Aggregate_375mmMaximum_224_56mm" localSheetId="13">[45]Material!$D$4</definedName>
    <definedName name="M_Aggregate_375mmMaximum_224_56mm">[47]Material!$D$4</definedName>
    <definedName name="M_Aggregate_375mmMaximum_45_225mm" localSheetId="15">[45]Material!$D$5</definedName>
    <definedName name="M_Aggregate_375mmMaximum_45_225mm" localSheetId="1">[45]Material!$D$5</definedName>
    <definedName name="M_Aggregate_375mmMaximum_45_225mm" localSheetId="8">[45]Material!$D$5</definedName>
    <definedName name="M_Aggregate_375mmMaximum_45_225mm" localSheetId="12">[45]Material!$D$5</definedName>
    <definedName name="M_Aggregate_375mmMaximum_45_225mm" localSheetId="10">[45]Material!$D$5</definedName>
    <definedName name="M_Aggregate_375mmMaximum_45_225mm" localSheetId="27">[45]Material!$D$5</definedName>
    <definedName name="M_Aggregate_375mmMaximum_45_225mm" localSheetId="14">[45]Material!$D$5</definedName>
    <definedName name="M_Aggregate_375mmMaximum_45_225mm" localSheetId="13">[45]Material!$D$5</definedName>
    <definedName name="M_Aggregate_375mmMaximum_45_225mm">[47]Material!$D$5</definedName>
    <definedName name="M_Aggregate_375mmMaximum_Below_56mm" localSheetId="15">[45]Material!$D$6</definedName>
    <definedName name="M_Aggregate_375mmMaximum_Below_56mm" localSheetId="1">[45]Material!$D$6</definedName>
    <definedName name="M_Aggregate_375mmMaximum_Below_56mm" localSheetId="8">[45]Material!$D$6</definedName>
    <definedName name="M_Aggregate_375mmMaximum_Below_56mm" localSheetId="12">[45]Material!$D$6</definedName>
    <definedName name="M_Aggregate_375mmMaximum_Below_56mm" localSheetId="10">[45]Material!$D$6</definedName>
    <definedName name="M_Aggregate_375mmMaximum_Below_56mm" localSheetId="27">[45]Material!$D$6</definedName>
    <definedName name="M_Aggregate_375mmMaximum_Below_56mm" localSheetId="14">[45]Material!$D$6</definedName>
    <definedName name="M_Aggregate_375mmMaximum_Below_56mm" localSheetId="13">[45]Material!$D$6</definedName>
    <definedName name="M_Aggregate_375mmMaximum_Below_56mm">[47]Material!$D$6</definedName>
    <definedName name="M_Aggregate_40" localSheetId="1">[45]Material!$D$19</definedName>
    <definedName name="M_Aggregate_40" localSheetId="5">[30]Material!$D$19</definedName>
    <definedName name="M_Aggregate_40" localSheetId="6">[30]Material!$D$19</definedName>
    <definedName name="M_Aggregate_40" localSheetId="18">[30]Material!$D$19</definedName>
    <definedName name="M_Aggregate_40" localSheetId="17">[30]Material!$D$19</definedName>
    <definedName name="M_Aggregate_40">[43]Material!$D$19</definedName>
    <definedName name="M_Aggregate_45_224m_WMM" localSheetId="15">[45]Material!$D$27</definedName>
    <definedName name="M_Aggregate_45_224m_WMM" localSheetId="1">[45]Material!$D$27</definedName>
    <definedName name="M_Aggregate_45_224m_WMM" localSheetId="8">[45]Material!$D$27</definedName>
    <definedName name="M_Aggregate_45_224m_WMM" localSheetId="12">[45]Material!$D$27</definedName>
    <definedName name="M_Aggregate_45_224m_WMM" localSheetId="10">[45]Material!$D$27</definedName>
    <definedName name="M_Aggregate_45_224m_WMM" localSheetId="27">[45]Material!$D$27</definedName>
    <definedName name="M_Aggregate_45_224m_WMM" localSheetId="14">[45]Material!$D$27</definedName>
    <definedName name="M_Aggregate_45_224m_WMM" localSheetId="13">[45]Material!$D$27</definedName>
    <definedName name="M_Aggregate_45_224m_WMM">[47]Material!$D$27</definedName>
    <definedName name="M_Aggregate_53mmMaximum_225_56mm" localSheetId="15">[45]Material!$D$7</definedName>
    <definedName name="M_Aggregate_53mmMaximum_225_56mm" localSheetId="1">[45]Material!$D$7</definedName>
    <definedName name="M_Aggregate_53mmMaximum_225_56mm" localSheetId="8">[45]Material!$D$7</definedName>
    <definedName name="M_Aggregate_53mmMaximum_225_56mm" localSheetId="12">[45]Material!$D$7</definedName>
    <definedName name="M_Aggregate_53mmMaximum_225_56mm" localSheetId="10">[45]Material!$D$7</definedName>
    <definedName name="M_Aggregate_53mmMaximum_225_56mm" localSheetId="27">[45]Material!$D$7</definedName>
    <definedName name="M_Aggregate_53mmMaximum_225_56mm" localSheetId="14">[45]Material!$D$7</definedName>
    <definedName name="M_Aggregate_53mmMaximum_225_56mm" localSheetId="13">[45]Material!$D$7</definedName>
    <definedName name="M_Aggregate_53mmMaximum_225_56mm">[47]Material!$D$7</definedName>
    <definedName name="M_Aggregate_53mmMaximum_63_45mm" localSheetId="15">[45]Material!$D$8</definedName>
    <definedName name="M_Aggregate_53mmMaximum_63_45mm" localSheetId="1">[45]Material!$D$8</definedName>
    <definedName name="M_Aggregate_53mmMaximum_63_45mm" localSheetId="8">[45]Material!$D$8</definedName>
    <definedName name="M_Aggregate_53mmMaximum_63_45mm" localSheetId="12">[45]Material!$D$8</definedName>
    <definedName name="M_Aggregate_53mmMaximum_63_45mm" localSheetId="10">[45]Material!$D$8</definedName>
    <definedName name="M_Aggregate_53mmMaximum_63_45mm" localSheetId="27">[45]Material!$D$8</definedName>
    <definedName name="M_Aggregate_53mmMaximum_63_45mm" localSheetId="14">[45]Material!$D$8</definedName>
    <definedName name="M_Aggregate_53mmMaximum_63_45mm" localSheetId="13">[45]Material!$D$8</definedName>
    <definedName name="M_Aggregate_53mmMaximum_63_45mm">[47]Material!$D$8</definedName>
    <definedName name="M_Aggregate_53mmMaximum_below_56mm" localSheetId="15">[45]Material!$D$9</definedName>
    <definedName name="M_Aggregate_53mmMaximum_below_56mm" localSheetId="1">[45]Material!$D$9</definedName>
    <definedName name="M_Aggregate_53mmMaximum_below_56mm" localSheetId="8">[45]Material!$D$9</definedName>
    <definedName name="M_Aggregate_53mmMaximum_below_56mm" localSheetId="12">[45]Material!$D$9</definedName>
    <definedName name="M_Aggregate_53mmMaximum_below_56mm" localSheetId="10">[45]Material!$D$9</definedName>
    <definedName name="M_Aggregate_53mmMaximum_below_56mm" localSheetId="27">[45]Material!$D$9</definedName>
    <definedName name="M_Aggregate_53mmMaximum_below_56mm" localSheetId="14">[45]Material!$D$9</definedName>
    <definedName name="M_Aggregate_53mmMaximum_below_56mm" localSheetId="13">[45]Material!$D$9</definedName>
    <definedName name="M_Aggregate_53mmMaximum_below_56mm">[47]Material!$D$9</definedName>
    <definedName name="M_Aggregate_Crushable_GradeI" localSheetId="15">[45]Material!$D$20</definedName>
    <definedName name="M_Aggregate_Crushable_GradeI" localSheetId="1">[45]Material!$D$20</definedName>
    <definedName name="M_Aggregate_Crushable_GradeI" localSheetId="8">[45]Material!$D$20</definedName>
    <definedName name="M_Aggregate_Crushable_GradeI" localSheetId="12">[45]Material!$D$20</definedName>
    <definedName name="M_Aggregate_Crushable_GradeI" localSheetId="10">[45]Material!$D$20</definedName>
    <definedName name="M_Aggregate_Crushable_GradeI" localSheetId="27">[45]Material!$D$20</definedName>
    <definedName name="M_Aggregate_Crushable_GradeI" localSheetId="14">[45]Material!$D$20</definedName>
    <definedName name="M_Aggregate_Crushable_GradeI" localSheetId="13">[45]Material!$D$20</definedName>
    <definedName name="M_Aggregate_Crushable_GradeI">[47]Material!$D$20</definedName>
    <definedName name="M_Aggregate_Crushable_GradeII" localSheetId="15">[45]Material!$D$21</definedName>
    <definedName name="M_Aggregate_Crushable_GradeII" localSheetId="1">[45]Material!$D$21</definedName>
    <definedName name="M_Aggregate_Crushable_GradeII" localSheetId="8">[45]Material!$D$21</definedName>
    <definedName name="M_Aggregate_Crushable_GradeII" localSheetId="12">[45]Material!$D$21</definedName>
    <definedName name="M_Aggregate_Crushable_GradeII" localSheetId="10">[45]Material!$D$21</definedName>
    <definedName name="M_Aggregate_Crushable_GradeII" localSheetId="27">[45]Material!$D$21</definedName>
    <definedName name="M_Aggregate_Crushable_GradeII" localSheetId="14">[45]Material!$D$21</definedName>
    <definedName name="M_Aggregate_Crushable_GradeII" localSheetId="13">[45]Material!$D$21</definedName>
    <definedName name="M_Aggregate_Crushable_GradeII">[47]Material!$D$21</definedName>
    <definedName name="M_Aggregate_Crushable_GradeIII" localSheetId="15">[45]Material!$D$22</definedName>
    <definedName name="M_Aggregate_Crushable_GradeIII" localSheetId="1">[45]Material!$D$22</definedName>
    <definedName name="M_Aggregate_Crushable_GradeIII" localSheetId="8">[45]Material!$D$22</definedName>
    <definedName name="M_Aggregate_Crushable_GradeIII" localSheetId="12">[45]Material!$D$22</definedName>
    <definedName name="M_Aggregate_Crushable_GradeIII" localSheetId="10">[45]Material!$D$22</definedName>
    <definedName name="M_Aggregate_Crushable_GradeIII" localSheetId="27">[45]Material!$D$22</definedName>
    <definedName name="M_Aggregate_Crushable_GradeIII" localSheetId="14">[45]Material!$D$22</definedName>
    <definedName name="M_Aggregate_Crushable_GradeIII" localSheetId="13">[45]Material!$D$22</definedName>
    <definedName name="M_Aggregate_Crushable_GradeIII">[47]Material!$D$22</definedName>
    <definedName name="M_Aggregate_GradeI_90_45mm" localSheetId="15">[45]Material!$D$23</definedName>
    <definedName name="M_Aggregate_GradeI_90_45mm" localSheetId="1">[45]Material!$D$23</definedName>
    <definedName name="M_Aggregate_GradeI_90_45mm" localSheetId="8">[45]Material!$D$23</definedName>
    <definedName name="M_Aggregate_GradeI_90_45mm" localSheetId="12">[45]Material!$D$23</definedName>
    <definedName name="M_Aggregate_GradeI_90_45mm" localSheetId="10">[45]Material!$D$23</definedName>
    <definedName name="M_Aggregate_GradeI_90_45mm" localSheetId="27">[45]Material!$D$23</definedName>
    <definedName name="M_Aggregate_GradeI_90_45mm" localSheetId="14">[45]Material!$D$23</definedName>
    <definedName name="M_Aggregate_GradeI_90_45mm" localSheetId="13">[45]Material!$D$23</definedName>
    <definedName name="M_Aggregate_GradeI_90_45mm">[47]Material!$D$23</definedName>
    <definedName name="M_Aggregate_GradeII_19mmNominal_10_5mm" localSheetId="15">[45]Material!$D$14</definedName>
    <definedName name="M_Aggregate_GradeII_19mmNominal_10_5mm" localSheetId="1">[45]Material!$D$14</definedName>
    <definedName name="M_Aggregate_GradeII_19mmNominal_10_5mm" localSheetId="8">[45]Material!$D$14</definedName>
    <definedName name="M_Aggregate_GradeII_19mmNominal_10_5mm" localSheetId="12">[45]Material!$D$14</definedName>
    <definedName name="M_Aggregate_GradeII_19mmNominal_10_5mm" localSheetId="10">[45]Material!$D$14</definedName>
    <definedName name="M_Aggregate_GradeII_19mmNominal_10_5mm" localSheetId="27">[45]Material!$D$14</definedName>
    <definedName name="M_Aggregate_GradeII_19mmNominal_10_5mm" localSheetId="14">[45]Material!$D$14</definedName>
    <definedName name="M_Aggregate_GradeII_19mmNominal_10_5mm" localSheetId="13">[45]Material!$D$14</definedName>
    <definedName name="M_Aggregate_GradeII_19mmNominal_10_5mm">[47]Material!$D$14</definedName>
    <definedName name="M_Aggregate_GradeII_19mmNominal_25_10mm" localSheetId="15">[45]Material!$D$15</definedName>
    <definedName name="M_Aggregate_GradeII_19mmNominal_25_10mm" localSheetId="1">[45]Material!$D$15</definedName>
    <definedName name="M_Aggregate_GradeII_19mmNominal_25_10mm" localSheetId="8">[45]Material!$D$15</definedName>
    <definedName name="M_Aggregate_GradeII_19mmNominal_25_10mm" localSheetId="12">[45]Material!$D$15</definedName>
    <definedName name="M_Aggregate_GradeII_19mmNominal_25_10mm" localSheetId="10">[45]Material!$D$15</definedName>
    <definedName name="M_Aggregate_GradeII_19mmNominal_25_10mm" localSheetId="27">[45]Material!$D$15</definedName>
    <definedName name="M_Aggregate_GradeII_19mmNominal_25_10mm" localSheetId="14">[45]Material!$D$15</definedName>
    <definedName name="M_Aggregate_GradeII_19mmNominal_25_10mm" localSheetId="13">[45]Material!$D$15</definedName>
    <definedName name="M_Aggregate_GradeII_19mmNominal_25_10mm">[47]Material!$D$15</definedName>
    <definedName name="M_Aggregate_GradeII_19mmNominal_5mm_below" localSheetId="15">[45]Material!$D$16</definedName>
    <definedName name="M_Aggregate_GradeII_19mmNominal_5mm_below" localSheetId="1">[45]Material!$D$16</definedName>
    <definedName name="M_Aggregate_GradeII_19mmNominal_5mm_below" localSheetId="8">[45]Material!$D$16</definedName>
    <definedName name="M_Aggregate_GradeII_19mmNominal_5mm_below" localSheetId="12">[45]Material!$D$16</definedName>
    <definedName name="M_Aggregate_GradeII_19mmNominal_5mm_below" localSheetId="10">[45]Material!$D$16</definedName>
    <definedName name="M_Aggregate_GradeII_19mmNominal_5mm_below" localSheetId="27">[45]Material!$D$16</definedName>
    <definedName name="M_Aggregate_GradeII_19mmNominal_5mm_below" localSheetId="14">[45]Material!$D$16</definedName>
    <definedName name="M_Aggregate_GradeII_19mmNominal_5mm_below" localSheetId="13">[45]Material!$D$16</definedName>
    <definedName name="M_Aggregate_GradeII_19mmNominal_5mm_below">[47]Material!$D$16</definedName>
    <definedName name="M_Aggregate_GradeII_63_45mm" localSheetId="15">[45]Material!$D$24</definedName>
    <definedName name="M_Aggregate_GradeII_63_45mm" localSheetId="1">[45]Material!$D$24</definedName>
    <definedName name="M_Aggregate_GradeII_63_45mm" localSheetId="8">[45]Material!$D$24</definedName>
    <definedName name="M_Aggregate_GradeII_63_45mm" localSheetId="12">[45]Material!$D$24</definedName>
    <definedName name="M_Aggregate_GradeII_63_45mm" localSheetId="10">[45]Material!$D$24</definedName>
    <definedName name="M_Aggregate_GradeII_63_45mm" localSheetId="27">[45]Material!$D$24</definedName>
    <definedName name="M_Aggregate_GradeII_63_45mm" localSheetId="14">[45]Material!$D$24</definedName>
    <definedName name="M_Aggregate_GradeII_63_45mm" localSheetId="13">[45]Material!$D$24</definedName>
    <definedName name="M_Aggregate_GradeII_63_45mm">[47]Material!$D$24</definedName>
    <definedName name="M_Aggregate_GradeIII_53_224mm" localSheetId="15">[45]Material!$D$25</definedName>
    <definedName name="M_Aggregate_GradeIII_53_224mm" localSheetId="1">[45]Material!$D$25</definedName>
    <definedName name="M_Aggregate_GradeIII_53_224mm" localSheetId="8">[45]Material!$D$25</definedName>
    <definedName name="M_Aggregate_GradeIII_53_224mm" localSheetId="12">[45]Material!$D$25</definedName>
    <definedName name="M_Aggregate_GradeIII_53_224mm" localSheetId="10">[45]Material!$D$25</definedName>
    <definedName name="M_Aggregate_GradeIII_53_224mm" localSheetId="27">[45]Material!$D$25</definedName>
    <definedName name="M_Aggregate_GradeIII_53_224mm" localSheetId="14">[45]Material!$D$25</definedName>
    <definedName name="M_Aggregate_GradeIII_53_224mm" localSheetId="13">[45]Material!$D$25</definedName>
    <definedName name="M_Aggregate_GradeIII_53_224mm">[47]Material!$D$25</definedName>
    <definedName name="M_AluminiumSheeting_15mm" localSheetId="15">[45]Material!$D$28</definedName>
    <definedName name="M_AluminiumSheeting_15mm" localSheetId="1">[45]Material!$D$28</definedName>
    <definedName name="M_AluminiumSheeting_15mm" localSheetId="8">[45]Material!$D$28</definedName>
    <definedName name="M_AluminiumSheeting_15mm" localSheetId="12">[45]Material!$D$28</definedName>
    <definedName name="M_AluminiumSheeting_15mm" localSheetId="10">[45]Material!$D$28</definedName>
    <definedName name="M_AluminiumSheeting_15mm" localSheetId="27">[45]Material!$D$28</definedName>
    <definedName name="M_AluminiumSheeting_15mm" localSheetId="14">[45]Material!$D$28</definedName>
    <definedName name="M_AluminiumSheeting_15mm" localSheetId="13">[45]Material!$D$28</definedName>
    <definedName name="M_AluminiumSheeting_15mm">[47]Material!$D$28</definedName>
    <definedName name="M_AluminiumStuds_100_100_Lense" localSheetId="15">[45]Material!$D$29</definedName>
    <definedName name="M_AluminiumStuds_100_100_Lense" localSheetId="1">[45]Material!$D$29</definedName>
    <definedName name="M_AluminiumStuds_100_100_Lense" localSheetId="8">[45]Material!$D$29</definedName>
    <definedName name="M_AluminiumStuds_100_100_Lense" localSheetId="12">[45]Material!$D$29</definedName>
    <definedName name="M_AluminiumStuds_100_100_Lense" localSheetId="10">[45]Material!$D$29</definedName>
    <definedName name="M_AluminiumStuds_100_100_Lense" localSheetId="27">[45]Material!$D$29</definedName>
    <definedName name="M_AluminiumStuds_100_100_Lense" localSheetId="14">[45]Material!$D$29</definedName>
    <definedName name="M_AluminiumStuds_100_100_Lense" localSheetId="13">[45]Material!$D$29</definedName>
    <definedName name="M_AluminiumStuds_100_100_Lense">[47]Material!$D$29</definedName>
    <definedName name="M_Bamboo_1stClass_85_100mm_25m_long" localSheetId="15">[45]Material!$D$31</definedName>
    <definedName name="M_Bamboo_1stClass_85_100mm_25m_long" localSheetId="1">[45]Material!$D$31</definedName>
    <definedName name="M_Bamboo_1stClass_85_100mm_25m_long" localSheetId="8">[45]Material!$D$31</definedName>
    <definedName name="M_Bamboo_1stClass_85_100mm_25m_long" localSheetId="12">[45]Material!$D$31</definedName>
    <definedName name="M_Bamboo_1stClass_85_100mm_25m_long" localSheetId="10">[45]Material!$D$31</definedName>
    <definedName name="M_Bamboo_1stClass_85_100mm_25m_long" localSheetId="27">[45]Material!$D$31</definedName>
    <definedName name="M_Bamboo_1stClass_85_100mm_25m_long" localSheetId="14">[45]Material!$D$31</definedName>
    <definedName name="M_Bamboo_1stClass_85_100mm_25m_long" localSheetId="13">[45]Material!$D$31</definedName>
    <definedName name="M_Bamboo_1stClass_85_100mm_25m_long">[47]Material!$D$31</definedName>
    <definedName name="M_Bamboo_1stClass_85_100mm_2m_long" localSheetId="15">[45]Material!$D$30</definedName>
    <definedName name="M_Bamboo_1stClass_85_100mm_2m_long" localSheetId="1">[45]Material!$D$30</definedName>
    <definedName name="M_Bamboo_1stClass_85_100mm_2m_long" localSheetId="8">[45]Material!$D$30</definedName>
    <definedName name="M_Bamboo_1stClass_85_100mm_2m_long" localSheetId="12">[45]Material!$D$30</definedName>
    <definedName name="M_Bamboo_1stClass_85_100mm_2m_long" localSheetId="10">[45]Material!$D$30</definedName>
    <definedName name="M_Bamboo_1stClass_85_100mm_2m_long" localSheetId="27">[45]Material!$D$30</definedName>
    <definedName name="M_Bamboo_1stClass_85_100mm_2m_long" localSheetId="14">[45]Material!$D$30</definedName>
    <definedName name="M_Bamboo_1stClass_85_100mm_2m_long" localSheetId="13">[45]Material!$D$30</definedName>
    <definedName name="M_Bamboo_1stClass_85_100mm_2m_long">[47]Material!$D$30</definedName>
    <definedName name="M_Bamboo_1stClass_85_100mm_3m_long" localSheetId="15">[45]Material!$D$32</definedName>
    <definedName name="M_Bamboo_1stClass_85_100mm_3m_long" localSheetId="1">[45]Material!$D$32</definedName>
    <definedName name="M_Bamboo_1stClass_85_100mm_3m_long" localSheetId="8">[45]Material!$D$32</definedName>
    <definedName name="M_Bamboo_1stClass_85_100mm_3m_long" localSheetId="12">[45]Material!$D$32</definedName>
    <definedName name="M_Bamboo_1stClass_85_100mm_3m_long" localSheetId="10">[45]Material!$D$32</definedName>
    <definedName name="M_Bamboo_1stClass_85_100mm_3m_long" localSheetId="27">[45]Material!$D$32</definedName>
    <definedName name="M_Bamboo_1stClass_85_100mm_3m_long" localSheetId="14">[45]Material!$D$32</definedName>
    <definedName name="M_Bamboo_1stClass_85_100mm_3m_long" localSheetId="13">[45]Material!$D$32</definedName>
    <definedName name="M_Bamboo_1stClass_85_100mm_3m_long">[47]Material!$D$32</definedName>
    <definedName name="M_Bamboo_1stClass_85_100mm_45_55m_long" localSheetId="15">[45]Material!$D$33</definedName>
    <definedName name="M_Bamboo_1stClass_85_100mm_45_55m_long" localSheetId="1">[45]Material!$D$33</definedName>
    <definedName name="M_Bamboo_1stClass_85_100mm_45_55m_long" localSheetId="8">[45]Material!$D$33</definedName>
    <definedName name="M_Bamboo_1stClass_85_100mm_45_55m_long" localSheetId="12">[45]Material!$D$33</definedName>
    <definedName name="M_Bamboo_1stClass_85_100mm_45_55m_long" localSheetId="10">[45]Material!$D$33</definedName>
    <definedName name="M_Bamboo_1stClass_85_100mm_45_55m_long" localSheetId="27">[45]Material!$D$33</definedName>
    <definedName name="M_Bamboo_1stClass_85_100mm_45_55m_long" localSheetId="14">[45]Material!$D$33</definedName>
    <definedName name="M_Bamboo_1stClass_85_100mm_45_55m_long" localSheetId="13">[45]Material!$D$33</definedName>
    <definedName name="M_Bamboo_1stClass_85_100mm_45_55m_long">[47]Material!$D$33</definedName>
    <definedName name="M_Bamboo_2ndClass_75mm_18_25m_long" localSheetId="15">[45]Material!$D$34</definedName>
    <definedName name="M_Bamboo_2ndClass_75mm_18_25m_long" localSheetId="1">[45]Material!$D$34</definedName>
    <definedName name="M_Bamboo_2ndClass_75mm_18_25m_long" localSheetId="8">[45]Material!$D$34</definedName>
    <definedName name="M_Bamboo_2ndClass_75mm_18_25m_long" localSheetId="12">[45]Material!$D$34</definedName>
    <definedName name="M_Bamboo_2ndClass_75mm_18_25m_long" localSheetId="10">[45]Material!$D$34</definedName>
    <definedName name="M_Bamboo_2ndClass_75mm_18_25m_long" localSheetId="27">[45]Material!$D$34</definedName>
    <definedName name="M_Bamboo_2ndClass_75mm_18_25m_long" localSheetId="14">[45]Material!$D$34</definedName>
    <definedName name="M_Bamboo_2ndClass_75mm_18_25m_long" localSheetId="13">[45]Material!$D$34</definedName>
    <definedName name="M_Bamboo_2ndClass_75mm_18_25m_long">[47]Material!$D$34</definedName>
    <definedName name="M_Bamboo_2ndClass_75mm_21_30m_long" localSheetId="15">[45]Material!$D$35</definedName>
    <definedName name="M_Bamboo_2ndClass_75mm_21_30m_long" localSheetId="1">[45]Material!$D$35</definedName>
    <definedName name="M_Bamboo_2ndClass_75mm_21_30m_long" localSheetId="8">[45]Material!$D$35</definedName>
    <definedName name="M_Bamboo_2ndClass_75mm_21_30m_long" localSheetId="12">[45]Material!$D$35</definedName>
    <definedName name="M_Bamboo_2ndClass_75mm_21_30m_long" localSheetId="10">[45]Material!$D$35</definedName>
    <definedName name="M_Bamboo_2ndClass_75mm_21_30m_long" localSheetId="27">[45]Material!$D$35</definedName>
    <definedName name="M_Bamboo_2ndClass_75mm_21_30m_long" localSheetId="14">[45]Material!$D$35</definedName>
    <definedName name="M_Bamboo_2ndClass_75mm_21_30m_long" localSheetId="13">[45]Material!$D$35</definedName>
    <definedName name="M_Bamboo_2ndClass_75mm_21_30m_long">[47]Material!$D$35</definedName>
    <definedName name="M_BarbedWire" localSheetId="15">[45]Material!$D$36</definedName>
    <definedName name="M_BarbedWire" localSheetId="1">[45]Material!$D$36</definedName>
    <definedName name="M_BarbedWire" localSheetId="8">[45]Material!$D$36</definedName>
    <definedName name="M_BarbedWire" localSheetId="12">[45]Material!$D$36</definedName>
    <definedName name="M_BarbedWire" localSheetId="10">[45]Material!$D$36</definedName>
    <definedName name="M_BarbedWire" localSheetId="27">[45]Material!$D$36</definedName>
    <definedName name="M_BarbedWire" localSheetId="14">[45]Material!$D$36</definedName>
    <definedName name="M_BarbedWire" localSheetId="13">[45]Material!$D$36</definedName>
    <definedName name="M_BarbedWire">[47]Material!$D$36</definedName>
    <definedName name="M_BindingMaterial" localSheetId="15">[45]Material!$D$37</definedName>
    <definedName name="M_BindingMaterial" localSheetId="1">[45]Material!$D$37</definedName>
    <definedName name="M_BindingMaterial" localSheetId="8">[45]Material!$D$37</definedName>
    <definedName name="M_BindingMaterial" localSheetId="12">[45]Material!$D$37</definedName>
    <definedName name="M_BindingMaterial" localSheetId="10">[45]Material!$D$37</definedName>
    <definedName name="M_BindingMaterial" localSheetId="27">[45]Material!$D$37</definedName>
    <definedName name="M_BindingMaterial" localSheetId="14">[45]Material!$D$37</definedName>
    <definedName name="M_BindingMaterial" localSheetId="13">[45]Material!$D$37</definedName>
    <definedName name="M_BindingMaterial">[47]Material!$D$37</definedName>
    <definedName name="M_BindingWire" localSheetId="1">[45]Material!$D$38</definedName>
    <definedName name="M_BindingWire" localSheetId="5">[30]Material!$D$38</definedName>
    <definedName name="M_BindingWire" localSheetId="6">[30]Material!$D$38</definedName>
    <definedName name="M_BindingWire" localSheetId="18">[30]Material!$D$38</definedName>
    <definedName name="M_BindingWire" localSheetId="17">[30]Material!$D$38</definedName>
    <definedName name="M_BindingWire">[43]Material!$D$38</definedName>
    <definedName name="M_Bitumen_CRM" localSheetId="15">[45]Material!$D$39</definedName>
    <definedName name="M_Bitumen_CRM" localSheetId="1">[45]Material!$D$39</definedName>
    <definedName name="M_Bitumen_CRM" localSheetId="8">[45]Material!$D$39</definedName>
    <definedName name="M_Bitumen_CRM" localSheetId="12">[45]Material!$D$39</definedName>
    <definedName name="M_Bitumen_CRM" localSheetId="10">[45]Material!$D$39</definedName>
    <definedName name="M_Bitumen_CRM" localSheetId="27">[45]Material!$D$39</definedName>
    <definedName name="M_Bitumen_CRM" localSheetId="14">[45]Material!$D$39</definedName>
    <definedName name="M_Bitumen_CRM" localSheetId="13">[45]Material!$D$39</definedName>
    <definedName name="M_Bitumen_CRM">[47]Material!$D$39</definedName>
    <definedName name="M_Bitumen_NRM" localSheetId="15">[45]Material!$D$40</definedName>
    <definedName name="M_Bitumen_NRM" localSheetId="1">[45]Material!$D$40</definedName>
    <definedName name="M_Bitumen_NRM" localSheetId="8">[45]Material!$D$40</definedName>
    <definedName name="M_Bitumen_NRM" localSheetId="12">[45]Material!$D$40</definedName>
    <definedName name="M_Bitumen_NRM" localSheetId="10">[45]Material!$D$40</definedName>
    <definedName name="M_Bitumen_NRM" localSheetId="27">[45]Material!$D$40</definedName>
    <definedName name="M_Bitumen_NRM" localSheetId="14">[45]Material!$D$40</definedName>
    <definedName name="M_Bitumen_NRM" localSheetId="13">[45]Material!$D$40</definedName>
    <definedName name="M_Bitumen_NRM">[47]Material!$D$40</definedName>
    <definedName name="M_Bitumen_PM" localSheetId="15">[45]Material!$D$41</definedName>
    <definedName name="M_Bitumen_PM" localSheetId="1">[45]Material!$D$41</definedName>
    <definedName name="M_Bitumen_PM" localSheetId="8">[45]Material!$D$41</definedName>
    <definedName name="M_Bitumen_PM" localSheetId="12">[45]Material!$D$41</definedName>
    <definedName name="M_Bitumen_PM" localSheetId="10">[45]Material!$D$41</definedName>
    <definedName name="M_Bitumen_PM" localSheetId="27">[45]Material!$D$41</definedName>
    <definedName name="M_Bitumen_PM" localSheetId="14">[45]Material!$D$41</definedName>
    <definedName name="M_Bitumen_PM" localSheetId="13">[45]Material!$D$41</definedName>
    <definedName name="M_Bitumen_PM">[47]Material!$D$41</definedName>
    <definedName name="M_Bitumen_S65" localSheetId="15">[45]Material!$D$42</definedName>
    <definedName name="M_Bitumen_S65" localSheetId="1">[45]Material!$D$42</definedName>
    <definedName name="M_Bitumen_S65" localSheetId="8">[45]Material!$D$42</definedName>
    <definedName name="M_Bitumen_S65" localSheetId="12">[45]Material!$D$42</definedName>
    <definedName name="M_Bitumen_S65" localSheetId="10">[45]Material!$D$42</definedName>
    <definedName name="M_Bitumen_S65" localSheetId="27">[45]Material!$D$42</definedName>
    <definedName name="M_Bitumen_S65" localSheetId="14">[45]Material!$D$42</definedName>
    <definedName name="M_Bitumen_S65" localSheetId="13">[45]Material!$D$42</definedName>
    <definedName name="M_Bitumen_S65">[47]Material!$D$42</definedName>
    <definedName name="M_Bitumen_S90" localSheetId="1">[45]Material!$D$43</definedName>
    <definedName name="M_Bitumen_S90" localSheetId="5">[46]Material!$D$43</definedName>
    <definedName name="M_Bitumen_S90" localSheetId="6">[46]Material!$D$43</definedName>
    <definedName name="M_Bitumen_S90" localSheetId="18">[46]Material!$D$43</definedName>
    <definedName name="M_Bitumen_S90" localSheetId="17">[46]Material!$D$43</definedName>
    <definedName name="M_Bitumen_S90">[43]Material!$D$43</definedName>
    <definedName name="M_BitumenEmulsion_RS1" localSheetId="1">[45]Material!$D$44</definedName>
    <definedName name="M_BitumenEmulsion_RS1" localSheetId="5">[46]Material!$D$44</definedName>
    <definedName name="M_BitumenEmulsion_RS1" localSheetId="6">[46]Material!$D$44</definedName>
    <definedName name="M_BitumenEmulsion_RS1" localSheetId="18">[46]Material!$D$44</definedName>
    <definedName name="M_BitumenEmulsion_RS1" localSheetId="17">[46]Material!$D$44</definedName>
    <definedName name="M_BitumenEmulsion_RS1">[43]Material!$D$44</definedName>
    <definedName name="M_BitumenEmulsion_SS1" localSheetId="1">[45]Material!$D$45</definedName>
    <definedName name="M_BitumenEmulsion_SS1" localSheetId="5">[46]Material!$D$45</definedName>
    <definedName name="M_BitumenEmulsion_SS1" localSheetId="6">[46]Material!$D$45</definedName>
    <definedName name="M_BitumenEmulsion_SS1" localSheetId="18">[46]Material!$D$45</definedName>
    <definedName name="M_BitumenEmulsion_SS1" localSheetId="17">[46]Material!$D$45</definedName>
    <definedName name="M_BitumenEmulsion_SS1">[43]Material!$D$45</definedName>
    <definedName name="M_BitumenSealant" localSheetId="15">[45]Material!$D$46</definedName>
    <definedName name="M_BitumenSealant" localSheetId="1">[45]Material!$D$46</definedName>
    <definedName name="M_BitumenSealant" localSheetId="8">[45]Material!$D$46</definedName>
    <definedName name="M_BitumenSealant" localSheetId="12">[45]Material!$D$46</definedName>
    <definedName name="M_BitumenSealant" localSheetId="10">[45]Material!$D$46</definedName>
    <definedName name="M_BitumenSealant" localSheetId="27">[45]Material!$D$46</definedName>
    <definedName name="M_BitumenSealant" localSheetId="14">[45]Material!$D$46</definedName>
    <definedName name="M_BitumenSealant" localSheetId="13">[45]Material!$D$46</definedName>
    <definedName name="M_BitumenSealant">[47]Material!$D$46</definedName>
    <definedName name="M_Blasted_Rubble" localSheetId="15">[45]Material!$D$47</definedName>
    <definedName name="M_Blasted_Rubble" localSheetId="1">[45]Material!$D$47</definedName>
    <definedName name="M_Blasted_Rubble" localSheetId="8">[45]Material!$D$47</definedName>
    <definedName name="M_Blasted_Rubble" localSheetId="12">[45]Material!$D$47</definedName>
    <definedName name="M_Blasted_Rubble" localSheetId="10">[45]Material!$D$47</definedName>
    <definedName name="M_Blasted_Rubble" localSheetId="27">[45]Material!$D$47</definedName>
    <definedName name="M_Blasted_Rubble" localSheetId="14">[45]Material!$D$47</definedName>
    <definedName name="M_Blasted_Rubble" localSheetId="13">[45]Material!$D$47</definedName>
    <definedName name="M_Blasted_Rubble">[47]Material!$D$47</definedName>
    <definedName name="M_BlastingMaterial" localSheetId="15">[45]Material!$D$48</definedName>
    <definedName name="M_BlastingMaterial" localSheetId="1">[45]Material!$D$48</definedName>
    <definedName name="M_BlastingMaterial" localSheetId="8">[45]Material!$D$48</definedName>
    <definedName name="M_BlastingMaterial" localSheetId="12">[45]Material!$D$48</definedName>
    <definedName name="M_BlastingMaterial" localSheetId="10">[45]Material!$D$48</definedName>
    <definedName name="M_BlastingMaterial" localSheetId="27">[45]Material!$D$48</definedName>
    <definedName name="M_BlastingMaterial" localSheetId="14">[45]Material!$D$48</definedName>
    <definedName name="M_BlastingMaterial" localSheetId="13">[45]Material!$D$48</definedName>
    <definedName name="M_BlastingMaterial">[47]Material!$D$48</definedName>
    <definedName name="M_BondStone_400_150_150mm" localSheetId="1">[45]Material!$D$49</definedName>
    <definedName name="M_BondStone_400_150_150mm" localSheetId="5">[30]Material!$D$49</definedName>
    <definedName name="M_BondStone_400_150_150mm" localSheetId="6">[30]Material!$D$49</definedName>
    <definedName name="M_BondStone_400_150_150mm" localSheetId="18">[30]Material!$D$49</definedName>
    <definedName name="M_BondStone_400_150_150mm" localSheetId="17">[30]Material!$D$49</definedName>
    <definedName name="M_BondStone_400_150_150mm">[43]Material!$D$49</definedName>
    <definedName name="M_Brick_1stClass" localSheetId="1">[45]Material!$D$50</definedName>
    <definedName name="M_Brick_1stClass" localSheetId="5">[46]Material!$D$50</definedName>
    <definedName name="M_Brick_1stClass" localSheetId="6">[46]Material!$D$50</definedName>
    <definedName name="M_Brick_1stClass" localSheetId="18">[46]Material!$D$50</definedName>
    <definedName name="M_Brick_1stClass" localSheetId="17">[46]Material!$D$50</definedName>
    <definedName name="M_Brick_1stClass">[43]Material!$D$50</definedName>
    <definedName name="M_Cement" localSheetId="1">[45]Material!$D$51</definedName>
    <definedName name="M_Cement" localSheetId="5">[30]Material!$D$51</definedName>
    <definedName name="M_Cement" localSheetId="6">[30]Material!$D$51</definedName>
    <definedName name="M_Cement" localSheetId="18">[30]Material!$D$51</definedName>
    <definedName name="M_Cement" localSheetId="17">[30]Material!$D$51</definedName>
    <definedName name="M_Cement">[43]Material!$D$51</definedName>
    <definedName name="M_CementPrimer" localSheetId="1">[45]Material!$D$52</definedName>
    <definedName name="M_CementPrimer" localSheetId="5">[30]Material!$D$52</definedName>
    <definedName name="M_CementPrimer" localSheetId="6">[30]Material!$D$52</definedName>
    <definedName name="M_CementPrimer" localSheetId="18">[30]Material!$D$52</definedName>
    <definedName name="M_CementPrimer" localSheetId="17">[30]Material!$D$52</definedName>
    <definedName name="M_CementPrimer">[43]Material!$D$52</definedName>
    <definedName name="M_ChlorpreneElastomer_OR_ClosedCellFoamSealingElement" localSheetId="15">[45]Material!$D$53</definedName>
    <definedName name="M_ChlorpreneElastomer_OR_ClosedCellFoamSealingElement" localSheetId="1">[45]Material!$D$53</definedName>
    <definedName name="M_ChlorpreneElastomer_OR_ClosedCellFoamSealingElement" localSheetId="8">[45]Material!$D$53</definedName>
    <definedName name="M_ChlorpreneElastomer_OR_ClosedCellFoamSealingElement" localSheetId="12">[45]Material!$D$53</definedName>
    <definedName name="M_ChlorpreneElastomer_OR_ClosedCellFoamSealingElement" localSheetId="10">[45]Material!$D$53</definedName>
    <definedName name="M_ChlorpreneElastomer_OR_ClosedCellFoamSealingElement" localSheetId="27">[45]Material!$D$53</definedName>
    <definedName name="M_ChlorpreneElastomer_OR_ClosedCellFoamSealingElement" localSheetId="14">[45]Material!$D$53</definedName>
    <definedName name="M_ChlorpreneElastomer_OR_ClosedCellFoamSealingElement" localSheetId="13">[45]Material!$D$53</definedName>
    <definedName name="M_ChlorpreneElastomer_OR_ClosedCellFoamSealingElement">[47]Material!$D$53</definedName>
    <definedName name="M_CompensationForEarthTakenFromPrivateLand" localSheetId="15">[45]Material!$D$54</definedName>
    <definedName name="M_CompensationForEarthTakenFromPrivateLand" localSheetId="1">[45]Material!$D$54</definedName>
    <definedName name="M_CompensationForEarthTakenFromPrivateLand" localSheetId="8">[45]Material!$D$54</definedName>
    <definedName name="M_CompensationForEarthTakenFromPrivateLand" localSheetId="12">[45]Material!$D$54</definedName>
    <definedName name="M_CompensationForEarthTakenFromPrivateLand" localSheetId="10">[45]Material!$D$54</definedName>
    <definedName name="M_CompensationForEarthTakenFromPrivateLand" localSheetId="27">[45]Material!$D$54</definedName>
    <definedName name="M_CompensationForEarthTakenFromPrivateLand" localSheetId="14">[45]Material!$D$54</definedName>
    <definedName name="M_CompensationForEarthTakenFromPrivateLand" localSheetId="13">[45]Material!$D$54</definedName>
    <definedName name="M_CompensationForEarthTakenFromPrivateLand">[47]Material!$D$54</definedName>
    <definedName name="M_CompressibleFibreBoard" localSheetId="15">[45]Material!$D$55</definedName>
    <definedName name="M_CompressibleFibreBoard" localSheetId="1">[45]Material!$D$55</definedName>
    <definedName name="M_CompressibleFibreBoard" localSheetId="8">[45]Material!$D$55</definedName>
    <definedName name="M_CompressibleFibreBoard" localSheetId="12">[45]Material!$D$55</definedName>
    <definedName name="M_CompressibleFibreBoard" localSheetId="10">[45]Material!$D$55</definedName>
    <definedName name="M_CompressibleFibreBoard" localSheetId="27">[45]Material!$D$55</definedName>
    <definedName name="M_CompressibleFibreBoard" localSheetId="14">[45]Material!$D$55</definedName>
    <definedName name="M_CompressibleFibreBoard" localSheetId="13">[45]Material!$D$55</definedName>
    <definedName name="M_CompressibleFibreBoard">[47]Material!$D$55</definedName>
    <definedName name="M_CopperPlate" localSheetId="15">[45]Material!$D$56</definedName>
    <definedName name="M_CopperPlate" localSheetId="1">[45]Material!$D$56</definedName>
    <definedName name="M_CopperPlate" localSheetId="8">[45]Material!$D$56</definedName>
    <definedName name="M_CopperPlate" localSheetId="12">[45]Material!$D$56</definedName>
    <definedName name="M_CopperPlate" localSheetId="10">[45]Material!$D$56</definedName>
    <definedName name="M_CopperPlate" localSheetId="27">[45]Material!$D$56</definedName>
    <definedName name="M_CopperPlate" localSheetId="14">[45]Material!$D$56</definedName>
    <definedName name="M_CopperPlate" localSheetId="13">[45]Material!$D$56</definedName>
    <definedName name="M_CopperPlate">[47]Material!$D$56</definedName>
    <definedName name="M_CorbellingStones_300_150_150mm" localSheetId="15">[45]Material!$D$57</definedName>
    <definedName name="M_CorbellingStones_300_150_150mm" localSheetId="1">[45]Material!$D$57</definedName>
    <definedName name="M_CorbellingStones_300_150_150mm" localSheetId="8">[45]Material!$D$57</definedName>
    <definedName name="M_CorbellingStones_300_150_150mm" localSheetId="12">[45]Material!$D$57</definedName>
    <definedName name="M_CorbellingStones_300_150_150mm" localSheetId="10">[45]Material!$D$57</definedName>
    <definedName name="M_CorbellingStones_300_150_150mm" localSheetId="27">[45]Material!$D$57</definedName>
    <definedName name="M_CorbellingStones_300_150_150mm" localSheetId="14">[45]Material!$D$57</definedName>
    <definedName name="M_CorbellingStones_300_150_150mm" localSheetId="13">[45]Material!$D$57</definedName>
    <definedName name="M_CorbellingStones_300_150_150mm">[47]Material!$D$57</definedName>
    <definedName name="M_CorrosionResistantStructuralSteelGrating" localSheetId="15">[45]Material!$D$58</definedName>
    <definedName name="M_CorrosionResistantStructuralSteelGrating" localSheetId="1">[45]Material!$D$58</definedName>
    <definedName name="M_CorrosionResistantStructuralSteelGrating" localSheetId="8">[45]Material!$D$58</definedName>
    <definedName name="M_CorrosionResistantStructuralSteelGrating" localSheetId="12">[45]Material!$D$58</definedName>
    <definedName name="M_CorrosionResistantStructuralSteelGrating" localSheetId="10">[45]Material!$D$58</definedName>
    <definedName name="M_CorrosionResistantStructuralSteelGrating" localSheetId="27">[45]Material!$D$58</definedName>
    <definedName name="M_CorrosionResistantStructuralSteelGrating" localSheetId="14">[45]Material!$D$58</definedName>
    <definedName name="M_CorrosionResistantStructuralSteelGrating" localSheetId="13">[45]Material!$D$58</definedName>
    <definedName name="M_CorrosionResistantStructuralSteelGrating">[47]Material!$D$58</definedName>
    <definedName name="M_CreditForExcavatedRock" localSheetId="15">[45]Material!$D$59</definedName>
    <definedName name="M_CreditForExcavatedRock" localSheetId="1">[45]Material!$D$59</definedName>
    <definedName name="M_CreditForExcavatedRock" localSheetId="8">[45]Material!$D$59</definedName>
    <definedName name="M_CreditForExcavatedRock" localSheetId="12">[45]Material!$D$59</definedName>
    <definedName name="M_CreditForExcavatedRock" localSheetId="10">[45]Material!$D$59</definedName>
    <definedName name="M_CreditForExcavatedRock" localSheetId="27">[45]Material!$D$59</definedName>
    <definedName name="M_CreditForExcavatedRock" localSheetId="14">[45]Material!$D$59</definedName>
    <definedName name="M_CreditForExcavatedRock" localSheetId="13">[45]Material!$D$59</definedName>
    <definedName name="M_CreditForExcavatedRock">[47]Material!$D$59</definedName>
    <definedName name="M_CrowBars_40mm" localSheetId="15">[45]Material!$D$60</definedName>
    <definedName name="M_CrowBars_40mm" localSheetId="1">[45]Material!$D$60</definedName>
    <definedName name="M_CrowBars_40mm" localSheetId="8">[45]Material!$D$60</definedName>
    <definedName name="M_CrowBars_40mm" localSheetId="12">[45]Material!$D$60</definedName>
    <definedName name="M_CrowBars_40mm" localSheetId="10">[45]Material!$D$60</definedName>
    <definedName name="M_CrowBars_40mm" localSheetId="27">[45]Material!$D$60</definedName>
    <definedName name="M_CrowBars_40mm" localSheetId="14">[45]Material!$D$60</definedName>
    <definedName name="M_CrowBars_40mm" localSheetId="13">[45]Material!$D$60</definedName>
    <definedName name="M_CrowBars_40mm">[47]Material!$D$60</definedName>
    <definedName name="M_CrushedSand_OR_Grit" localSheetId="15">[45]Material!$D$61</definedName>
    <definedName name="M_CrushedSand_OR_Grit" localSheetId="1">[45]Material!$D$61</definedName>
    <definedName name="M_CrushedSand_OR_Grit" localSheetId="8">[45]Material!$D$61</definedName>
    <definedName name="M_CrushedSand_OR_Grit" localSheetId="12">[45]Material!$D$61</definedName>
    <definedName name="M_CrushedSand_OR_Grit" localSheetId="10">[45]Material!$D$61</definedName>
    <definedName name="M_CrushedSand_OR_Grit" localSheetId="27">[45]Material!$D$61</definedName>
    <definedName name="M_CrushedSand_OR_Grit" localSheetId="14">[45]Material!$D$61</definedName>
    <definedName name="M_CrushedSand_OR_Grit" localSheetId="13">[45]Material!$D$61</definedName>
    <definedName name="M_CrushedSand_OR_Grit">[47]Material!$D$61</definedName>
    <definedName name="M_CrushedSlag" localSheetId="15">[45]Material!$D$62</definedName>
    <definedName name="M_CrushedSlag" localSheetId="1">[45]Material!$D$62</definedName>
    <definedName name="M_CrushedSlag" localSheetId="8">[45]Material!$D$62</definedName>
    <definedName name="M_CrushedSlag" localSheetId="12">[45]Material!$D$62</definedName>
    <definedName name="M_CrushedSlag" localSheetId="10">[45]Material!$D$62</definedName>
    <definedName name="M_CrushedSlag" localSheetId="27">[45]Material!$D$62</definedName>
    <definedName name="M_CrushedSlag" localSheetId="14">[45]Material!$D$62</definedName>
    <definedName name="M_CrushedSlag" localSheetId="13">[45]Material!$D$62</definedName>
    <definedName name="M_CrushedSlag">[47]Material!$D$62</definedName>
    <definedName name="M_CrushedStoneAggregate_265_75" localSheetId="1">'[18]51'!$D$63</definedName>
    <definedName name="M_CrushedStoneAggregate_265_75">'[19]51'!$D$63</definedName>
    <definedName name="M_CrushedStoneChipping_132" localSheetId="1">[45]Material!$D$64</definedName>
    <definedName name="M_CrushedStoneChipping_132" localSheetId="5">[46]Material!$D$64</definedName>
    <definedName name="M_CrushedStoneChipping_132" localSheetId="6">[46]Material!$D$64</definedName>
    <definedName name="M_CrushedStoneChipping_132" localSheetId="18">[46]Material!$D$64</definedName>
    <definedName name="M_CrushedStoneChipping_132" localSheetId="17">[46]Material!$D$64</definedName>
    <definedName name="M_CrushedStoneChipping_132">[43]Material!$D$64</definedName>
    <definedName name="M_CrushedStoneChipping_67mm_100Passing_112mm" localSheetId="1">[45]Material!$D$65</definedName>
    <definedName name="M_CrushedStoneChipping_67mm_100Passing_112mm" localSheetId="5">[46]Material!$D$65</definedName>
    <definedName name="M_CrushedStoneChipping_67mm_100Passing_112mm" localSheetId="6">[46]Material!$D$65</definedName>
    <definedName name="M_CrushedStoneChipping_67mm_100Passing_112mm" localSheetId="18">[46]Material!$D$65</definedName>
    <definedName name="M_CrushedStoneChipping_67mm_100Passing_112mm" localSheetId="17">[46]Material!$D$65</definedName>
    <definedName name="M_CrushedStoneChipping_67mm_100Passing_112mm">[43]Material!$D$65</definedName>
    <definedName name="M_CrushedStoneChipping_67mm_100Passing_95mm" localSheetId="15">[45]Material!$D$66</definedName>
    <definedName name="M_CrushedStoneChipping_67mm_100Passing_95mm" localSheetId="1">[45]Material!$D$66</definedName>
    <definedName name="M_CrushedStoneChipping_67mm_100Passing_95mm" localSheetId="8">[45]Material!$D$66</definedName>
    <definedName name="M_CrushedStoneChipping_67mm_100Passing_95mm" localSheetId="12">[45]Material!$D$66</definedName>
    <definedName name="M_CrushedStoneChipping_67mm_100Passing_95mm" localSheetId="10">[45]Material!$D$66</definedName>
    <definedName name="M_CrushedStoneChipping_67mm_100Passing_95mm" localSheetId="27">[45]Material!$D$66</definedName>
    <definedName name="M_CrushedStoneChipping_67mm_100Passing_95mm" localSheetId="14">[45]Material!$D$66</definedName>
    <definedName name="M_CrushedStoneChipping_67mm_100Passing_95mm" localSheetId="13">[45]Material!$D$66</definedName>
    <definedName name="M_CrushedStoneChipping_67mm_100Passing_95mm">[47]Material!$D$66</definedName>
    <definedName name="M_CrushedStoneChipping_95" localSheetId="15">[45]Material!$D$67</definedName>
    <definedName name="M_CrushedStoneChipping_95" localSheetId="1">[45]Material!$D$67</definedName>
    <definedName name="M_CrushedStoneChipping_95" localSheetId="8">[45]Material!$D$67</definedName>
    <definedName name="M_CrushedStoneChipping_95" localSheetId="12">[45]Material!$D$67</definedName>
    <definedName name="M_CrushedStoneChipping_95" localSheetId="10">[45]Material!$D$67</definedName>
    <definedName name="M_CrushedStoneChipping_95" localSheetId="27">[45]Material!$D$67</definedName>
    <definedName name="M_CrushedStoneChipping_95" localSheetId="14">[45]Material!$D$67</definedName>
    <definedName name="M_CrushedStoneChipping_95" localSheetId="13">[45]Material!$D$67</definedName>
    <definedName name="M_CrushedStoneChipping_95">[47]Material!$D$67</definedName>
    <definedName name="M_CrushedStoneCoarseAggregatePassing_53mm" localSheetId="15">[45]Material!$D$68</definedName>
    <definedName name="M_CrushedStoneCoarseAggregatePassing_53mm" localSheetId="1">[45]Material!$D$68</definedName>
    <definedName name="M_CrushedStoneCoarseAggregatePassing_53mm" localSheetId="8">[45]Material!$D$68</definedName>
    <definedName name="M_CrushedStoneCoarseAggregatePassing_53mm" localSheetId="12">[45]Material!$D$68</definedName>
    <definedName name="M_CrushedStoneCoarseAggregatePassing_53mm" localSheetId="10">[45]Material!$D$68</definedName>
    <definedName name="M_CrushedStoneCoarseAggregatePassing_53mm" localSheetId="27">[45]Material!$D$68</definedName>
    <definedName name="M_CrushedStoneCoarseAggregatePassing_53mm" localSheetId="14">[45]Material!$D$68</definedName>
    <definedName name="M_CrushedStoneCoarseAggregatePassing_53mm" localSheetId="13">[45]Material!$D$68</definedName>
    <definedName name="M_CrushedStoneCoarseAggregatePassing_53mm">[47]Material!$D$68</definedName>
    <definedName name="M_CuringCompound" localSheetId="15">[45]Material!$D$69</definedName>
    <definedName name="M_CuringCompound" localSheetId="1">[45]Material!$D$69</definedName>
    <definedName name="M_CuringCompound" localSheetId="8">[45]Material!$D$69</definedName>
    <definedName name="M_CuringCompound" localSheetId="12">[45]Material!$D$69</definedName>
    <definedName name="M_CuringCompound" localSheetId="10">[45]Material!$D$69</definedName>
    <definedName name="M_CuringCompound" localSheetId="27">[45]Material!$D$69</definedName>
    <definedName name="M_CuringCompound" localSheetId="14">[45]Material!$D$69</definedName>
    <definedName name="M_CuringCompound" localSheetId="13">[45]Material!$D$69</definedName>
    <definedName name="M_CuringCompound">[47]Material!$D$69</definedName>
    <definedName name="M_DebondingStrips" localSheetId="15">[45]Material!$D$70</definedName>
    <definedName name="M_DebondingStrips" localSheetId="1">[45]Material!$D$70</definedName>
    <definedName name="M_DebondingStrips" localSheetId="8">[45]Material!$D$70</definedName>
    <definedName name="M_DebondingStrips" localSheetId="12">[45]Material!$D$70</definedName>
    <definedName name="M_DebondingStrips" localSheetId="10">[45]Material!$D$70</definedName>
    <definedName name="M_DebondingStrips" localSheetId="27">[45]Material!$D$70</definedName>
    <definedName name="M_DebondingStrips" localSheetId="14">[45]Material!$D$70</definedName>
    <definedName name="M_DebondingStrips" localSheetId="13">[45]Material!$D$70</definedName>
    <definedName name="M_DebondingStrips">[47]Material!$D$70</definedName>
    <definedName name="M_EdgeStone_450_350_100mm" localSheetId="15">[45]Material!$D$71</definedName>
    <definedName name="M_EdgeStone_450_350_100mm" localSheetId="1">[45]Material!$D$71</definedName>
    <definedName name="M_EdgeStone_450_350_100mm" localSheetId="8">[45]Material!$D$71</definedName>
    <definedName name="M_EdgeStone_450_350_100mm" localSheetId="12">[45]Material!$D$71</definedName>
    <definedName name="M_EdgeStone_450_350_100mm" localSheetId="10">[45]Material!$D$71</definedName>
    <definedName name="M_EdgeStone_450_350_100mm" localSheetId="27">[45]Material!$D$71</definedName>
    <definedName name="M_EdgeStone_450_350_100mm" localSheetId="14">[45]Material!$D$71</definedName>
    <definedName name="M_EdgeStone_450_350_100mm" localSheetId="13">[45]Material!$D$71</definedName>
    <definedName name="M_EdgeStone_450_350_100mm">[47]Material!$D$71</definedName>
    <definedName name="M_EdgeStone_450_350_200mm" localSheetId="15">[45]Material!$D$72</definedName>
    <definedName name="M_EdgeStone_450_350_200mm" localSheetId="1">[45]Material!$D$72</definedName>
    <definedName name="M_EdgeStone_450_350_200mm" localSheetId="8">[45]Material!$D$72</definedName>
    <definedName name="M_EdgeStone_450_350_200mm" localSheetId="12">[45]Material!$D$72</definedName>
    <definedName name="M_EdgeStone_450_350_200mm" localSheetId="10">[45]Material!$D$72</definedName>
    <definedName name="M_EdgeStone_450_350_200mm" localSheetId="27">[45]Material!$D$72</definedName>
    <definedName name="M_EdgeStone_450_350_200mm" localSheetId="14">[45]Material!$D$72</definedName>
    <definedName name="M_EdgeStone_450_350_200mm" localSheetId="13">[45]Material!$D$72</definedName>
    <definedName name="M_EdgeStone_450_350_200mm">[47]Material!$D$72</definedName>
    <definedName name="M_ElastomericBearingAssembly" localSheetId="15">[45]Material!$D$73</definedName>
    <definedName name="M_ElastomericBearingAssembly" localSheetId="1">[45]Material!$D$73</definedName>
    <definedName name="M_ElastomericBearingAssembly" localSheetId="8">[45]Material!$D$73</definedName>
    <definedName name="M_ElastomericBearingAssembly" localSheetId="12">[45]Material!$D$73</definedName>
    <definedName name="M_ElastomericBearingAssembly" localSheetId="10">[45]Material!$D$73</definedName>
    <definedName name="M_ElastomericBearingAssembly" localSheetId="27">[45]Material!$D$73</definedName>
    <definedName name="M_ElastomericBearingAssembly" localSheetId="14">[45]Material!$D$73</definedName>
    <definedName name="M_ElastomericBearingAssembly" localSheetId="13">[45]Material!$D$73</definedName>
    <definedName name="M_ElastomericBearingAssembly">[47]Material!$D$73</definedName>
    <definedName name="M_ElectricDetonator" localSheetId="15">[45]Material!$D$74</definedName>
    <definedName name="M_ElectricDetonator" localSheetId="1">[45]Material!$D$74</definedName>
    <definedName name="M_ElectricDetonator" localSheetId="8">[45]Material!$D$74</definedName>
    <definedName name="M_ElectricDetonator" localSheetId="12">[45]Material!$D$74</definedName>
    <definedName name="M_ElectricDetonator" localSheetId="10">[45]Material!$D$74</definedName>
    <definedName name="M_ElectricDetonator" localSheetId="27">[45]Material!$D$74</definedName>
    <definedName name="M_ElectricDetonator" localSheetId="14">[45]Material!$D$74</definedName>
    <definedName name="M_ElectricDetonator" localSheetId="13">[45]Material!$D$74</definedName>
    <definedName name="M_ElectricDetonator">[47]Material!$D$74</definedName>
    <definedName name="M_EpoxyPaint" localSheetId="15">[45]Material!$D$75</definedName>
    <definedName name="M_EpoxyPaint" localSheetId="1">[45]Material!$D$75</definedName>
    <definedName name="M_EpoxyPaint" localSheetId="8">[45]Material!$D$75</definedName>
    <definedName name="M_EpoxyPaint" localSheetId="12">[45]Material!$D$75</definedName>
    <definedName name="M_EpoxyPaint" localSheetId="10">[45]Material!$D$75</definedName>
    <definedName name="M_EpoxyPaint" localSheetId="27">[45]Material!$D$75</definedName>
    <definedName name="M_EpoxyPaint" localSheetId="14">[45]Material!$D$75</definedName>
    <definedName name="M_EpoxyPaint" localSheetId="13">[45]Material!$D$75</definedName>
    <definedName name="M_EpoxyPaint">[47]Material!$D$75</definedName>
    <definedName name="M_FarmyardManure" localSheetId="15">[45]Material!$D$77</definedName>
    <definedName name="M_FarmyardManure" localSheetId="1">[45]Material!$D$77</definedName>
    <definedName name="M_FarmyardManure" localSheetId="8">[45]Material!$D$77</definedName>
    <definedName name="M_FarmyardManure" localSheetId="12">[45]Material!$D$77</definedName>
    <definedName name="M_FarmyardManure" localSheetId="10">[45]Material!$D$77</definedName>
    <definedName name="M_FarmyardManure" localSheetId="27">[45]Material!$D$77</definedName>
    <definedName name="M_FarmyardManure" localSheetId="14">[45]Material!$D$77</definedName>
    <definedName name="M_FarmyardManure" localSheetId="13">[45]Material!$D$77</definedName>
    <definedName name="M_FarmyardManure">[47]Material!$D$77</definedName>
    <definedName name="M_FevicolAdhesive" localSheetId="1">'[18]51'!$D$78</definedName>
    <definedName name="M_FevicolAdhesive">'[19]51'!$D$78</definedName>
    <definedName name="M_FilterMedia" localSheetId="15">[45]Material!$D$79</definedName>
    <definedName name="M_FilterMedia" localSheetId="1">[45]Material!$D$79</definedName>
    <definedName name="M_FilterMedia" localSheetId="8">[45]Material!$D$79</definedName>
    <definedName name="M_FilterMedia" localSheetId="12">[45]Material!$D$79</definedName>
    <definedName name="M_FilterMedia" localSheetId="10">[45]Material!$D$79</definedName>
    <definedName name="M_FilterMedia" localSheetId="27">[45]Material!$D$79</definedName>
    <definedName name="M_FilterMedia" localSheetId="14">[45]Material!$D$79</definedName>
    <definedName name="M_FilterMedia" localSheetId="13">[45]Material!$D$79</definedName>
    <definedName name="M_FilterMedia">[47]Material!$D$79</definedName>
    <definedName name="M_FineAggregate_CrushedSand" localSheetId="15">[45]Material!$D$80</definedName>
    <definedName name="M_FineAggregate_CrushedSand" localSheetId="1">[45]Material!$D$80</definedName>
    <definedName name="M_FineAggregate_CrushedSand" localSheetId="8">[45]Material!$D$80</definedName>
    <definedName name="M_FineAggregate_CrushedSand" localSheetId="12">[45]Material!$D$80</definedName>
    <definedName name="M_FineAggregate_CrushedSand" localSheetId="10">[45]Material!$D$80</definedName>
    <definedName name="M_FineAggregate_CrushedSand" localSheetId="27">[45]Material!$D$80</definedName>
    <definedName name="M_FineAggregate_CrushedSand" localSheetId="14">[45]Material!$D$80</definedName>
    <definedName name="M_FineAggregate_CrushedSand" localSheetId="13">[45]Material!$D$80</definedName>
    <definedName name="M_FineAggregate_CrushedSand">[47]Material!$D$80</definedName>
    <definedName name="M_GalvanisedAngle" localSheetId="15">[45]Material!$D$81</definedName>
    <definedName name="M_GalvanisedAngle" localSheetId="1">[45]Material!$D$81</definedName>
    <definedName name="M_GalvanisedAngle" localSheetId="8">[45]Material!$D$81</definedName>
    <definedName name="M_GalvanisedAngle" localSheetId="12">[45]Material!$D$81</definedName>
    <definedName name="M_GalvanisedAngle" localSheetId="10">[45]Material!$D$81</definedName>
    <definedName name="M_GalvanisedAngle" localSheetId="27">[45]Material!$D$81</definedName>
    <definedName name="M_GalvanisedAngle" localSheetId="14">[45]Material!$D$81</definedName>
    <definedName name="M_GalvanisedAngle" localSheetId="13">[45]Material!$D$81</definedName>
    <definedName name="M_GalvanisedAngle">[47]Material!$D$81</definedName>
    <definedName name="M_Gelatine_80" localSheetId="15">[45]Material!$D$83</definedName>
    <definedName name="M_Gelatine_80" localSheetId="1">[45]Material!$D$83</definedName>
    <definedName name="M_Gelatine_80" localSheetId="8">[45]Material!$D$83</definedName>
    <definedName name="M_Gelatine_80" localSheetId="12">[45]Material!$D$83</definedName>
    <definedName name="M_Gelatine_80" localSheetId="10">[45]Material!$D$83</definedName>
    <definedName name="M_Gelatine_80" localSheetId="27">[45]Material!$D$83</definedName>
    <definedName name="M_Gelatine_80" localSheetId="14">[45]Material!$D$83</definedName>
    <definedName name="M_Gelatine_80" localSheetId="13">[45]Material!$D$83</definedName>
    <definedName name="M_Gelatine_80">[47]Material!$D$83</definedName>
    <definedName name="M_GIPipe_100mm" localSheetId="15">[45]Material!$D$84</definedName>
    <definedName name="M_GIPipe_100mm" localSheetId="1">[45]Material!$D$84</definedName>
    <definedName name="M_GIPipe_100mm" localSheetId="8">[45]Material!$D$84</definedName>
    <definedName name="M_GIPipe_100mm" localSheetId="12">[45]Material!$D$84</definedName>
    <definedName name="M_GIPipe_100mm" localSheetId="10">[45]Material!$D$84</definedName>
    <definedName name="M_GIPipe_100mm" localSheetId="27">[45]Material!$D$84</definedName>
    <definedName name="M_GIPipe_100mm" localSheetId="14">[45]Material!$D$84</definedName>
    <definedName name="M_GIPipe_100mm" localSheetId="13">[45]Material!$D$84</definedName>
    <definedName name="M_GIPipe_100mm">[47]Material!$D$84</definedName>
    <definedName name="M_GIPipe_50mm" localSheetId="15">[45]Material!$D$85</definedName>
    <definedName name="M_GIPipe_50mm" localSheetId="1">[45]Material!$D$85</definedName>
    <definedName name="M_GIPipe_50mm" localSheetId="8">[45]Material!$D$85</definedName>
    <definedName name="M_GIPipe_50mm" localSheetId="12">[45]Material!$D$85</definedName>
    <definedName name="M_GIPipe_50mm" localSheetId="10">[45]Material!$D$85</definedName>
    <definedName name="M_GIPipe_50mm" localSheetId="27">[45]Material!$D$85</definedName>
    <definedName name="M_GIPipe_50mm" localSheetId="14">[45]Material!$D$85</definedName>
    <definedName name="M_GIPipe_50mm" localSheetId="13">[45]Material!$D$85</definedName>
    <definedName name="M_GIPipe_50mm">[47]Material!$D$85</definedName>
    <definedName name="M_GIWires" localSheetId="15">[45]Material!$D$86</definedName>
    <definedName name="M_GIWires" localSheetId="1">[45]Material!$D$86</definedName>
    <definedName name="M_GIWires" localSheetId="8">[45]Material!$D$86</definedName>
    <definedName name="M_GIWires" localSheetId="12">[45]Material!$D$86</definedName>
    <definedName name="M_GIWires" localSheetId="10">[45]Material!$D$86</definedName>
    <definedName name="M_GIWires" localSheetId="27">[45]Material!$D$86</definedName>
    <definedName name="M_GIWires" localSheetId="14">[45]Material!$D$86</definedName>
    <definedName name="M_GIWires" localSheetId="13">[45]Material!$D$86</definedName>
    <definedName name="M_GIWires">[47]Material!$D$86</definedName>
    <definedName name="M_GradedStoneAggregate" localSheetId="15">[45]Material!$D$87</definedName>
    <definedName name="M_GradedStoneAggregate" localSheetId="1">[45]Material!$D$87</definedName>
    <definedName name="M_GradedStoneAggregate" localSheetId="8">[45]Material!$D$87</definedName>
    <definedName name="M_GradedStoneAggregate" localSheetId="12">[45]Material!$D$87</definedName>
    <definedName name="M_GradedStoneAggregate" localSheetId="10">[45]Material!$D$87</definedName>
    <definedName name="M_GradedStoneAggregate" localSheetId="27">[45]Material!$D$87</definedName>
    <definedName name="M_GradedStoneAggregate" localSheetId="14">[45]Material!$D$87</definedName>
    <definedName name="M_GradedStoneAggregate" localSheetId="13">[45]Material!$D$87</definedName>
    <definedName name="M_GradedStoneAggregate">[47]Material!$D$87</definedName>
    <definedName name="M_GranularMaterial" localSheetId="15">[45]Material!$D$88</definedName>
    <definedName name="M_GranularMaterial" localSheetId="1">[45]Material!$D$88</definedName>
    <definedName name="M_GranularMaterial" localSheetId="8">[45]Material!$D$88</definedName>
    <definedName name="M_GranularMaterial" localSheetId="12">[45]Material!$D$88</definedName>
    <definedName name="M_GranularMaterial" localSheetId="10">[45]Material!$D$88</definedName>
    <definedName name="M_GranularMaterial" localSheetId="27">[45]Material!$D$88</definedName>
    <definedName name="M_GranularMaterial" localSheetId="14">[45]Material!$D$88</definedName>
    <definedName name="M_GranularMaterial" localSheetId="13">[45]Material!$D$88</definedName>
    <definedName name="M_GranularMaterial">[47]Material!$D$88</definedName>
    <definedName name="M_HandBrokenMetal_40mm" localSheetId="15">[45]Material!$D$89</definedName>
    <definedName name="M_HandBrokenMetal_40mm" localSheetId="1">[45]Material!$D$89</definedName>
    <definedName name="M_HandBrokenMetal_40mm" localSheetId="8">[45]Material!$D$89</definedName>
    <definedName name="M_HandBrokenMetal_40mm" localSheetId="12">[45]Material!$D$89</definedName>
    <definedName name="M_HandBrokenMetal_40mm" localSheetId="10">[45]Material!$D$89</definedName>
    <definedName name="M_HandBrokenMetal_40mm" localSheetId="27">[45]Material!$D$89</definedName>
    <definedName name="M_HandBrokenMetal_40mm" localSheetId="14">[45]Material!$D$89</definedName>
    <definedName name="M_HandBrokenMetal_40mm" localSheetId="13">[45]Material!$D$89</definedName>
    <definedName name="M_HandBrokenMetal_40mm">[47]Material!$D$89</definedName>
    <definedName name="M_Indigo" localSheetId="1">'[18]51'!$D$90</definedName>
    <definedName name="M_Indigo">'[19]51'!$D$90</definedName>
    <definedName name="M_InterlockingBlocks_60mm" localSheetId="15">[45]Material!$D$91</definedName>
    <definedName name="M_InterlockingBlocks_60mm" localSheetId="1">[45]Material!$D$91</definedName>
    <definedName name="M_InterlockingBlocks_60mm" localSheetId="8">[45]Material!$D$91</definedName>
    <definedName name="M_InterlockingBlocks_60mm" localSheetId="12">[45]Material!$D$91</definedName>
    <definedName name="M_InterlockingBlocks_60mm" localSheetId="10">[45]Material!$D$91</definedName>
    <definedName name="M_InterlockingBlocks_60mm" localSheetId="27">[45]Material!$D$91</definedName>
    <definedName name="M_InterlockingBlocks_60mm" localSheetId="14">[45]Material!$D$91</definedName>
    <definedName name="M_InterlockingBlocks_60mm" localSheetId="13">[45]Material!$D$91</definedName>
    <definedName name="M_InterlockingBlocks_60mm">[47]Material!$D$91</definedName>
    <definedName name="M_InterlockingBlocks_80mm" localSheetId="15">[45]Material!$D$92</definedName>
    <definedName name="M_InterlockingBlocks_80mm" localSheetId="1">[45]Material!$D$92</definedName>
    <definedName name="M_InterlockingBlocks_80mm" localSheetId="8">[45]Material!$D$92</definedName>
    <definedName name="M_InterlockingBlocks_80mm" localSheetId="12">[45]Material!$D$92</definedName>
    <definedName name="M_InterlockingBlocks_80mm" localSheetId="10">[45]Material!$D$92</definedName>
    <definedName name="M_InterlockingBlocks_80mm" localSheetId="27">[45]Material!$D$92</definedName>
    <definedName name="M_InterlockingBlocks_80mm" localSheetId="14">[45]Material!$D$92</definedName>
    <definedName name="M_InterlockingBlocks_80mm" localSheetId="13">[45]Material!$D$92</definedName>
    <definedName name="M_InterlockingBlocks_80mm">[47]Material!$D$92</definedName>
    <definedName name="M_JointFillerBoard" localSheetId="15">[45]Material!$D$93</definedName>
    <definedName name="M_JointFillerBoard" localSheetId="1">[45]Material!$D$93</definedName>
    <definedName name="M_JointFillerBoard" localSheetId="8">[45]Material!$D$93</definedName>
    <definedName name="M_JointFillerBoard" localSheetId="12">[45]Material!$D$93</definedName>
    <definedName name="M_JointFillerBoard" localSheetId="10">[45]Material!$D$93</definedName>
    <definedName name="M_JointFillerBoard" localSheetId="27">[45]Material!$D$93</definedName>
    <definedName name="M_JointFillerBoard" localSheetId="14">[45]Material!$D$93</definedName>
    <definedName name="M_JointFillerBoard" localSheetId="13">[45]Material!$D$93</definedName>
    <definedName name="M_JointFillerBoard">[47]Material!$D$93</definedName>
    <definedName name="M_JuteNetting_OpenWeave_25mm" localSheetId="15">[45]Material!$D$94</definedName>
    <definedName name="M_JuteNetting_OpenWeave_25mm" localSheetId="1">[45]Material!$D$94</definedName>
    <definedName name="M_JuteNetting_OpenWeave_25mm" localSheetId="8">[45]Material!$D$94</definedName>
    <definedName name="M_JuteNetting_OpenWeave_25mm" localSheetId="12">[45]Material!$D$94</definedName>
    <definedName name="M_JuteNetting_OpenWeave_25mm" localSheetId="10">[45]Material!$D$94</definedName>
    <definedName name="M_JuteNetting_OpenWeave_25mm" localSheetId="27">[45]Material!$D$94</definedName>
    <definedName name="M_JuteNetting_OpenWeave_25mm" localSheetId="14">[45]Material!$D$94</definedName>
    <definedName name="M_JuteNetting_OpenWeave_25mm" localSheetId="13">[45]Material!$D$94</definedName>
    <definedName name="M_JuteNetting_OpenWeave_25mm">[47]Material!$D$94</definedName>
    <definedName name="M_JuteRope_12mm" localSheetId="15">[45]Material!$D$95</definedName>
    <definedName name="M_JuteRope_12mm" localSheetId="1">[45]Material!$D$95</definedName>
    <definedName name="M_JuteRope_12mm" localSheetId="8">[45]Material!$D$95</definedName>
    <definedName name="M_JuteRope_12mm" localSheetId="12">[45]Material!$D$95</definedName>
    <definedName name="M_JuteRope_12mm" localSheetId="10">[45]Material!$D$95</definedName>
    <definedName name="M_JuteRope_12mm" localSheetId="27">[45]Material!$D$95</definedName>
    <definedName name="M_JuteRope_12mm" localSheetId="14">[45]Material!$D$95</definedName>
    <definedName name="M_JuteRope_12mm" localSheetId="13">[45]Material!$D$95</definedName>
    <definedName name="M_JuteRope_12mm">[47]Material!$D$95</definedName>
    <definedName name="M_KeyAggregatesPassing_224mm" localSheetId="15">[45]Material!$D$96</definedName>
    <definedName name="M_KeyAggregatesPassing_224mm" localSheetId="1">[45]Material!$D$96</definedName>
    <definedName name="M_KeyAggregatesPassing_224mm" localSheetId="8">[45]Material!$D$96</definedName>
    <definedName name="M_KeyAggregatesPassing_224mm" localSheetId="12">[45]Material!$D$96</definedName>
    <definedName name="M_KeyAggregatesPassing_224mm" localSheetId="10">[45]Material!$D$96</definedName>
    <definedName name="M_KeyAggregatesPassing_224mm" localSheetId="27">[45]Material!$D$96</definedName>
    <definedName name="M_KeyAggregatesPassing_224mm" localSheetId="14">[45]Material!$D$96</definedName>
    <definedName name="M_KeyAggregatesPassing_224mm" localSheetId="13">[45]Material!$D$96</definedName>
    <definedName name="M_KeyAggregatesPassing_224mm">[47]Material!$D$96</definedName>
    <definedName name="M_Lime" localSheetId="15">[45]Material!$D$97</definedName>
    <definedName name="M_Lime" localSheetId="1">[45]Material!$D$97</definedName>
    <definedName name="M_Lime" localSheetId="8">[45]Material!$D$97</definedName>
    <definedName name="M_Lime" localSheetId="12">[45]Material!$D$97</definedName>
    <definedName name="M_Lime" localSheetId="10">[45]Material!$D$97</definedName>
    <definedName name="M_Lime" localSheetId="27">[45]Material!$D$97</definedName>
    <definedName name="M_Lime" localSheetId="14">[45]Material!$D$97</definedName>
    <definedName name="M_Lime" localSheetId="13">[45]Material!$D$97</definedName>
    <definedName name="M_Lime">[47]Material!$D$97</definedName>
    <definedName name="M_LocalWoodPiles_1stClass" localSheetId="15">[45]Material!$D$99</definedName>
    <definedName name="M_LocalWoodPiles_1stClass" localSheetId="1">[45]Material!$D$99</definedName>
    <definedName name="M_LocalWoodPiles_1stClass" localSheetId="8">[45]Material!$D$99</definedName>
    <definedName name="M_LocalWoodPiles_1stClass" localSheetId="12">[45]Material!$D$99</definedName>
    <definedName name="M_LocalWoodPiles_1stClass" localSheetId="10">[45]Material!$D$99</definedName>
    <definedName name="M_LocalWoodPiles_1stClass" localSheetId="27">[45]Material!$D$99</definedName>
    <definedName name="M_LocalWoodPiles_1stClass" localSheetId="14">[45]Material!$D$99</definedName>
    <definedName name="M_LocalWoodPiles_1stClass" localSheetId="13">[45]Material!$D$99</definedName>
    <definedName name="M_LocalWoodPiles_1stClass">[47]Material!$D$99</definedName>
    <definedName name="M_LocalWoodPiles_1stClass_100_75mm" localSheetId="15">[45]Material!$D$100</definedName>
    <definedName name="M_LocalWoodPiles_1stClass_100_75mm" localSheetId="1">[45]Material!$D$100</definedName>
    <definedName name="M_LocalWoodPiles_1stClass_100_75mm" localSheetId="8">[45]Material!$D$100</definedName>
    <definedName name="M_LocalWoodPiles_1stClass_100_75mm" localSheetId="12">[45]Material!$D$100</definedName>
    <definedName name="M_LocalWoodPiles_1stClass_100_75mm" localSheetId="10">[45]Material!$D$100</definedName>
    <definedName name="M_LocalWoodPiles_1stClass_100_75mm" localSheetId="27">[45]Material!$D$100</definedName>
    <definedName name="M_LocalWoodPiles_1stClass_100_75mm" localSheetId="14">[45]Material!$D$100</definedName>
    <definedName name="M_LocalWoodPiles_1stClass_100_75mm" localSheetId="13">[45]Material!$D$100</definedName>
    <definedName name="M_LocalWoodPiles_1stClass_100_75mm">[47]Material!$D$100</definedName>
    <definedName name="M_LooseStone" localSheetId="15">[45]Material!$D$101</definedName>
    <definedName name="M_LooseStone" localSheetId="1">[45]Material!$D$101</definedName>
    <definedName name="M_LooseStone" localSheetId="8">[45]Material!$D$101</definedName>
    <definedName name="M_LooseStone" localSheetId="12">[45]Material!$D$101</definedName>
    <definedName name="M_LooseStone" localSheetId="10">[45]Material!$D$101</definedName>
    <definedName name="M_LooseStone" localSheetId="27">[45]Material!$D$101</definedName>
    <definedName name="M_LooseStone" localSheetId="14">[45]Material!$D$101</definedName>
    <definedName name="M_LooseStone" localSheetId="13">[45]Material!$D$101</definedName>
    <definedName name="M_LooseStone">[47]Material!$D$101</definedName>
    <definedName name="M_MS_Sheet_15mm" localSheetId="15">[45]Material!$D$105</definedName>
    <definedName name="M_MS_Sheet_15mm" localSheetId="1">[45]Material!$D$105</definedName>
    <definedName name="M_MS_Sheet_15mm" localSheetId="8">[45]Material!$D$105</definedName>
    <definedName name="M_MS_Sheet_15mm" localSheetId="12">[45]Material!$D$105</definedName>
    <definedName name="M_MS_Sheet_15mm" localSheetId="10">[45]Material!$D$105</definedName>
    <definedName name="M_MS_Sheet_15mm" localSheetId="27">[45]Material!$D$105</definedName>
    <definedName name="M_MS_Sheet_15mm" localSheetId="14">[45]Material!$D$105</definedName>
    <definedName name="M_MS_Sheet_15mm" localSheetId="13">[45]Material!$D$105</definedName>
    <definedName name="M_MS_Sheet_15mm">[47]Material!$D$105</definedName>
    <definedName name="M_MS_Sheet_2mm" localSheetId="15">[45]Material!$D$106</definedName>
    <definedName name="M_MS_Sheet_2mm" localSheetId="1">[45]Material!$D$106</definedName>
    <definedName name="M_MS_Sheet_2mm" localSheetId="8">[45]Material!$D$106</definedName>
    <definedName name="M_MS_Sheet_2mm" localSheetId="12">[45]Material!$D$106</definedName>
    <definedName name="M_MS_Sheet_2mm" localSheetId="10">[45]Material!$D$106</definedName>
    <definedName name="M_MS_Sheet_2mm" localSheetId="27">[45]Material!$D$106</definedName>
    <definedName name="M_MS_Sheet_2mm" localSheetId="14">[45]Material!$D$106</definedName>
    <definedName name="M_MS_Sheet_2mm" localSheetId="13">[45]Material!$D$106</definedName>
    <definedName name="M_MS_Sheet_2mm">[47]Material!$D$106</definedName>
    <definedName name="M_MSClamps" localSheetId="1">[45]Material!$D$102</definedName>
    <definedName name="M_MSClamps" localSheetId="5">[30]Material!$D$102</definedName>
    <definedName name="M_MSClamps" localSheetId="6">[30]Material!$D$102</definedName>
    <definedName name="M_MSClamps" localSheetId="18">[30]Material!$D$102</definedName>
    <definedName name="M_MSClamps" localSheetId="17">[30]Material!$D$102</definedName>
    <definedName name="M_MSClamps">[43]Material!$D$102</definedName>
    <definedName name="M_MSFlat_StructuralSteel" localSheetId="15">[45]Material!$D$103</definedName>
    <definedName name="M_MSFlat_StructuralSteel" localSheetId="1">[45]Material!$D$103</definedName>
    <definedName name="M_MSFlat_StructuralSteel" localSheetId="8">[45]Material!$D$103</definedName>
    <definedName name="M_MSFlat_StructuralSteel" localSheetId="12">[45]Material!$D$103</definedName>
    <definedName name="M_MSFlat_StructuralSteel" localSheetId="10">[45]Material!$D$103</definedName>
    <definedName name="M_MSFlat_StructuralSteel" localSheetId="27">[45]Material!$D$103</definedName>
    <definedName name="M_MSFlat_StructuralSteel" localSheetId="14">[45]Material!$D$103</definedName>
    <definedName name="M_MSFlat_StructuralSteel" localSheetId="13">[45]Material!$D$103</definedName>
    <definedName name="M_MSFlat_StructuralSteel">[47]Material!$D$103</definedName>
    <definedName name="M_MSSheetTube_47_47mm_12_SWG" localSheetId="15">[45]Material!$D$104</definedName>
    <definedName name="M_MSSheetTube_47_47mm_12_SWG" localSheetId="1">[45]Material!$D$104</definedName>
    <definedName name="M_MSSheetTube_47_47mm_12_SWG" localSheetId="8">[45]Material!$D$104</definedName>
    <definedName name="M_MSSheetTube_47_47mm_12_SWG" localSheetId="12">[45]Material!$D$104</definedName>
    <definedName name="M_MSSheetTube_47_47mm_12_SWG" localSheetId="10">[45]Material!$D$104</definedName>
    <definedName name="M_MSSheetTube_47_47mm_12_SWG" localSheetId="27">[45]Material!$D$104</definedName>
    <definedName name="M_MSSheetTube_47_47mm_12_SWG" localSheetId="14">[45]Material!$D$104</definedName>
    <definedName name="M_MSSheetTube_47_47mm_12_SWG" localSheetId="13">[45]Material!$D$104</definedName>
    <definedName name="M_MSSheetTube_47_47mm_12_SWG">[47]Material!$D$104</definedName>
    <definedName name="M_Nuts_Bolts_Rivets" localSheetId="15">[45]Material!$D$107</definedName>
    <definedName name="M_Nuts_Bolts_Rivets" localSheetId="1">[45]Material!$D$107</definedName>
    <definedName name="M_Nuts_Bolts_Rivets" localSheetId="8">[45]Material!$D$107</definedName>
    <definedName name="M_Nuts_Bolts_Rivets" localSheetId="12">[45]Material!$D$107</definedName>
    <definedName name="M_Nuts_Bolts_Rivets" localSheetId="10">[45]Material!$D$107</definedName>
    <definedName name="M_Nuts_Bolts_Rivets" localSheetId="27">[45]Material!$D$107</definedName>
    <definedName name="M_Nuts_Bolts_Rivets" localSheetId="14">[45]Material!$D$107</definedName>
    <definedName name="M_Nuts_Bolts_Rivets" localSheetId="13">[45]Material!$D$107</definedName>
    <definedName name="M_Nuts_Bolts_Rivets">[47]Material!$D$107</definedName>
    <definedName name="M_Paint_SyntheticEnamel" localSheetId="1">[45]Material!$D$108</definedName>
    <definedName name="M_Paint_SyntheticEnamel" localSheetId="5">[30]Material!$D$108</definedName>
    <definedName name="M_Paint_SyntheticEnamel" localSheetId="6">[30]Material!$D$108</definedName>
    <definedName name="M_Paint_SyntheticEnamel" localSheetId="18">[30]Material!$D$108</definedName>
    <definedName name="M_Paint_SyntheticEnamel" localSheetId="17">[30]Material!$D$108</definedName>
    <definedName name="M_Paint_SyntheticEnamel">[43]Material!$D$108</definedName>
    <definedName name="M_Plasticizer" localSheetId="15">[45]Material!$D$109</definedName>
    <definedName name="M_Plasticizer" localSheetId="1">[45]Material!$D$109</definedName>
    <definedName name="M_Plasticizer" localSheetId="8">[45]Material!$D$109</definedName>
    <definedName name="M_Plasticizer" localSheetId="12">[45]Material!$D$109</definedName>
    <definedName name="M_Plasticizer" localSheetId="10">[45]Material!$D$109</definedName>
    <definedName name="M_Plasticizer" localSheetId="27">[45]Material!$D$109</definedName>
    <definedName name="M_Plasticizer" localSheetId="14">[45]Material!$D$109</definedName>
    <definedName name="M_Plasticizer" localSheetId="13">[45]Material!$D$109</definedName>
    <definedName name="M_Plasticizer">[47]Material!$D$109</definedName>
    <definedName name="M_PolytheneSheet_125" localSheetId="15">[45]Material!$D$110</definedName>
    <definedName name="M_PolytheneSheet_125" localSheetId="1">[45]Material!$D$110</definedName>
    <definedName name="M_PolytheneSheet_125" localSheetId="8">[45]Material!$D$110</definedName>
    <definedName name="M_PolytheneSheet_125" localSheetId="12">[45]Material!$D$110</definedName>
    <definedName name="M_PolytheneSheet_125" localSheetId="10">[45]Material!$D$110</definedName>
    <definedName name="M_PolytheneSheet_125" localSheetId="27">[45]Material!$D$110</definedName>
    <definedName name="M_PolytheneSheet_125" localSheetId="14">[45]Material!$D$110</definedName>
    <definedName name="M_PolytheneSheet_125" localSheetId="13">[45]Material!$D$110</definedName>
    <definedName name="M_PolytheneSheet_125">[47]Material!$D$110</definedName>
    <definedName name="M_PolytheneSheething" localSheetId="15">[45]Material!$D$111</definedName>
    <definedName name="M_PolytheneSheething" localSheetId="1">[45]Material!$D$111</definedName>
    <definedName name="M_PolytheneSheething" localSheetId="8">[45]Material!$D$111</definedName>
    <definedName name="M_PolytheneSheething" localSheetId="12">[45]Material!$D$111</definedName>
    <definedName name="M_PolytheneSheething" localSheetId="10">[45]Material!$D$111</definedName>
    <definedName name="M_PolytheneSheething" localSheetId="27">[45]Material!$D$111</definedName>
    <definedName name="M_PolytheneSheething" localSheetId="14">[45]Material!$D$111</definedName>
    <definedName name="M_PolytheneSheething" localSheetId="13">[45]Material!$D$111</definedName>
    <definedName name="M_PolytheneSheething">[47]Material!$D$111</definedName>
    <definedName name="M_QuarriedStone_150_200mm" localSheetId="15">[45]Material!$D$112</definedName>
    <definedName name="M_QuarriedStone_150_200mm" localSheetId="1">[45]Material!$D$112</definedName>
    <definedName name="M_QuarriedStone_150_200mm" localSheetId="8">[45]Material!$D$112</definedName>
    <definedName name="M_QuarriedStone_150_200mm" localSheetId="12">[45]Material!$D$112</definedName>
    <definedName name="M_QuarriedStone_150_200mm" localSheetId="10">[45]Material!$D$112</definedName>
    <definedName name="M_QuarriedStone_150_200mm" localSheetId="27">[45]Material!$D$112</definedName>
    <definedName name="M_QuarriedStone_150_200mm" localSheetId="14">[45]Material!$D$112</definedName>
    <definedName name="M_QuarriedStone_150_200mm" localSheetId="13">[45]Material!$D$112</definedName>
    <definedName name="M_QuarriedStone_150_200mm">[47]Material!$D$112</definedName>
    <definedName name="M_RCCPipeNP3_1000mm" localSheetId="15">[45]Material!$D$114</definedName>
    <definedName name="M_RCCPipeNP3_1000mm" localSheetId="1">[45]Material!$D$114</definedName>
    <definedName name="M_RCCPipeNP3_1000mm" localSheetId="8">[45]Material!$D$114</definedName>
    <definedName name="M_RCCPipeNP3_1000mm" localSheetId="12">[45]Material!$D$114</definedName>
    <definedName name="M_RCCPipeNP3_1000mm" localSheetId="10">[45]Material!$D$114</definedName>
    <definedName name="M_RCCPipeNP3_1000mm" localSheetId="27">[45]Material!$D$114</definedName>
    <definedName name="M_RCCPipeNP3_1000mm" localSheetId="14">[45]Material!$D$114</definedName>
    <definedName name="M_RCCPipeNP3_1000mm" localSheetId="13">[45]Material!$D$114</definedName>
    <definedName name="M_RCCPipeNP3_1000mm">[47]Material!$D$114</definedName>
    <definedName name="M_RCCPipeNP3_1200mm" localSheetId="15">[45]Material!$D$113</definedName>
    <definedName name="M_RCCPipeNP3_1200mm" localSheetId="1">[45]Material!$D$113</definedName>
    <definedName name="M_RCCPipeNP3_1200mm" localSheetId="8">[45]Material!$D$113</definedName>
    <definedName name="M_RCCPipeNP3_1200mm" localSheetId="12">[45]Material!$D$113</definedName>
    <definedName name="M_RCCPipeNP3_1200mm" localSheetId="10">[45]Material!$D$113</definedName>
    <definedName name="M_RCCPipeNP3_1200mm" localSheetId="27">[45]Material!$D$113</definedName>
    <definedName name="M_RCCPipeNP3_1200mm" localSheetId="14">[45]Material!$D$113</definedName>
    <definedName name="M_RCCPipeNP3_1200mm" localSheetId="13">[45]Material!$D$113</definedName>
    <definedName name="M_RCCPipeNP3_1200mm">[47]Material!$D$113</definedName>
    <definedName name="M_RCCPipeNP3_500mm" localSheetId="15">[45]Material!$D$117</definedName>
    <definedName name="M_RCCPipeNP3_500mm" localSheetId="1">[45]Material!$D$117</definedName>
    <definedName name="M_RCCPipeNP3_500mm" localSheetId="8">[45]Material!$D$117</definedName>
    <definedName name="M_RCCPipeNP3_500mm" localSheetId="12">[45]Material!$D$117</definedName>
    <definedName name="M_RCCPipeNP3_500mm" localSheetId="10">[45]Material!$D$117</definedName>
    <definedName name="M_RCCPipeNP3_500mm" localSheetId="27">[45]Material!$D$117</definedName>
    <definedName name="M_RCCPipeNP3_500mm" localSheetId="14">[45]Material!$D$117</definedName>
    <definedName name="M_RCCPipeNP3_500mm" localSheetId="13">[45]Material!$D$117</definedName>
    <definedName name="M_RCCPipeNP3_500mm">[47]Material!$D$117</definedName>
    <definedName name="M_RCCPipeNP3_750mm" localSheetId="15">[45]Material!$D$115</definedName>
    <definedName name="M_RCCPipeNP3_750mm" localSheetId="1">[45]Material!$D$115</definedName>
    <definedName name="M_RCCPipeNP3_750mm" localSheetId="8">[45]Material!$D$115</definedName>
    <definedName name="M_RCCPipeNP3_750mm" localSheetId="12">[45]Material!$D$115</definedName>
    <definedName name="M_RCCPipeNP3_750mm" localSheetId="10">[45]Material!$D$115</definedName>
    <definedName name="M_RCCPipeNP3_750mm" localSheetId="27">[45]Material!$D$115</definedName>
    <definedName name="M_RCCPipeNP3_750mm" localSheetId="14">[45]Material!$D$115</definedName>
    <definedName name="M_RCCPipeNP3_750mm" localSheetId="13">[45]Material!$D$115</definedName>
    <definedName name="M_RCCPipeNP3_750mm">[47]Material!$D$115</definedName>
    <definedName name="M_RCCPipeNP4_1000mm" localSheetId="15">[45]Material!$D$119</definedName>
    <definedName name="M_RCCPipeNP4_1000mm" localSheetId="1">[45]Material!$D$119</definedName>
    <definedName name="M_RCCPipeNP4_1000mm" localSheetId="8">[45]Material!$D$119</definedName>
    <definedName name="M_RCCPipeNP4_1000mm" localSheetId="12">[45]Material!$D$119</definedName>
    <definedName name="M_RCCPipeNP4_1000mm" localSheetId="10">[45]Material!$D$119</definedName>
    <definedName name="M_RCCPipeNP4_1000mm" localSheetId="27">[45]Material!$D$119</definedName>
    <definedName name="M_RCCPipeNP4_1000mm" localSheetId="14">[45]Material!$D$119</definedName>
    <definedName name="M_RCCPipeNP4_1000mm" localSheetId="13">[45]Material!$D$119</definedName>
    <definedName name="M_RCCPipeNP4_1000mm">[47]Material!$D$119</definedName>
    <definedName name="M_RCCPipeNP4_1200mm" localSheetId="15">[45]Material!$D$118</definedName>
    <definedName name="M_RCCPipeNP4_1200mm" localSheetId="1">[45]Material!$D$118</definedName>
    <definedName name="M_RCCPipeNP4_1200mm" localSheetId="8">[45]Material!$D$118</definedName>
    <definedName name="M_RCCPipeNP4_1200mm" localSheetId="12">[45]Material!$D$118</definedName>
    <definedName name="M_RCCPipeNP4_1200mm" localSheetId="10">[45]Material!$D$118</definedName>
    <definedName name="M_RCCPipeNP4_1200mm" localSheetId="27">[45]Material!$D$118</definedName>
    <definedName name="M_RCCPipeNP4_1200mm" localSheetId="14">[45]Material!$D$118</definedName>
    <definedName name="M_RCCPipeNP4_1200mm" localSheetId="13">[45]Material!$D$118</definedName>
    <definedName name="M_RCCPipeNP4_1200mm">[47]Material!$D$118</definedName>
    <definedName name="M_RCCPipeNP4_500mm" localSheetId="15">[45]Material!$D$122</definedName>
    <definedName name="M_RCCPipeNP4_500mm" localSheetId="1">[45]Material!$D$122</definedName>
    <definedName name="M_RCCPipeNP4_500mm" localSheetId="8">[45]Material!$D$122</definedName>
    <definedName name="M_RCCPipeNP4_500mm" localSheetId="12">[45]Material!$D$122</definedName>
    <definedName name="M_RCCPipeNP4_500mm" localSheetId="10">[45]Material!$D$122</definedName>
    <definedName name="M_RCCPipeNP4_500mm" localSheetId="27">[45]Material!$D$122</definedName>
    <definedName name="M_RCCPipeNP4_500mm" localSheetId="14">[45]Material!$D$122</definedName>
    <definedName name="M_RCCPipeNP4_500mm" localSheetId="13">[45]Material!$D$122</definedName>
    <definedName name="M_RCCPipeNP4_500mm">[47]Material!$D$122</definedName>
    <definedName name="M_RCCPipeNP4_750mm" localSheetId="15">[45]Material!$D$120</definedName>
    <definedName name="M_RCCPipeNP4_750mm" localSheetId="1">[45]Material!$D$120</definedName>
    <definedName name="M_RCCPipeNP4_750mm" localSheetId="8">[45]Material!$D$120</definedName>
    <definedName name="M_RCCPipeNP4_750mm" localSheetId="12">[45]Material!$D$120</definedName>
    <definedName name="M_RCCPipeNP4_750mm" localSheetId="10">[45]Material!$D$120</definedName>
    <definedName name="M_RCCPipeNP4_750mm" localSheetId="27">[45]Material!$D$120</definedName>
    <definedName name="M_RCCPipeNP4_750mm" localSheetId="14">[45]Material!$D$120</definedName>
    <definedName name="M_RCCPipeNP4_750mm" localSheetId="13">[45]Material!$D$120</definedName>
    <definedName name="M_RCCPipeNP4_750mm">[47]Material!$D$120</definedName>
    <definedName name="M_RedOxidePrimer" localSheetId="1">[45]Material!$D$123</definedName>
    <definedName name="M_RedOxidePrimer" localSheetId="5">[30]Material!$D$123</definedName>
    <definedName name="M_RedOxidePrimer" localSheetId="6">[30]Material!$D$123</definedName>
    <definedName name="M_RedOxidePrimer" localSheetId="18">[30]Material!$D$123</definedName>
    <definedName name="M_RedOxidePrimer" localSheetId="17">[30]Material!$D$123</definedName>
    <definedName name="M_RedOxidePrimer">[43]Material!$D$123</definedName>
    <definedName name="M_RoadMarkingPaint" localSheetId="15">[45]Material!$D$124</definedName>
    <definedName name="M_RoadMarkingPaint" localSheetId="1">[45]Material!$D$124</definedName>
    <definedName name="M_RoadMarkingPaint" localSheetId="8">[45]Material!$D$124</definedName>
    <definedName name="M_RoadMarkingPaint" localSheetId="12">[45]Material!$D$124</definedName>
    <definedName name="M_RoadMarkingPaint" localSheetId="10">[45]Material!$D$124</definedName>
    <definedName name="M_RoadMarkingPaint" localSheetId="27">[45]Material!$D$124</definedName>
    <definedName name="M_RoadMarkingPaint" localSheetId="14">[45]Material!$D$124</definedName>
    <definedName name="M_RoadMarkingPaint" localSheetId="13">[45]Material!$D$124</definedName>
    <definedName name="M_RoadMarkingPaint">[47]Material!$D$124</definedName>
    <definedName name="M_Sand_Coarse" localSheetId="1">[45]Material!$D$125</definedName>
    <definedName name="M_Sand_Coarse" localSheetId="5">[30]Material!$D$125</definedName>
    <definedName name="M_Sand_Coarse" localSheetId="6">[30]Material!$D$125</definedName>
    <definedName name="M_Sand_Coarse" localSheetId="18">[30]Material!$D$125</definedName>
    <definedName name="M_Sand_Coarse" localSheetId="17">[30]Material!$D$125</definedName>
    <definedName name="M_Sand_Coarse">[43]Material!$D$125</definedName>
    <definedName name="M_Sand_Fine" localSheetId="1">[45]Material!$D$126</definedName>
    <definedName name="M_Sand_Fine" localSheetId="5">[46]Material!$D$126</definedName>
    <definedName name="M_Sand_Fine" localSheetId="6">[46]Material!$D$126</definedName>
    <definedName name="M_Sand_Fine" localSheetId="18">[46]Material!$D$126</definedName>
    <definedName name="M_Sand_Fine" localSheetId="17">[46]Material!$D$126</definedName>
    <definedName name="M_Sand_Fine">[43]Material!$D$126</definedName>
    <definedName name="M_Seeds" localSheetId="15">[45]Material!$D$127</definedName>
    <definedName name="M_Seeds" localSheetId="1">[45]Material!$D$127</definedName>
    <definedName name="M_Seeds" localSheetId="8">[45]Material!$D$127</definedName>
    <definedName name="M_Seeds" localSheetId="12">[45]Material!$D$127</definedName>
    <definedName name="M_Seeds" localSheetId="10">[45]Material!$D$127</definedName>
    <definedName name="M_Seeds" localSheetId="27">[45]Material!$D$127</definedName>
    <definedName name="M_Seeds" localSheetId="14">[45]Material!$D$127</definedName>
    <definedName name="M_Seeds" localSheetId="13">[45]Material!$D$127</definedName>
    <definedName name="M_Seeds">[47]Material!$D$127</definedName>
    <definedName name="M_SteelPipe_500mm" localSheetId="15">[45]Material!$D$128</definedName>
    <definedName name="M_SteelPipe_500mm" localSheetId="1">[45]Material!$D$128</definedName>
    <definedName name="M_SteelPipe_500mm" localSheetId="8">[45]Material!$D$128</definedName>
    <definedName name="M_SteelPipe_500mm" localSheetId="12">[45]Material!$D$128</definedName>
    <definedName name="M_SteelPipe_500mm" localSheetId="10">[45]Material!$D$128</definedName>
    <definedName name="M_SteelPipe_500mm" localSheetId="27">[45]Material!$D$128</definedName>
    <definedName name="M_SteelPipe_500mm" localSheetId="14">[45]Material!$D$128</definedName>
    <definedName name="M_SteelPipe_500mm" localSheetId="13">[45]Material!$D$128</definedName>
    <definedName name="M_SteelPipe_500mm">[47]Material!$D$128</definedName>
    <definedName name="M_SteelReinforcement_HYSDBars" localSheetId="15">[45]Material!$D$129</definedName>
    <definedName name="M_SteelReinforcement_HYSDBars" localSheetId="1">[45]Material!$D$129</definedName>
    <definedName name="M_SteelReinforcement_HYSDBars" localSheetId="8">[45]Material!$D$129</definedName>
    <definedName name="M_SteelReinforcement_HYSDBars" localSheetId="12">[45]Material!$D$129</definedName>
    <definedName name="M_SteelReinforcement_HYSDBars" localSheetId="10">[45]Material!$D$129</definedName>
    <definedName name="M_SteelReinforcement_HYSDBars" localSheetId="27">[45]Material!$D$129</definedName>
    <definedName name="M_SteelReinforcement_HYSDBars" localSheetId="14">[45]Material!$D$129</definedName>
    <definedName name="M_SteelReinforcement_HYSDBars" localSheetId="13">[45]Material!$D$129</definedName>
    <definedName name="M_SteelReinforcement_HYSDBars">[47]Material!$D$129</definedName>
    <definedName name="M_SteelReinforcement_MSRoundBars" localSheetId="1">[45]Material!$D$130</definedName>
    <definedName name="M_SteelReinforcement_MSRoundBars" localSheetId="5">[30]Material!$D$130</definedName>
    <definedName name="M_SteelReinforcement_MSRoundBars" localSheetId="6">[30]Material!$D$130</definedName>
    <definedName name="M_SteelReinforcement_MSRoundBars" localSheetId="18">[30]Material!$D$130</definedName>
    <definedName name="M_SteelReinforcement_MSRoundBars" localSheetId="17">[30]Material!$D$130</definedName>
    <definedName name="M_SteelReinforcement_MSRoundBars">[43]Material!$D$130</definedName>
    <definedName name="M_SteelReinforcement_TMTBars" localSheetId="1">[45]Material!$D$131</definedName>
    <definedName name="M_SteelReinforcement_TMTBars" localSheetId="5">[30]Material!$D$131</definedName>
    <definedName name="M_SteelReinforcement_TMTBars" localSheetId="6">[30]Material!$D$131</definedName>
    <definedName name="M_SteelReinforcement_TMTBars" localSheetId="18">[30]Material!$D$131</definedName>
    <definedName name="M_SteelReinforcement_TMTBars" localSheetId="17">[30]Material!$D$131</definedName>
    <definedName name="M_SteelReinforcement_TMTBars">[43]Material!$D$131</definedName>
    <definedName name="M_StoneBoulder_150mm_below" localSheetId="15">[45]Material!$D$132</definedName>
    <definedName name="M_StoneBoulder_150mm_below" localSheetId="1">[45]Material!$D$132</definedName>
    <definedName name="M_StoneBoulder_150mm_below" localSheetId="8">[45]Material!$D$132</definedName>
    <definedName name="M_StoneBoulder_150mm_below" localSheetId="12">[45]Material!$D$132</definedName>
    <definedName name="M_StoneBoulder_150mm_below" localSheetId="10">[45]Material!$D$132</definedName>
    <definedName name="M_StoneBoulder_150mm_below" localSheetId="27">[45]Material!$D$132</definedName>
    <definedName name="M_StoneBoulder_150mm_below" localSheetId="14">[45]Material!$D$132</definedName>
    <definedName name="M_StoneBoulder_150mm_below" localSheetId="13">[45]Material!$D$132</definedName>
    <definedName name="M_StoneBoulder_150mm_below">[47]Material!$D$132</definedName>
    <definedName name="M_StoneChips_12mm" localSheetId="15">[45]Material!$D$133</definedName>
    <definedName name="M_StoneChips_12mm" localSheetId="1">[45]Material!$D$133</definedName>
    <definedName name="M_StoneChips_12mm" localSheetId="8">[45]Material!$D$133</definedName>
    <definedName name="M_StoneChips_12mm" localSheetId="12">[45]Material!$D$133</definedName>
    <definedName name="M_StoneChips_12mm" localSheetId="10">[45]Material!$D$133</definedName>
    <definedName name="M_StoneChips_12mm" localSheetId="27">[45]Material!$D$133</definedName>
    <definedName name="M_StoneChips_12mm" localSheetId="14">[45]Material!$D$133</definedName>
    <definedName name="M_StoneChips_12mm" localSheetId="13">[45]Material!$D$133</definedName>
    <definedName name="M_StoneChips_12mm">[47]Material!$D$133</definedName>
    <definedName name="M_StoneCrushedAggregate_112_009mm" localSheetId="15">[45]Material!$D$135</definedName>
    <definedName name="M_StoneCrushedAggregate_112_009mm" localSheetId="1">[45]Material!$D$135</definedName>
    <definedName name="M_StoneCrushedAggregate_112_009mm" localSheetId="8">[45]Material!$D$135</definedName>
    <definedName name="M_StoneCrushedAggregate_112_009mm" localSheetId="12">[45]Material!$D$135</definedName>
    <definedName name="M_StoneCrushedAggregate_112_009mm" localSheetId="10">[45]Material!$D$135</definedName>
    <definedName name="M_StoneCrushedAggregate_112_009mm" localSheetId="27">[45]Material!$D$135</definedName>
    <definedName name="M_StoneCrushedAggregate_112_009mm" localSheetId="14">[45]Material!$D$135</definedName>
    <definedName name="M_StoneCrushedAggregate_112_009mm" localSheetId="13">[45]Material!$D$135</definedName>
    <definedName name="M_StoneCrushedAggregate_112_009mm">[47]Material!$D$135</definedName>
    <definedName name="M_StoneForCoarseRubbleMasonry_1stSort" localSheetId="15">[45]Material!$D$136</definedName>
    <definedName name="M_StoneForCoarseRubbleMasonry_1stSort" localSheetId="1">[45]Material!$D$136</definedName>
    <definedName name="M_StoneForCoarseRubbleMasonry_1stSort" localSheetId="8">[45]Material!$D$136</definedName>
    <definedName name="M_StoneForCoarseRubbleMasonry_1stSort" localSheetId="12">[45]Material!$D$136</definedName>
    <definedName name="M_StoneForCoarseRubbleMasonry_1stSort" localSheetId="10">[45]Material!$D$136</definedName>
    <definedName name="M_StoneForCoarseRubbleMasonry_1stSort" localSheetId="27">[45]Material!$D$136</definedName>
    <definedName name="M_StoneForCoarseRubbleMasonry_1stSort" localSheetId="14">[45]Material!$D$136</definedName>
    <definedName name="M_StoneForCoarseRubbleMasonry_1stSort" localSheetId="13">[45]Material!$D$136</definedName>
    <definedName name="M_StoneForCoarseRubbleMasonry_1stSort">[47]Material!$D$136</definedName>
    <definedName name="M_StoneForCoarseRubbleMasonry_2ndSort" localSheetId="15">[45]Material!$D$137</definedName>
    <definedName name="M_StoneForCoarseRubbleMasonry_2ndSort" localSheetId="1">[45]Material!$D$137</definedName>
    <definedName name="M_StoneForCoarseRubbleMasonry_2ndSort" localSheetId="8">[45]Material!$D$137</definedName>
    <definedName name="M_StoneForCoarseRubbleMasonry_2ndSort" localSheetId="12">[45]Material!$D$137</definedName>
    <definedName name="M_StoneForCoarseRubbleMasonry_2ndSort" localSheetId="10">[45]Material!$D$137</definedName>
    <definedName name="M_StoneForCoarseRubbleMasonry_2ndSort" localSheetId="27">[45]Material!$D$137</definedName>
    <definedName name="M_StoneForCoarseRubbleMasonry_2ndSort" localSheetId="14">[45]Material!$D$137</definedName>
    <definedName name="M_StoneForCoarseRubbleMasonry_2ndSort" localSheetId="13">[45]Material!$D$137</definedName>
    <definedName name="M_StoneForCoarseRubbleMasonry_2ndSort">[47]Material!$D$137</definedName>
    <definedName name="M_StoneForRandomRubbleMasonry" localSheetId="1">[45]Material!$D$138</definedName>
    <definedName name="M_StoneForRandomRubbleMasonry" localSheetId="5">[30]Material!$D$138</definedName>
    <definedName name="M_StoneForRandomRubbleMasonry" localSheetId="6">[30]Material!$D$138</definedName>
    <definedName name="M_StoneForRandomRubbleMasonry" localSheetId="18">[30]Material!$D$138</definedName>
    <definedName name="M_StoneForRandomRubbleMasonry" localSheetId="17">[30]Material!$D$138</definedName>
    <definedName name="M_StoneForRandomRubbleMasonry">[43]Material!$D$138</definedName>
    <definedName name="M_StoneForStoneSetPavement" localSheetId="15">[45]Material!$D$139</definedName>
    <definedName name="M_StoneForStoneSetPavement" localSheetId="1">[45]Material!$D$139</definedName>
    <definedName name="M_StoneForStoneSetPavement" localSheetId="8">[45]Material!$D$139</definedName>
    <definedName name="M_StoneForStoneSetPavement" localSheetId="12">[45]Material!$D$139</definedName>
    <definedName name="M_StoneForStoneSetPavement" localSheetId="10">[45]Material!$D$139</definedName>
    <definedName name="M_StoneForStoneSetPavement" localSheetId="27">[45]Material!$D$139</definedName>
    <definedName name="M_StoneForStoneSetPavement" localSheetId="14">[45]Material!$D$139</definedName>
    <definedName name="M_StoneForStoneSetPavement" localSheetId="13">[45]Material!$D$139</definedName>
    <definedName name="M_StoneForStoneSetPavement">[47]Material!$D$139</definedName>
    <definedName name="M_StoneScreening_TypeA_132mm_Grade1" localSheetId="15">[45]Material!$D$140</definedName>
    <definedName name="M_StoneScreening_TypeA_132mm_Grade1" localSheetId="1">[45]Material!$D$140</definedName>
    <definedName name="M_StoneScreening_TypeA_132mm_Grade1" localSheetId="8">[45]Material!$D$140</definedName>
    <definedName name="M_StoneScreening_TypeA_132mm_Grade1" localSheetId="12">[45]Material!$D$140</definedName>
    <definedName name="M_StoneScreening_TypeA_132mm_Grade1" localSheetId="10">[45]Material!$D$140</definedName>
    <definedName name="M_StoneScreening_TypeA_132mm_Grade1" localSheetId="27">[45]Material!$D$140</definedName>
    <definedName name="M_StoneScreening_TypeA_132mm_Grade1" localSheetId="14">[45]Material!$D$140</definedName>
    <definedName name="M_StoneScreening_TypeA_132mm_Grade1" localSheetId="13">[45]Material!$D$140</definedName>
    <definedName name="M_StoneScreening_TypeA_132mm_Grade1">[47]Material!$D$140</definedName>
    <definedName name="M_StoneScreening_TypeB_112mm_Grade2" localSheetId="15">[45]Material!$D$142</definedName>
    <definedName name="M_StoneScreening_TypeB_112mm_Grade2" localSheetId="1">[45]Material!$D$142</definedName>
    <definedName name="M_StoneScreening_TypeB_112mm_Grade2" localSheetId="8">[45]Material!$D$142</definedName>
    <definedName name="M_StoneScreening_TypeB_112mm_Grade2" localSheetId="12">[45]Material!$D$142</definedName>
    <definedName name="M_StoneScreening_TypeB_112mm_Grade2" localSheetId="10">[45]Material!$D$142</definedName>
    <definedName name="M_StoneScreening_TypeB_112mm_Grade2" localSheetId="27">[45]Material!$D$142</definedName>
    <definedName name="M_StoneScreening_TypeB_112mm_Grade2" localSheetId="14">[45]Material!$D$142</definedName>
    <definedName name="M_StoneScreening_TypeB_112mm_Grade2" localSheetId="13">[45]Material!$D$142</definedName>
    <definedName name="M_StoneScreening_TypeB_112mm_Grade2">[47]Material!$D$142</definedName>
    <definedName name="M_StoneScreening_TypeB_112mm_Grade3" localSheetId="15">[45]Material!$D$143</definedName>
    <definedName name="M_StoneScreening_TypeB_112mm_Grade3" localSheetId="1">[45]Material!$D$143</definedName>
    <definedName name="M_StoneScreening_TypeB_112mm_Grade3" localSheetId="8">[45]Material!$D$143</definedName>
    <definedName name="M_StoneScreening_TypeB_112mm_Grade3" localSheetId="12">[45]Material!$D$143</definedName>
    <definedName name="M_StoneScreening_TypeB_112mm_Grade3" localSheetId="10">[45]Material!$D$143</definedName>
    <definedName name="M_StoneScreening_TypeB_112mm_Grade3" localSheetId="27">[45]Material!$D$143</definedName>
    <definedName name="M_StoneScreening_TypeB_112mm_Grade3" localSheetId="14">[45]Material!$D$143</definedName>
    <definedName name="M_StoneScreening_TypeB_112mm_Grade3" localSheetId="13">[45]Material!$D$143</definedName>
    <definedName name="M_StoneScreening_TypeB_112mm_Grade3">[47]Material!$D$143</definedName>
    <definedName name="M_StoneSpalls" localSheetId="15">[45]Material!$D$144</definedName>
    <definedName name="M_StoneSpalls" localSheetId="1">[45]Material!$D$144</definedName>
    <definedName name="M_StoneSpalls" localSheetId="8">[45]Material!$D$144</definedName>
    <definedName name="M_StoneSpalls" localSheetId="12">[45]Material!$D$144</definedName>
    <definedName name="M_StoneSpalls" localSheetId="10">[45]Material!$D$144</definedName>
    <definedName name="M_StoneSpalls" localSheetId="27">[45]Material!$D$144</definedName>
    <definedName name="M_StoneSpalls" localSheetId="14">[45]Material!$D$144</definedName>
    <definedName name="M_StoneSpalls" localSheetId="13">[45]Material!$D$144</definedName>
    <definedName name="M_StoneSpalls">[47]Material!$D$144</definedName>
    <definedName name="M_TrafficCones" localSheetId="15">[45]Material!$D$145</definedName>
    <definedName name="M_TrafficCones" localSheetId="1">[45]Material!$D$145</definedName>
    <definedName name="M_TrafficCones" localSheetId="8">[45]Material!$D$145</definedName>
    <definedName name="M_TrafficCones" localSheetId="12">[45]Material!$D$145</definedName>
    <definedName name="M_TrafficCones" localSheetId="10">[45]Material!$D$145</definedName>
    <definedName name="M_TrafficCones" localSheetId="27">[45]Material!$D$145</definedName>
    <definedName name="M_TrafficCones" localSheetId="14">[45]Material!$D$145</definedName>
    <definedName name="M_TrafficCones" localSheetId="13">[45]Material!$D$145</definedName>
    <definedName name="M_TrafficCones">[47]Material!$D$145</definedName>
    <definedName name="M_Water" localSheetId="1">[45]Material!$D$146</definedName>
    <definedName name="M_Water" localSheetId="5">[46]Material!$D$146</definedName>
    <definedName name="M_Water" localSheetId="6">[46]Material!$D$146</definedName>
    <definedName name="M_Water" localSheetId="18">[46]Material!$D$146</definedName>
    <definedName name="M_Water" localSheetId="17">[46]Material!$D$146</definedName>
    <definedName name="M_Water">[43]Material!$D$146</definedName>
    <definedName name="M_Waters">[43]Material!$D$146</definedName>
    <definedName name="M_WellGradedGranularBaseMaterial_GradeA_236mm" localSheetId="15">[45]Material!$D$147</definedName>
    <definedName name="M_WellGradedGranularBaseMaterial_GradeA_236mm" localSheetId="1">[45]Material!$D$147</definedName>
    <definedName name="M_WellGradedGranularBaseMaterial_GradeA_236mm" localSheetId="8">[45]Material!$D$147</definedName>
    <definedName name="M_WellGradedGranularBaseMaterial_GradeA_236mm" localSheetId="12">[45]Material!$D$147</definedName>
    <definedName name="M_WellGradedGranularBaseMaterial_GradeA_236mm" localSheetId="10">[45]Material!$D$147</definedName>
    <definedName name="M_WellGradedGranularBaseMaterial_GradeA_236mm" localSheetId="27">[45]Material!$D$147</definedName>
    <definedName name="M_WellGradedGranularBaseMaterial_GradeA_236mm" localSheetId="14">[45]Material!$D$147</definedName>
    <definedName name="M_WellGradedGranularBaseMaterial_GradeA_236mm" localSheetId="13">[45]Material!$D$147</definedName>
    <definedName name="M_WellGradedGranularBaseMaterial_GradeA_236mm">[47]Material!$D$147</definedName>
    <definedName name="M_WellGradedGranularBaseMaterial_GradeA_265_475mm" localSheetId="15">[45]Material!$D$148</definedName>
    <definedName name="M_WellGradedGranularBaseMaterial_GradeA_265_475mm" localSheetId="1">[45]Material!$D$148</definedName>
    <definedName name="M_WellGradedGranularBaseMaterial_GradeA_265_475mm" localSheetId="8">[45]Material!$D$148</definedName>
    <definedName name="M_WellGradedGranularBaseMaterial_GradeA_265_475mm" localSheetId="12">[45]Material!$D$148</definedName>
    <definedName name="M_WellGradedGranularBaseMaterial_GradeA_265_475mm" localSheetId="10">[45]Material!$D$148</definedName>
    <definedName name="M_WellGradedGranularBaseMaterial_GradeA_265_475mm" localSheetId="27">[45]Material!$D$148</definedName>
    <definedName name="M_WellGradedGranularBaseMaterial_GradeA_265_475mm" localSheetId="14">[45]Material!$D$148</definedName>
    <definedName name="M_WellGradedGranularBaseMaterial_GradeA_265_475mm" localSheetId="13">[45]Material!$D$148</definedName>
    <definedName name="M_WellGradedGranularBaseMaterial_GradeA_265_475mm">[47]Material!$D$148</definedName>
    <definedName name="M_WellGradedGranularBaseMaterial_GradeA_53_265mm" localSheetId="15">[45]Material!$D$149</definedName>
    <definedName name="M_WellGradedGranularBaseMaterial_GradeA_53_265mm" localSheetId="1">[45]Material!$D$149</definedName>
    <definedName name="M_WellGradedGranularBaseMaterial_GradeA_53_265mm" localSheetId="8">[45]Material!$D$149</definedName>
    <definedName name="M_WellGradedGranularBaseMaterial_GradeA_53_265mm" localSheetId="12">[45]Material!$D$149</definedName>
    <definedName name="M_WellGradedGranularBaseMaterial_GradeA_53_265mm" localSheetId="10">[45]Material!$D$149</definedName>
    <definedName name="M_WellGradedGranularBaseMaterial_GradeA_53_265mm" localSheetId="27">[45]Material!$D$149</definedName>
    <definedName name="M_WellGradedGranularBaseMaterial_GradeA_53_265mm" localSheetId="14">[45]Material!$D$149</definedName>
    <definedName name="M_WellGradedGranularBaseMaterial_GradeA_53_265mm" localSheetId="13">[45]Material!$D$149</definedName>
    <definedName name="M_WellGradedGranularBaseMaterial_GradeA_53_265mm">[47]Material!$D$149</definedName>
    <definedName name="M_WellGradedGranularBaseMaterial_GradeB_236mm_below" localSheetId="15">[45]Material!$D$150</definedName>
    <definedName name="M_WellGradedGranularBaseMaterial_GradeB_236mm_below" localSheetId="1">[45]Material!$D$150</definedName>
    <definedName name="M_WellGradedGranularBaseMaterial_GradeB_236mm_below" localSheetId="8">[45]Material!$D$150</definedName>
    <definedName name="M_WellGradedGranularBaseMaterial_GradeB_236mm_below" localSheetId="12">[45]Material!$D$150</definedName>
    <definedName name="M_WellGradedGranularBaseMaterial_GradeB_236mm_below" localSheetId="10">[45]Material!$D$150</definedName>
    <definedName name="M_WellGradedGranularBaseMaterial_GradeB_236mm_below" localSheetId="27">[45]Material!$D$150</definedName>
    <definedName name="M_WellGradedGranularBaseMaterial_GradeB_236mm_below" localSheetId="14">[45]Material!$D$150</definedName>
    <definedName name="M_WellGradedGranularBaseMaterial_GradeB_236mm_below" localSheetId="13">[45]Material!$D$150</definedName>
    <definedName name="M_WellGradedGranularBaseMaterial_GradeB_236mm_below">[47]Material!$D$150</definedName>
    <definedName name="M_WellGradedGranularBaseMaterial_GradeB_265_475mm" localSheetId="15">[45]Material!$D$151</definedName>
    <definedName name="M_WellGradedGranularBaseMaterial_GradeB_265_475mm" localSheetId="1">[45]Material!$D$151</definedName>
    <definedName name="M_WellGradedGranularBaseMaterial_GradeB_265_475mm" localSheetId="8">[45]Material!$D$151</definedName>
    <definedName name="M_WellGradedGranularBaseMaterial_GradeB_265_475mm" localSheetId="12">[45]Material!$D$151</definedName>
    <definedName name="M_WellGradedGranularBaseMaterial_GradeB_265_475mm" localSheetId="10">[45]Material!$D$151</definedName>
    <definedName name="M_WellGradedGranularBaseMaterial_GradeB_265_475mm" localSheetId="27">[45]Material!$D$151</definedName>
    <definedName name="M_WellGradedGranularBaseMaterial_GradeB_265_475mm" localSheetId="14">[45]Material!$D$151</definedName>
    <definedName name="M_WellGradedGranularBaseMaterial_GradeB_265_475mm" localSheetId="13">[45]Material!$D$151</definedName>
    <definedName name="M_WellGradedGranularBaseMaterial_GradeB_265_475mm">[47]Material!$D$151</definedName>
    <definedName name="M_WellGradedGranularBaseMaterial_GradeC_236mm_below" localSheetId="15">[45]Material!$D$152</definedName>
    <definedName name="M_WellGradedGranularBaseMaterial_GradeC_236mm_below" localSheetId="1">[45]Material!$D$152</definedName>
    <definedName name="M_WellGradedGranularBaseMaterial_GradeC_236mm_below" localSheetId="8">[45]Material!$D$152</definedName>
    <definedName name="M_WellGradedGranularBaseMaterial_GradeC_236mm_below" localSheetId="12">[45]Material!$D$152</definedName>
    <definedName name="M_WellGradedGranularBaseMaterial_GradeC_236mm_below" localSheetId="10">[45]Material!$D$152</definedName>
    <definedName name="M_WellGradedGranularBaseMaterial_GradeC_236mm_below" localSheetId="27">[45]Material!$D$152</definedName>
    <definedName name="M_WellGradedGranularBaseMaterial_GradeC_236mm_below" localSheetId="14">[45]Material!$D$152</definedName>
    <definedName name="M_WellGradedGranularBaseMaterial_GradeC_236mm_below" localSheetId="13">[45]Material!$D$152</definedName>
    <definedName name="M_WellGradedGranularBaseMaterial_GradeC_236mm_below">[47]Material!$D$152</definedName>
    <definedName name="M_WellGradedGranularBaseMaterial_GradeC_95_475mm" localSheetId="15">[45]Material!$D$153</definedName>
    <definedName name="M_WellGradedGranularBaseMaterial_GradeC_95_475mm" localSheetId="1">[45]Material!$D$153</definedName>
    <definedName name="M_WellGradedGranularBaseMaterial_GradeC_95_475mm" localSheetId="8">[45]Material!$D$153</definedName>
    <definedName name="M_WellGradedGranularBaseMaterial_GradeC_95_475mm" localSheetId="12">[45]Material!$D$153</definedName>
    <definedName name="M_WellGradedGranularBaseMaterial_GradeC_95_475mm" localSheetId="10">[45]Material!$D$153</definedName>
    <definedName name="M_WellGradedGranularBaseMaterial_GradeC_95_475mm" localSheetId="27">[45]Material!$D$153</definedName>
    <definedName name="M_WellGradedGranularBaseMaterial_GradeC_95_475mm" localSheetId="14">[45]Material!$D$153</definedName>
    <definedName name="M_WellGradedGranularBaseMaterial_GradeC_95_475mm" localSheetId="13">[45]Material!$D$153</definedName>
    <definedName name="M_WellGradedGranularBaseMaterial_GradeC_95_475mm">[47]Material!$D$153</definedName>
    <definedName name="M_WellGradedMateralForSubbase_GradeI_236mm_below" localSheetId="15">[45]Material!$D$154</definedName>
    <definedName name="M_WellGradedMateralForSubbase_GradeI_236mm_below" localSheetId="1">[45]Material!$D$154</definedName>
    <definedName name="M_WellGradedMateralForSubbase_GradeI_236mm_below" localSheetId="8">[45]Material!$D$154</definedName>
    <definedName name="M_WellGradedMateralForSubbase_GradeI_236mm_below" localSheetId="12">[45]Material!$D$154</definedName>
    <definedName name="M_WellGradedMateralForSubbase_GradeI_236mm_below" localSheetId="10">[45]Material!$D$154</definedName>
    <definedName name="M_WellGradedMateralForSubbase_GradeI_236mm_below" localSheetId="27">[45]Material!$D$154</definedName>
    <definedName name="M_WellGradedMateralForSubbase_GradeI_236mm_below" localSheetId="14">[45]Material!$D$154</definedName>
    <definedName name="M_WellGradedMateralForSubbase_GradeI_236mm_below" localSheetId="13">[45]Material!$D$154</definedName>
    <definedName name="M_WellGradedMateralForSubbase_GradeI_236mm_below">[47]Material!$D$154</definedName>
    <definedName name="M_WellGradedMateralForSubbase_GradeI_53_95mm" localSheetId="15">[45]Material!$D$155</definedName>
    <definedName name="M_WellGradedMateralForSubbase_GradeI_53_95mm" localSheetId="1">[45]Material!$D$155</definedName>
    <definedName name="M_WellGradedMateralForSubbase_GradeI_53_95mm" localSheetId="8">[45]Material!$D$155</definedName>
    <definedName name="M_WellGradedMateralForSubbase_GradeI_53_95mm" localSheetId="12">[45]Material!$D$155</definedName>
    <definedName name="M_WellGradedMateralForSubbase_GradeI_53_95mm" localSheetId="10">[45]Material!$D$155</definedName>
    <definedName name="M_WellGradedMateralForSubbase_GradeI_53_95mm" localSheetId="27">[45]Material!$D$155</definedName>
    <definedName name="M_WellGradedMateralForSubbase_GradeI_53_95mm" localSheetId="14">[45]Material!$D$155</definedName>
    <definedName name="M_WellGradedMateralForSubbase_GradeI_53_95mm" localSheetId="13">[45]Material!$D$155</definedName>
    <definedName name="M_WellGradedMateralForSubbase_GradeI_53_95mm">[47]Material!$D$155</definedName>
    <definedName name="M_WellGradedMateralForSubbase_GradeI_95_236mm" localSheetId="15">[45]Material!$D$156</definedName>
    <definedName name="M_WellGradedMateralForSubbase_GradeI_95_236mm" localSheetId="1">[45]Material!$D$156</definedName>
    <definedName name="M_WellGradedMateralForSubbase_GradeI_95_236mm" localSheetId="8">[45]Material!$D$156</definedName>
    <definedName name="M_WellGradedMateralForSubbase_GradeI_95_236mm" localSheetId="12">[45]Material!$D$156</definedName>
    <definedName name="M_WellGradedMateralForSubbase_GradeI_95_236mm" localSheetId="10">[45]Material!$D$156</definedName>
    <definedName name="M_WellGradedMateralForSubbase_GradeI_95_236mm" localSheetId="27">[45]Material!$D$156</definedName>
    <definedName name="M_WellGradedMateralForSubbase_GradeI_95_236mm" localSheetId="14">[45]Material!$D$156</definedName>
    <definedName name="M_WellGradedMateralForSubbase_GradeI_95_236mm" localSheetId="13">[45]Material!$D$156</definedName>
    <definedName name="M_WellGradedMateralForSubbase_GradeI_95_236mm">[47]Material!$D$156</definedName>
    <definedName name="M_WellGradedMateralForSubbase_GradeII_236mm_below" localSheetId="15">[45]Material!$D$157</definedName>
    <definedName name="M_WellGradedMateralForSubbase_GradeII_236mm_below" localSheetId="1">[45]Material!$D$157</definedName>
    <definedName name="M_WellGradedMateralForSubbase_GradeII_236mm_below" localSheetId="8">[45]Material!$D$157</definedName>
    <definedName name="M_WellGradedMateralForSubbase_GradeII_236mm_below" localSheetId="12">[45]Material!$D$157</definedName>
    <definedName name="M_WellGradedMateralForSubbase_GradeII_236mm_below" localSheetId="10">[45]Material!$D$157</definedName>
    <definedName name="M_WellGradedMateralForSubbase_GradeII_236mm_below" localSheetId="27">[45]Material!$D$157</definedName>
    <definedName name="M_WellGradedMateralForSubbase_GradeII_236mm_below" localSheetId="14">[45]Material!$D$157</definedName>
    <definedName name="M_WellGradedMateralForSubbase_GradeII_236mm_below" localSheetId="13">[45]Material!$D$157</definedName>
    <definedName name="M_WellGradedMateralForSubbase_GradeII_236mm_below">[47]Material!$D$157</definedName>
    <definedName name="M_WellGradedMateralForSubbase_GradeII_265_95mm" localSheetId="15">[45]Material!$D$158</definedName>
    <definedName name="M_WellGradedMateralForSubbase_GradeII_265_95mm" localSheetId="1">[45]Material!$D$158</definedName>
    <definedName name="M_WellGradedMateralForSubbase_GradeII_265_95mm" localSheetId="8">[45]Material!$D$158</definedName>
    <definedName name="M_WellGradedMateralForSubbase_GradeII_265_95mm" localSheetId="12">[45]Material!$D$158</definedName>
    <definedName name="M_WellGradedMateralForSubbase_GradeII_265_95mm" localSheetId="10">[45]Material!$D$158</definedName>
    <definedName name="M_WellGradedMateralForSubbase_GradeII_265_95mm" localSheetId="27">[45]Material!$D$158</definedName>
    <definedName name="M_WellGradedMateralForSubbase_GradeII_265_95mm" localSheetId="14">[45]Material!$D$158</definedName>
    <definedName name="M_WellGradedMateralForSubbase_GradeII_265_95mm" localSheetId="13">[45]Material!$D$158</definedName>
    <definedName name="M_WellGradedMateralForSubbase_GradeII_265_95mm">[47]Material!$D$158</definedName>
    <definedName name="M_WellGradedMateralForSubbase_GradeII_95_236mm" localSheetId="15">[45]Material!$D$159</definedName>
    <definedName name="M_WellGradedMateralForSubbase_GradeII_95_236mm" localSheetId="1">[45]Material!$D$159</definedName>
    <definedName name="M_WellGradedMateralForSubbase_GradeII_95_236mm" localSheetId="8">[45]Material!$D$159</definedName>
    <definedName name="M_WellGradedMateralForSubbase_GradeII_95_236mm" localSheetId="12">[45]Material!$D$159</definedName>
    <definedName name="M_WellGradedMateralForSubbase_GradeII_95_236mm" localSheetId="10">[45]Material!$D$159</definedName>
    <definedName name="M_WellGradedMateralForSubbase_GradeII_95_236mm" localSheetId="27">[45]Material!$D$159</definedName>
    <definedName name="M_WellGradedMateralForSubbase_GradeII_95_236mm" localSheetId="14">[45]Material!$D$159</definedName>
    <definedName name="M_WellGradedMateralForSubbase_GradeII_95_236mm" localSheetId="13">[45]Material!$D$159</definedName>
    <definedName name="M_WellGradedMateralForSubbase_GradeII_95_236mm">[47]Material!$D$159</definedName>
    <definedName name="M_WellGradedMateralForSubbase_GradeIII_236mm_below" localSheetId="15">[45]Material!$D$160</definedName>
    <definedName name="M_WellGradedMateralForSubbase_GradeIII_236mm_below" localSheetId="1">[45]Material!$D$160</definedName>
    <definedName name="M_WellGradedMateralForSubbase_GradeIII_236mm_below" localSheetId="8">[45]Material!$D$160</definedName>
    <definedName name="M_WellGradedMateralForSubbase_GradeIII_236mm_below" localSheetId="12">[45]Material!$D$160</definedName>
    <definedName name="M_WellGradedMateralForSubbase_GradeIII_236mm_below" localSheetId="10">[45]Material!$D$160</definedName>
    <definedName name="M_WellGradedMateralForSubbase_GradeIII_236mm_below" localSheetId="27">[45]Material!$D$160</definedName>
    <definedName name="M_WellGradedMateralForSubbase_GradeIII_236mm_below" localSheetId="14">[45]Material!$D$160</definedName>
    <definedName name="M_WellGradedMateralForSubbase_GradeIII_236mm_below" localSheetId="13">[45]Material!$D$160</definedName>
    <definedName name="M_WellGradedMateralForSubbase_GradeIII_236mm_below">[47]Material!$D$160</definedName>
    <definedName name="M_WellGradedMateralForSubbase_GradeIII_475_236mm" localSheetId="15">[45]Material!$D$161</definedName>
    <definedName name="M_WellGradedMateralForSubbase_GradeIII_475_236mm" localSheetId="1">[45]Material!$D$161</definedName>
    <definedName name="M_WellGradedMateralForSubbase_GradeIII_475_236mm" localSheetId="8">[45]Material!$D$161</definedName>
    <definedName name="M_WellGradedMateralForSubbase_GradeIII_475_236mm" localSheetId="12">[45]Material!$D$161</definedName>
    <definedName name="M_WellGradedMateralForSubbase_GradeIII_475_236mm" localSheetId="10">[45]Material!$D$161</definedName>
    <definedName name="M_WellGradedMateralForSubbase_GradeIII_475_236mm" localSheetId="27">[45]Material!$D$161</definedName>
    <definedName name="M_WellGradedMateralForSubbase_GradeIII_475_236mm" localSheetId="14">[45]Material!$D$161</definedName>
    <definedName name="M_WellGradedMateralForSubbase_GradeIII_475_236mm" localSheetId="13">[45]Material!$D$161</definedName>
    <definedName name="M_WellGradedMateralForSubbase_GradeIII_475_236mm">[47]Material!$D$161</definedName>
    <definedName name="M_WellGradedMateralForSubbase_GradeIII_95_475mm" localSheetId="15">[45]Material!$D$162</definedName>
    <definedName name="M_WellGradedMateralForSubbase_GradeIII_95_475mm" localSheetId="1">[45]Material!$D$162</definedName>
    <definedName name="M_WellGradedMateralForSubbase_GradeIII_95_475mm" localSheetId="8">[45]Material!$D$162</definedName>
    <definedName name="M_WellGradedMateralForSubbase_GradeIII_95_475mm" localSheetId="12">[45]Material!$D$162</definedName>
    <definedName name="M_WellGradedMateralForSubbase_GradeIII_95_475mm" localSheetId="10">[45]Material!$D$162</definedName>
    <definedName name="M_WellGradedMateralForSubbase_GradeIII_95_475mm" localSheetId="27">[45]Material!$D$162</definedName>
    <definedName name="M_WellGradedMateralForSubbase_GradeIII_95_475mm" localSheetId="14">[45]Material!$D$162</definedName>
    <definedName name="M_WellGradedMateralForSubbase_GradeIII_95_475mm" localSheetId="13">[45]Material!$D$162</definedName>
    <definedName name="M_WellGradedMateralForSubbase_GradeIII_95_475mm">[47]Material!$D$162</definedName>
    <definedName name="M_WoodenSleepers" localSheetId="15">[45]Material!$D$163</definedName>
    <definedName name="M_WoodenSleepers" localSheetId="1">[45]Material!$D$163</definedName>
    <definedName name="M_WoodenSleepers" localSheetId="8">[45]Material!$D$163</definedName>
    <definedName name="M_WoodenSleepers" localSheetId="12">[45]Material!$D$163</definedName>
    <definedName name="M_WoodenSleepers" localSheetId="10">[45]Material!$D$163</definedName>
    <definedName name="M_WoodenSleepers" localSheetId="27">[45]Material!$D$163</definedName>
    <definedName name="M_WoodenSleepers" localSheetId="14">[45]Material!$D$163</definedName>
    <definedName name="M_WoodenSleepers" localSheetId="13">[45]Material!$D$163</definedName>
    <definedName name="M_WoodenSleepers">[47]Material!$D$163</definedName>
    <definedName name="m15levelling" localSheetId="15">#REF!</definedName>
    <definedName name="m15levelling" localSheetId="19">#REF!</definedName>
    <definedName name="m15levelling" localSheetId="20">#REF!</definedName>
    <definedName name="m15levelling" localSheetId="21">#REF!</definedName>
    <definedName name="m15levelling" localSheetId="22">#REF!</definedName>
    <definedName name="m15levelling" localSheetId="23">#REF!</definedName>
    <definedName name="m15levelling" localSheetId="24">#REF!</definedName>
    <definedName name="m15levelling" localSheetId="25">#REF!</definedName>
    <definedName name="m15levelling" localSheetId="26">#REF!</definedName>
    <definedName name="m15levelling" localSheetId="1">#REF!</definedName>
    <definedName name="m15levelling" localSheetId="7">#REF!</definedName>
    <definedName name="m15levelling" localSheetId="8">#REF!</definedName>
    <definedName name="m15levelling" localSheetId="11">#REF!</definedName>
    <definedName name="m15levelling" localSheetId="12">#REF!</definedName>
    <definedName name="m15levelling" localSheetId="9">#REF!</definedName>
    <definedName name="m15levelling" localSheetId="10">#REF!</definedName>
    <definedName name="m15levelling" localSheetId="27">#REF!</definedName>
    <definedName name="m15levelling" localSheetId="14">#REF!</definedName>
    <definedName name="m15levelling" localSheetId="16">#REF!</definedName>
    <definedName name="m15levelling" localSheetId="13">#REF!</definedName>
    <definedName name="m15levelling" localSheetId="18">#REF!</definedName>
    <definedName name="m15levelling" localSheetId="2">#REF!</definedName>
    <definedName name="m15levelling" localSheetId="17">#REF!</definedName>
    <definedName name="m15levelling">#REF!</definedName>
    <definedName name="mar" localSheetId="15">#REF!</definedName>
    <definedName name="mar" localSheetId="19">#REF!</definedName>
    <definedName name="mar" localSheetId="20">#REF!</definedName>
    <definedName name="mar" localSheetId="21">#REF!</definedName>
    <definedName name="mar" localSheetId="22">#REF!</definedName>
    <definedName name="mar" localSheetId="23">#REF!</definedName>
    <definedName name="mar" localSheetId="24">#REF!</definedName>
    <definedName name="mar" localSheetId="25">#REF!</definedName>
    <definedName name="mar" localSheetId="26">#REF!</definedName>
    <definedName name="mar" localSheetId="1">#REF!</definedName>
    <definedName name="mar" localSheetId="7">#REF!</definedName>
    <definedName name="mar" localSheetId="11">#REF!</definedName>
    <definedName name="mar" localSheetId="9">#REF!</definedName>
    <definedName name="mar" localSheetId="27">#REF!</definedName>
    <definedName name="mar" localSheetId="14">#REF!</definedName>
    <definedName name="mar" localSheetId="16">#REF!</definedName>
    <definedName name="mar" localSheetId="13">#REF!</definedName>
    <definedName name="mar" localSheetId="18">#REF!</definedName>
    <definedName name="mar" localSheetId="2">#REF!</definedName>
    <definedName name="mar" localSheetId="17">#REF!</definedName>
    <definedName name="mar">#REF!</definedName>
    <definedName name="Markup" localSheetId="15">#REF!</definedName>
    <definedName name="Markup" localSheetId="19">#REF!</definedName>
    <definedName name="Markup" localSheetId="20">#REF!</definedName>
    <definedName name="Markup" localSheetId="21">#REF!</definedName>
    <definedName name="Markup" localSheetId="22">#REF!</definedName>
    <definedName name="Markup" localSheetId="23">#REF!</definedName>
    <definedName name="Markup" localSheetId="24">#REF!</definedName>
    <definedName name="Markup" localSheetId="25">#REF!</definedName>
    <definedName name="Markup" localSheetId="26">#REF!</definedName>
    <definedName name="Markup" localSheetId="1">#REF!</definedName>
    <definedName name="Markup" localSheetId="7">#REF!</definedName>
    <definedName name="Markup" localSheetId="11">#REF!</definedName>
    <definedName name="Markup" localSheetId="9">#REF!</definedName>
    <definedName name="Markup" localSheetId="27">#REF!</definedName>
    <definedName name="Markup" localSheetId="14">#REF!</definedName>
    <definedName name="Markup" localSheetId="16">#REF!</definedName>
    <definedName name="Markup" localSheetId="13">#REF!</definedName>
    <definedName name="Markup" localSheetId="18">#REF!</definedName>
    <definedName name="Markup" localSheetId="2">#REF!</definedName>
    <definedName name="Markup" localSheetId="17">#REF!</definedName>
    <definedName name="Markup">#REF!</definedName>
    <definedName name="markup1" localSheetId="15">#REF!</definedName>
    <definedName name="markup1" localSheetId="19">#REF!</definedName>
    <definedName name="markup1" localSheetId="20">#REF!</definedName>
    <definedName name="markup1" localSheetId="21">#REF!</definedName>
    <definedName name="markup1" localSheetId="22">#REF!</definedName>
    <definedName name="markup1" localSheetId="23">#REF!</definedName>
    <definedName name="markup1" localSheetId="24">#REF!</definedName>
    <definedName name="markup1" localSheetId="25">#REF!</definedName>
    <definedName name="markup1" localSheetId="26">#REF!</definedName>
    <definedName name="markup1" localSheetId="1">#REF!</definedName>
    <definedName name="markup1" localSheetId="7">#REF!</definedName>
    <definedName name="markup1" localSheetId="11">#REF!</definedName>
    <definedName name="markup1" localSheetId="9">#REF!</definedName>
    <definedName name="markup1" localSheetId="27">#REF!</definedName>
    <definedName name="markup1" localSheetId="14">#REF!</definedName>
    <definedName name="markup1" localSheetId="16">#REF!</definedName>
    <definedName name="markup1" localSheetId="13">#REF!</definedName>
    <definedName name="markup1" localSheetId="18">#REF!</definedName>
    <definedName name="markup1" localSheetId="2">#REF!</definedName>
    <definedName name="markup1" localSheetId="17">#REF!</definedName>
    <definedName name="markup1">#REF!</definedName>
    <definedName name="mason" localSheetId="15">#REF!</definedName>
    <definedName name="mason" localSheetId="19">#REF!</definedName>
    <definedName name="mason" localSheetId="20">#REF!</definedName>
    <definedName name="mason" localSheetId="21">#REF!</definedName>
    <definedName name="mason" localSheetId="22">#REF!</definedName>
    <definedName name="mason" localSheetId="23">#REF!</definedName>
    <definedName name="mason" localSheetId="24">#REF!</definedName>
    <definedName name="mason" localSheetId="25">#REF!</definedName>
    <definedName name="mason" localSheetId="26">#REF!</definedName>
    <definedName name="mason" localSheetId="1">#REF!</definedName>
    <definedName name="mason" localSheetId="7">#REF!</definedName>
    <definedName name="mason" localSheetId="11">#REF!</definedName>
    <definedName name="mason" localSheetId="9">#REF!</definedName>
    <definedName name="mason" localSheetId="27">#REF!</definedName>
    <definedName name="mason" localSheetId="14">#REF!</definedName>
    <definedName name="mason" localSheetId="16">#REF!</definedName>
    <definedName name="mason" localSheetId="13">#REF!</definedName>
    <definedName name="mason" localSheetId="18">#REF!</definedName>
    <definedName name="mason" localSheetId="2">#REF!</definedName>
    <definedName name="mason" localSheetId="17">#REF!</definedName>
    <definedName name="mason">#REF!</definedName>
    <definedName name="mason1" localSheetId="15">'[14]Labour &amp; Plant'!$C$14</definedName>
    <definedName name="mason1" localSheetId="1">'[14]Labour &amp; Plant'!$C$14</definedName>
    <definedName name="mason1" localSheetId="8">'[14]Labour &amp; Plant'!$C$14</definedName>
    <definedName name="mason1" localSheetId="12">'[14]Labour &amp; Plant'!$C$14</definedName>
    <definedName name="mason1" localSheetId="10">'[14]Labour &amp; Plant'!$C$14</definedName>
    <definedName name="mason1" localSheetId="27">'[14]Labour &amp; Plant'!$C$14</definedName>
    <definedName name="mason1" localSheetId="14">'[14]Labour &amp; Plant'!$C$14</definedName>
    <definedName name="mason1" localSheetId="13">'[14]Labour &amp; Plant'!$C$14</definedName>
    <definedName name="mason1">'[15]Labour &amp; Plant'!$C$14</definedName>
    <definedName name="mason2" localSheetId="15">'[14]Labour &amp; Plant'!$C$15</definedName>
    <definedName name="mason2" localSheetId="1">'[14]Labour &amp; Plant'!$C$15</definedName>
    <definedName name="mason2" localSheetId="8">'[14]Labour &amp; Plant'!$C$15</definedName>
    <definedName name="mason2" localSheetId="12">'[14]Labour &amp; Plant'!$C$15</definedName>
    <definedName name="mason2" localSheetId="10">'[14]Labour &amp; Plant'!$C$15</definedName>
    <definedName name="mason2" localSheetId="27">'[14]Labour &amp; Plant'!$C$15</definedName>
    <definedName name="mason2" localSheetId="14">'[14]Labour &amp; Plant'!$C$15</definedName>
    <definedName name="mason2" localSheetId="13">'[14]Labour &amp; Plant'!$C$15</definedName>
    <definedName name="mason2">'[15]Labour &amp; Plant'!$C$15</definedName>
    <definedName name="masonhelper" localSheetId="15">#REF!</definedName>
    <definedName name="masonhelper" localSheetId="19">#REF!</definedName>
    <definedName name="masonhelper" localSheetId="20">#REF!</definedName>
    <definedName name="masonhelper" localSheetId="21">#REF!</definedName>
    <definedName name="masonhelper" localSheetId="22">#REF!</definedName>
    <definedName name="masonhelper" localSheetId="23">#REF!</definedName>
    <definedName name="masonhelper" localSheetId="24">#REF!</definedName>
    <definedName name="masonhelper" localSheetId="25">#REF!</definedName>
    <definedName name="masonhelper" localSheetId="26">#REF!</definedName>
    <definedName name="masonhelper" localSheetId="1">#REF!</definedName>
    <definedName name="masonhelper" localSheetId="7">#REF!</definedName>
    <definedName name="masonhelper" localSheetId="8">#REF!</definedName>
    <definedName name="masonhelper" localSheetId="11">#REF!</definedName>
    <definedName name="masonhelper" localSheetId="12">#REF!</definedName>
    <definedName name="masonhelper" localSheetId="9">#REF!</definedName>
    <definedName name="masonhelper" localSheetId="10">#REF!</definedName>
    <definedName name="masonhelper" localSheetId="27">#REF!</definedName>
    <definedName name="masonhelper" localSheetId="14">#REF!</definedName>
    <definedName name="masonhelper" localSheetId="16">#REF!</definedName>
    <definedName name="masonhelper" localSheetId="13">#REF!</definedName>
    <definedName name="masonhelper" localSheetId="18">#REF!</definedName>
    <definedName name="masonhelper" localSheetId="2">#REF!</definedName>
    <definedName name="masonhelper" localSheetId="17">#REF!</definedName>
    <definedName name="masonhelper">#REF!</definedName>
    <definedName name="Mate" localSheetId="15">#REF!</definedName>
    <definedName name="Mate" localSheetId="19">#REF!</definedName>
    <definedName name="Mate" localSheetId="20">#REF!</definedName>
    <definedName name="Mate" localSheetId="21">#REF!</definedName>
    <definedName name="Mate" localSheetId="22">#REF!</definedName>
    <definedName name="Mate" localSheetId="23">#REF!</definedName>
    <definedName name="Mate" localSheetId="24">#REF!</definedName>
    <definedName name="Mate" localSheetId="25">#REF!</definedName>
    <definedName name="Mate" localSheetId="26">#REF!</definedName>
    <definedName name="Mate" localSheetId="1">#REF!</definedName>
    <definedName name="Mate" localSheetId="7">#REF!</definedName>
    <definedName name="Mate" localSheetId="11">#REF!</definedName>
    <definedName name="Mate" localSheetId="9">#REF!</definedName>
    <definedName name="Mate" localSheetId="27">#REF!</definedName>
    <definedName name="Mate" localSheetId="14">#REF!</definedName>
    <definedName name="Mate" localSheetId="16">#REF!</definedName>
    <definedName name="Mate" localSheetId="13">#REF!</definedName>
    <definedName name="Mate" localSheetId="18">#REF!</definedName>
    <definedName name="Mate" localSheetId="2">#REF!</definedName>
    <definedName name="Mate" localSheetId="17">#REF!</definedName>
    <definedName name="Mate">#REF!</definedName>
    <definedName name="Mazdoor" localSheetId="15">#REF!</definedName>
    <definedName name="Mazdoor" localSheetId="19">#REF!</definedName>
    <definedName name="Mazdoor" localSheetId="20">#REF!</definedName>
    <definedName name="Mazdoor" localSheetId="21">#REF!</definedName>
    <definedName name="Mazdoor" localSheetId="22">#REF!</definedName>
    <definedName name="Mazdoor" localSheetId="23">#REF!</definedName>
    <definedName name="Mazdoor" localSheetId="24">#REF!</definedName>
    <definedName name="Mazdoor" localSheetId="25">#REF!</definedName>
    <definedName name="Mazdoor" localSheetId="26">#REF!</definedName>
    <definedName name="Mazdoor" localSheetId="1">#REF!</definedName>
    <definedName name="Mazdoor" localSheetId="7">#REF!</definedName>
    <definedName name="Mazdoor" localSheetId="11">#REF!</definedName>
    <definedName name="Mazdoor" localSheetId="9">#REF!</definedName>
    <definedName name="Mazdoor" localSheetId="27">#REF!</definedName>
    <definedName name="Mazdoor" localSheetId="14">#REF!</definedName>
    <definedName name="Mazdoor" localSheetId="16">#REF!</definedName>
    <definedName name="Mazdoor" localSheetId="13">#REF!</definedName>
    <definedName name="Mazdoor" localSheetId="18">#REF!</definedName>
    <definedName name="Mazdoor" localSheetId="2">#REF!</definedName>
    <definedName name="Mazdoor" localSheetId="17">#REF!</definedName>
    <definedName name="Mazdoor">#REF!</definedName>
    <definedName name="Median" localSheetId="15">#REF!</definedName>
    <definedName name="Median" localSheetId="19">#REF!</definedName>
    <definedName name="Median" localSheetId="20">#REF!</definedName>
    <definedName name="Median" localSheetId="21">#REF!</definedName>
    <definedName name="Median" localSheetId="22">#REF!</definedName>
    <definedName name="Median" localSheetId="23">#REF!</definedName>
    <definedName name="Median" localSheetId="24">#REF!</definedName>
    <definedName name="Median" localSheetId="25">#REF!</definedName>
    <definedName name="Median" localSheetId="26">#REF!</definedName>
    <definedName name="Median" localSheetId="1">#REF!</definedName>
    <definedName name="Median" localSheetId="7">#REF!</definedName>
    <definedName name="Median" localSheetId="11">#REF!</definedName>
    <definedName name="Median" localSheetId="9">#REF!</definedName>
    <definedName name="Median" localSheetId="27">#REF!</definedName>
    <definedName name="Median" localSheetId="14">#REF!</definedName>
    <definedName name="Median" localSheetId="16">#REF!</definedName>
    <definedName name="Median" localSheetId="13">#REF!</definedName>
    <definedName name="Median" localSheetId="18">#REF!</definedName>
    <definedName name="Median" localSheetId="2">#REF!</definedName>
    <definedName name="Median" localSheetId="17">#REF!</definedName>
    <definedName name="Median">#REF!</definedName>
    <definedName name="Mera" localSheetId="15">#REF!</definedName>
    <definedName name="Mera" localSheetId="19">#REF!</definedName>
    <definedName name="Mera" localSheetId="20">#REF!</definedName>
    <definedName name="Mera" localSheetId="21">#REF!</definedName>
    <definedName name="Mera" localSheetId="22">#REF!</definedName>
    <definedName name="Mera" localSheetId="23">#REF!</definedName>
    <definedName name="Mera" localSheetId="24">#REF!</definedName>
    <definedName name="Mera" localSheetId="25">#REF!</definedName>
    <definedName name="Mera" localSheetId="26">#REF!</definedName>
    <definedName name="Mera" localSheetId="1">#REF!</definedName>
    <definedName name="Mera" localSheetId="7">#REF!</definedName>
    <definedName name="Mera" localSheetId="11">#REF!</definedName>
    <definedName name="Mera" localSheetId="9">#REF!</definedName>
    <definedName name="Mera" localSheetId="27">#REF!</definedName>
    <definedName name="Mera" localSheetId="14">#REF!</definedName>
    <definedName name="Mera" localSheetId="16">#REF!</definedName>
    <definedName name="Mera" localSheetId="13">#REF!</definedName>
    <definedName name="Mera" localSheetId="18">#REF!</definedName>
    <definedName name="Mera" localSheetId="2">#REF!</definedName>
    <definedName name="Mera" localSheetId="17">#REF!</definedName>
    <definedName name="Mera">#REF!</definedName>
    <definedName name="mixer" localSheetId="15">#REF!</definedName>
    <definedName name="mixer" localSheetId="19">#REF!</definedName>
    <definedName name="mixer" localSheetId="20">#REF!</definedName>
    <definedName name="mixer" localSheetId="21">#REF!</definedName>
    <definedName name="mixer" localSheetId="22">#REF!</definedName>
    <definedName name="mixer" localSheetId="23">#REF!</definedName>
    <definedName name="mixer" localSheetId="24">#REF!</definedName>
    <definedName name="mixer" localSheetId="25">#REF!</definedName>
    <definedName name="mixer" localSheetId="26">#REF!</definedName>
    <definedName name="mixer" localSheetId="1">#REF!</definedName>
    <definedName name="mixer" localSheetId="7">#REF!</definedName>
    <definedName name="mixer" localSheetId="11">#REF!</definedName>
    <definedName name="mixer" localSheetId="9">#REF!</definedName>
    <definedName name="mixer" localSheetId="27">#REF!</definedName>
    <definedName name="mixer" localSheetId="14">#REF!</definedName>
    <definedName name="mixer" localSheetId="16">#REF!</definedName>
    <definedName name="mixer" localSheetId="13">#REF!</definedName>
    <definedName name="mixer" localSheetId="18">#REF!</definedName>
    <definedName name="mixer" localSheetId="2">#REF!</definedName>
    <definedName name="mixer" localSheetId="17">#REF!</definedName>
    <definedName name="mixer">#REF!</definedName>
    <definedName name="modifiedbitumen" localSheetId="15">#REF!</definedName>
    <definedName name="modifiedbitumen" localSheetId="19">#REF!</definedName>
    <definedName name="modifiedbitumen" localSheetId="20">#REF!</definedName>
    <definedName name="modifiedbitumen" localSheetId="21">#REF!</definedName>
    <definedName name="modifiedbitumen" localSheetId="22">#REF!</definedName>
    <definedName name="modifiedbitumen" localSheetId="23">#REF!</definedName>
    <definedName name="modifiedbitumen" localSheetId="24">#REF!</definedName>
    <definedName name="modifiedbitumen" localSheetId="25">#REF!</definedName>
    <definedName name="modifiedbitumen" localSheetId="26">#REF!</definedName>
    <definedName name="modifiedbitumen" localSheetId="1">#REF!</definedName>
    <definedName name="modifiedbitumen" localSheetId="7">#REF!</definedName>
    <definedName name="modifiedbitumen" localSheetId="11">#REF!</definedName>
    <definedName name="modifiedbitumen" localSheetId="9">#REF!</definedName>
    <definedName name="modifiedbitumen" localSheetId="27">#REF!</definedName>
    <definedName name="modifiedbitumen" localSheetId="14">#REF!</definedName>
    <definedName name="modifiedbitumen" localSheetId="16">#REF!</definedName>
    <definedName name="modifiedbitumen" localSheetId="13">#REF!</definedName>
    <definedName name="modifiedbitumen" localSheetId="18">#REF!</definedName>
    <definedName name="modifiedbitumen" localSheetId="2">#REF!</definedName>
    <definedName name="modifiedbitumen" localSheetId="17">#REF!</definedName>
    <definedName name="modifiedbitumen">#REF!</definedName>
    <definedName name="monday" localSheetId="15">'[29]Plant &amp;  Machinery'!$G$9</definedName>
    <definedName name="monday" localSheetId="8">'[29]Plant &amp;  Machinery'!$G$9</definedName>
    <definedName name="monday" localSheetId="12">'[29]Plant &amp;  Machinery'!$G$9</definedName>
    <definedName name="monday" localSheetId="10">'[29]Plant &amp;  Machinery'!$G$9</definedName>
    <definedName name="monday" localSheetId="27">'[29]Plant &amp;  Machinery'!$G$9</definedName>
    <definedName name="monday" localSheetId="14">'[29]Plant &amp;  Machinery'!$G$9</definedName>
    <definedName name="monday" localSheetId="5">'[30]Plant &amp;  Machinery'!$G$9</definedName>
    <definedName name="monday" localSheetId="6">'[30]Plant &amp;  Machinery'!$G$9</definedName>
    <definedName name="monday" localSheetId="13">'[29]Plant &amp;  Machinery'!$G$9</definedName>
    <definedName name="monday" localSheetId="18">'[30]Plant &amp;  Machinery'!$G$9</definedName>
    <definedName name="monday" localSheetId="17">'[30]Plant &amp;  Machinery'!$G$9</definedName>
    <definedName name="monday">'[31]Plant &amp;  Machinery'!$G$9</definedName>
    <definedName name="msbars" localSheetId="15">#REF!</definedName>
    <definedName name="msbars" localSheetId="19">#REF!</definedName>
    <definedName name="msbars" localSheetId="20">#REF!</definedName>
    <definedName name="msbars" localSheetId="21">#REF!</definedName>
    <definedName name="msbars" localSheetId="22">#REF!</definedName>
    <definedName name="msbars" localSheetId="23">#REF!</definedName>
    <definedName name="msbars" localSheetId="24">#REF!</definedName>
    <definedName name="msbars" localSheetId="25">#REF!</definedName>
    <definedName name="msbars" localSheetId="26">#REF!</definedName>
    <definedName name="msbars" localSheetId="1">#REF!</definedName>
    <definedName name="msbars" localSheetId="7">#REF!</definedName>
    <definedName name="msbars" localSheetId="8">#REF!</definedName>
    <definedName name="msbars" localSheetId="11">#REF!</definedName>
    <definedName name="msbars" localSheetId="12">#REF!</definedName>
    <definedName name="msbars" localSheetId="9">#REF!</definedName>
    <definedName name="msbars" localSheetId="10">#REF!</definedName>
    <definedName name="msbars" localSheetId="27">#REF!</definedName>
    <definedName name="msbars" localSheetId="14">#REF!</definedName>
    <definedName name="msbars" localSheetId="16">#REF!</definedName>
    <definedName name="msbars" localSheetId="13">#REF!</definedName>
    <definedName name="msbars" localSheetId="18">#REF!</definedName>
    <definedName name="msbars" localSheetId="2">#REF!</definedName>
    <definedName name="msbars" localSheetId="17">#REF!</definedName>
    <definedName name="msbars">#REF!</definedName>
    <definedName name="Mugaliyahat" localSheetId="15">#REF!</definedName>
    <definedName name="Mugaliyahat" localSheetId="19">#REF!</definedName>
    <definedName name="Mugaliyahat" localSheetId="20">#REF!</definedName>
    <definedName name="Mugaliyahat" localSheetId="21">#REF!</definedName>
    <definedName name="Mugaliyahat" localSheetId="22">#REF!</definedName>
    <definedName name="Mugaliyahat" localSheetId="23">#REF!</definedName>
    <definedName name="Mugaliyahat" localSheetId="24">#REF!</definedName>
    <definedName name="Mugaliyahat" localSheetId="25">#REF!</definedName>
    <definedName name="Mugaliyahat" localSheetId="26">#REF!</definedName>
    <definedName name="Mugaliyahat" localSheetId="1">#REF!</definedName>
    <definedName name="Mugaliyahat" localSheetId="7">#REF!</definedName>
    <definedName name="Mugaliyahat" localSheetId="11">#REF!</definedName>
    <definedName name="Mugaliyahat" localSheetId="9">#REF!</definedName>
    <definedName name="Mugaliyahat" localSheetId="27">#REF!</definedName>
    <definedName name="Mugaliyahat" localSheetId="14">#REF!</definedName>
    <definedName name="Mugaliyahat" localSheetId="16">#REF!</definedName>
    <definedName name="Mugaliyahat" localSheetId="13">#REF!</definedName>
    <definedName name="Mugaliyahat" localSheetId="18">#REF!</definedName>
    <definedName name="Mugaliyahat" localSheetId="2">#REF!</definedName>
    <definedName name="Mugaliyahat" localSheetId="17">#REF!</definedName>
    <definedName name="Mugaliyahat">#REF!</definedName>
    <definedName name="mummty" localSheetId="5">[39]Material!$D$45</definedName>
    <definedName name="mummty" localSheetId="6">[39]Material!$D$45</definedName>
    <definedName name="mummty" localSheetId="18">[39]Material!$D$45</definedName>
    <definedName name="mummty" localSheetId="17">[39]Material!$D$45</definedName>
    <definedName name="mummty">[40]Material!$D$45</definedName>
    <definedName name="Muram" localSheetId="15">#REF!</definedName>
    <definedName name="Muram" localSheetId="19">#REF!</definedName>
    <definedName name="Muram" localSheetId="20">#REF!</definedName>
    <definedName name="Muram" localSheetId="21">#REF!</definedName>
    <definedName name="Muram" localSheetId="22">#REF!</definedName>
    <definedName name="Muram" localSheetId="23">#REF!</definedName>
    <definedName name="Muram" localSheetId="24">#REF!</definedName>
    <definedName name="Muram" localSheetId="25">#REF!</definedName>
    <definedName name="Muram" localSheetId="26">#REF!</definedName>
    <definedName name="Muram" localSheetId="1">#REF!</definedName>
    <definedName name="Muram" localSheetId="7">#REF!</definedName>
    <definedName name="Muram" localSheetId="8">#REF!</definedName>
    <definedName name="Muram" localSheetId="11">#REF!</definedName>
    <definedName name="Muram" localSheetId="12">#REF!</definedName>
    <definedName name="Muram" localSheetId="9">#REF!</definedName>
    <definedName name="Muram" localSheetId="10">#REF!</definedName>
    <definedName name="Muram" localSheetId="27">#REF!</definedName>
    <definedName name="Muram" localSheetId="14">#REF!</definedName>
    <definedName name="Muram" localSheetId="16">#REF!</definedName>
    <definedName name="Muram" localSheetId="13">#REF!</definedName>
    <definedName name="Muram" localSheetId="18">#REF!</definedName>
    <definedName name="Muram" localSheetId="2">#REF!</definedName>
    <definedName name="Muram" localSheetId="17">#REF!</definedName>
    <definedName name="Muram">#REF!</definedName>
    <definedName name="MY" localSheetId="15" hidden="1">[25]analysis!#REF!</definedName>
    <definedName name="MY" localSheetId="19" hidden="1">[25]analysis!#REF!</definedName>
    <definedName name="MY" localSheetId="20" hidden="1">[25]analysis!#REF!</definedName>
    <definedName name="MY" localSheetId="21" hidden="1">[25]analysis!#REF!</definedName>
    <definedName name="MY" localSheetId="22" hidden="1">[25]analysis!#REF!</definedName>
    <definedName name="MY" localSheetId="23" hidden="1">[25]analysis!#REF!</definedName>
    <definedName name="MY" localSheetId="24" hidden="1">[25]analysis!#REF!</definedName>
    <definedName name="MY" localSheetId="25" hidden="1">[25]analysis!#REF!</definedName>
    <definedName name="MY" localSheetId="26" hidden="1">[25]analysis!#REF!</definedName>
    <definedName name="MY" localSheetId="1" hidden="1">[25]analysis!#REF!</definedName>
    <definedName name="MY" localSheetId="7" hidden="1">[25]analysis!#REF!</definedName>
    <definedName name="MY" localSheetId="8" hidden="1">[25]analysis!#REF!</definedName>
    <definedName name="MY" localSheetId="11" hidden="1">[25]analysis!#REF!</definedName>
    <definedName name="MY" localSheetId="12" hidden="1">[25]analysis!#REF!</definedName>
    <definedName name="MY" localSheetId="9" hidden="1">[25]analysis!#REF!</definedName>
    <definedName name="MY" localSheetId="10" hidden="1">[25]analysis!#REF!</definedName>
    <definedName name="MY" localSheetId="27" hidden="1">[25]analysis!#REF!</definedName>
    <definedName name="MY" localSheetId="14" hidden="1">[25]analysis!#REF!</definedName>
    <definedName name="MY" localSheetId="16" hidden="1">[25]analysis!#REF!</definedName>
    <definedName name="MY" localSheetId="13" hidden="1">[25]analysis!#REF!</definedName>
    <definedName name="MY" localSheetId="18" hidden="1">[25]analysis!#REF!</definedName>
    <definedName name="MY" localSheetId="17" hidden="1">[25]analysis!#REF!</definedName>
    <definedName name="MY" hidden="1">[25]analysis!#REF!</definedName>
    <definedName name="n" localSheetId="15">#REF!</definedName>
    <definedName name="n" localSheetId="19">#REF!</definedName>
    <definedName name="n" localSheetId="20">#REF!</definedName>
    <definedName name="n" localSheetId="21">#REF!</definedName>
    <definedName name="n" localSheetId="22">#REF!</definedName>
    <definedName name="n" localSheetId="23">#REF!</definedName>
    <definedName name="n" localSheetId="24">#REF!</definedName>
    <definedName name="n" localSheetId="25">#REF!</definedName>
    <definedName name="n" localSheetId="26">#REF!</definedName>
    <definedName name="n" localSheetId="7">#REF!</definedName>
    <definedName name="n" localSheetId="8">#REF!</definedName>
    <definedName name="n" localSheetId="11">#REF!</definedName>
    <definedName name="n" localSheetId="12">#REF!</definedName>
    <definedName name="n" localSheetId="9">#REF!</definedName>
    <definedName name="n" localSheetId="10">#REF!</definedName>
    <definedName name="n" localSheetId="27">#REF!</definedName>
    <definedName name="n" localSheetId="14">#REF!</definedName>
    <definedName name="n" localSheetId="5">#REF!</definedName>
    <definedName name="n" localSheetId="6">#REF!</definedName>
    <definedName name="n" localSheetId="16">#REF!</definedName>
    <definedName name="n" localSheetId="13">#REF!</definedName>
    <definedName name="n" localSheetId="18">#REF!</definedName>
    <definedName name="n" localSheetId="17">#REF!</definedName>
    <definedName name="n">#REF!</definedName>
    <definedName name="Nalkheda" localSheetId="15">#REF!</definedName>
    <definedName name="Nalkheda" localSheetId="19">#REF!</definedName>
    <definedName name="Nalkheda" localSheetId="20">#REF!</definedName>
    <definedName name="Nalkheda" localSheetId="21">#REF!</definedName>
    <definedName name="Nalkheda" localSheetId="22">#REF!</definedName>
    <definedName name="Nalkheda" localSheetId="23">#REF!</definedName>
    <definedName name="Nalkheda" localSheetId="24">#REF!</definedName>
    <definedName name="Nalkheda" localSheetId="25">#REF!</definedName>
    <definedName name="Nalkheda" localSheetId="26">#REF!</definedName>
    <definedName name="Nalkheda" localSheetId="1">#REF!</definedName>
    <definedName name="Nalkheda" localSheetId="7">#REF!</definedName>
    <definedName name="Nalkheda" localSheetId="11">#REF!</definedName>
    <definedName name="Nalkheda" localSheetId="9">#REF!</definedName>
    <definedName name="Nalkheda" localSheetId="27">#REF!</definedName>
    <definedName name="Nalkheda" localSheetId="14">#REF!</definedName>
    <definedName name="Nalkheda" localSheetId="16">#REF!</definedName>
    <definedName name="Nalkheda" localSheetId="13">#REF!</definedName>
    <definedName name="Nalkheda" localSheetId="18">#REF!</definedName>
    <definedName name="Nalkheda" localSheetId="2">#REF!</definedName>
    <definedName name="Nalkheda" localSheetId="17">#REF!</definedName>
    <definedName name="Nalkheda">#REF!</definedName>
    <definedName name="NBN" localSheetId="15" hidden="1">[25]analysis!#REF!</definedName>
    <definedName name="NBN" localSheetId="19" hidden="1">[25]analysis!#REF!</definedName>
    <definedName name="NBN" localSheetId="20" hidden="1">[25]analysis!#REF!</definedName>
    <definedName name="NBN" localSheetId="21" hidden="1">[25]analysis!#REF!</definedName>
    <definedName name="NBN" localSheetId="22" hidden="1">[25]analysis!#REF!</definedName>
    <definedName name="NBN" localSheetId="23" hidden="1">[25]analysis!#REF!</definedName>
    <definedName name="NBN" localSheetId="24" hidden="1">[25]analysis!#REF!</definedName>
    <definedName name="NBN" localSheetId="25" hidden="1">[25]analysis!#REF!</definedName>
    <definedName name="NBN" localSheetId="26" hidden="1">[25]analysis!#REF!</definedName>
    <definedName name="NBN" localSheetId="1" hidden="1">[25]analysis!#REF!</definedName>
    <definedName name="NBN" localSheetId="7" hidden="1">[25]analysis!#REF!</definedName>
    <definedName name="NBN" localSheetId="11" hidden="1">[25]analysis!#REF!</definedName>
    <definedName name="NBN" localSheetId="9" hidden="1">[25]analysis!#REF!</definedName>
    <definedName name="NBN" localSheetId="27" hidden="1">[25]analysis!#REF!</definedName>
    <definedName name="NBN" localSheetId="14" hidden="1">[25]analysis!#REF!</definedName>
    <definedName name="NBN" localSheetId="16" hidden="1">[25]analysis!#REF!</definedName>
    <definedName name="NBN" localSheetId="13" hidden="1">[25]analysis!#REF!</definedName>
    <definedName name="NBN" localSheetId="18" hidden="1">[25]analysis!#REF!</definedName>
    <definedName name="NBN" localSheetId="17" hidden="1">[25]analysis!#REF!</definedName>
    <definedName name="NBN" hidden="1">[25]analysis!#REF!</definedName>
    <definedName name="NBV" localSheetId="15" hidden="1">[25]analysis!#REF!</definedName>
    <definedName name="NBV" localSheetId="19" hidden="1">[25]analysis!#REF!</definedName>
    <definedName name="NBV" localSheetId="20" hidden="1">[25]analysis!#REF!</definedName>
    <definedName name="NBV" localSheetId="21" hidden="1">[25]analysis!#REF!</definedName>
    <definedName name="NBV" localSheetId="22" hidden="1">[25]analysis!#REF!</definedName>
    <definedName name="NBV" localSheetId="23" hidden="1">[25]analysis!#REF!</definedName>
    <definedName name="NBV" localSheetId="24" hidden="1">[25]analysis!#REF!</definedName>
    <definedName name="NBV" localSheetId="25" hidden="1">[25]analysis!#REF!</definedName>
    <definedName name="NBV" localSheetId="26" hidden="1">[25]analysis!#REF!</definedName>
    <definedName name="NBV" localSheetId="1" hidden="1">[25]analysis!#REF!</definedName>
    <definedName name="NBV" localSheetId="7" hidden="1">[25]analysis!#REF!</definedName>
    <definedName name="NBV" localSheetId="11" hidden="1">[25]analysis!#REF!</definedName>
    <definedName name="NBV" localSheetId="9" hidden="1">[25]analysis!#REF!</definedName>
    <definedName name="NBV" localSheetId="27" hidden="1">[25]analysis!#REF!</definedName>
    <definedName name="NBV" localSheetId="14" hidden="1">[25]analysis!#REF!</definedName>
    <definedName name="NBV" localSheetId="16" hidden="1">[25]analysis!#REF!</definedName>
    <definedName name="NBV" localSheetId="13" hidden="1">[25]analysis!#REF!</definedName>
    <definedName name="NBV" localSheetId="18" hidden="1">[25]analysis!#REF!</definedName>
    <definedName name="NBV" localSheetId="17" hidden="1">[25]analysis!#REF!</definedName>
    <definedName name="NBV" hidden="1">[25]analysis!#REF!</definedName>
    <definedName name="neoprene" localSheetId="15">#REF!</definedName>
    <definedName name="neoprene" localSheetId="19">#REF!</definedName>
    <definedName name="neoprene" localSheetId="20">#REF!</definedName>
    <definedName name="neoprene" localSheetId="21">#REF!</definedName>
    <definedName name="neoprene" localSheetId="22">#REF!</definedName>
    <definedName name="neoprene" localSheetId="23">#REF!</definedName>
    <definedName name="neoprene" localSheetId="24">#REF!</definedName>
    <definedName name="neoprene" localSheetId="25">#REF!</definedName>
    <definedName name="neoprene" localSheetId="26">#REF!</definedName>
    <definedName name="neoprene" localSheetId="1">#REF!</definedName>
    <definedName name="neoprene" localSheetId="7">#REF!</definedName>
    <definedName name="neoprene" localSheetId="8">#REF!</definedName>
    <definedName name="neoprene" localSheetId="11">#REF!</definedName>
    <definedName name="neoprene" localSheetId="12">#REF!</definedName>
    <definedName name="neoprene" localSheetId="9">#REF!</definedName>
    <definedName name="neoprene" localSheetId="10">#REF!</definedName>
    <definedName name="neoprene" localSheetId="27">#REF!</definedName>
    <definedName name="neoprene" localSheetId="14">#REF!</definedName>
    <definedName name="neoprene" localSheetId="16">#REF!</definedName>
    <definedName name="neoprene" localSheetId="13">#REF!</definedName>
    <definedName name="neoprene" localSheetId="18">#REF!</definedName>
    <definedName name="neoprene" localSheetId="2">#REF!</definedName>
    <definedName name="neoprene" localSheetId="17">#REF!</definedName>
    <definedName name="neoprene">#REF!</definedName>
    <definedName name="neoprinbearing" localSheetId="15">#REF!</definedName>
    <definedName name="neoprinbearing" localSheetId="19">#REF!</definedName>
    <definedName name="neoprinbearing" localSheetId="20">#REF!</definedName>
    <definedName name="neoprinbearing" localSheetId="21">#REF!</definedName>
    <definedName name="neoprinbearing" localSheetId="22">#REF!</definedName>
    <definedName name="neoprinbearing" localSheetId="23">#REF!</definedName>
    <definedName name="neoprinbearing" localSheetId="24">#REF!</definedName>
    <definedName name="neoprinbearing" localSheetId="25">#REF!</definedName>
    <definedName name="neoprinbearing" localSheetId="26">#REF!</definedName>
    <definedName name="neoprinbearing" localSheetId="1">#REF!</definedName>
    <definedName name="neoprinbearing" localSheetId="7">#REF!</definedName>
    <definedName name="neoprinbearing" localSheetId="11">#REF!</definedName>
    <definedName name="neoprinbearing" localSheetId="9">#REF!</definedName>
    <definedName name="neoprinbearing" localSheetId="27">#REF!</definedName>
    <definedName name="neoprinbearing" localSheetId="14">#REF!</definedName>
    <definedName name="neoprinbearing" localSheetId="16">#REF!</definedName>
    <definedName name="neoprinbearing" localSheetId="13">#REF!</definedName>
    <definedName name="neoprinbearing" localSheetId="18">#REF!</definedName>
    <definedName name="neoprinbearing" localSheetId="2">#REF!</definedName>
    <definedName name="neoprinbearing" localSheetId="17">#REF!</definedName>
    <definedName name="neoprinbearing">#REF!</definedName>
    <definedName name="ngfng" localSheetId="15" hidden="1">{#N/A,#N/A,FALSE,"Aging Summary";#N/A,#N/A,FALSE,"Ratio Analysis";#N/A,#N/A,FALSE,"Test 120 Day Accts";#N/A,#N/A,FALSE,"Tickmarks"}</definedName>
    <definedName name="ngfng" localSheetId="41" hidden="1">{#N/A,#N/A,FALSE,"Aging Summary";#N/A,#N/A,FALSE,"Ratio Analysis";#N/A,#N/A,FALSE,"Test 120 Day Accts";#N/A,#N/A,FALSE,"Tickmarks"}</definedName>
    <definedName name="ngfng" localSheetId="1" hidden="1">{#N/A,#N/A,FALSE,"Aging Summary";#N/A,#N/A,FALSE,"Ratio Analysis";#N/A,#N/A,FALSE,"Test 120 Day Accts";#N/A,#N/A,FALSE,"Tickmarks"}</definedName>
    <definedName name="ngfng" localSheetId="8" hidden="1">{#N/A,#N/A,FALSE,"Aging Summary";#N/A,#N/A,FALSE,"Ratio Analysis";#N/A,#N/A,FALSE,"Test 120 Day Accts";#N/A,#N/A,FALSE,"Tickmarks"}</definedName>
    <definedName name="ngfng" localSheetId="12" hidden="1">{#N/A,#N/A,FALSE,"Aging Summary";#N/A,#N/A,FALSE,"Ratio Analysis";#N/A,#N/A,FALSE,"Test 120 Day Accts";#N/A,#N/A,FALSE,"Tickmarks"}</definedName>
    <definedName name="ngfng" localSheetId="10" hidden="1">{#N/A,#N/A,FALSE,"Aging Summary";#N/A,#N/A,FALSE,"Ratio Analysis";#N/A,#N/A,FALSE,"Test 120 Day Accts";#N/A,#N/A,FALSE,"Tickmarks"}</definedName>
    <definedName name="ngfng" localSheetId="27" hidden="1">{#N/A,#N/A,FALSE,"Aging Summary";#N/A,#N/A,FALSE,"Ratio Analysis";#N/A,#N/A,FALSE,"Test 120 Day Accts";#N/A,#N/A,FALSE,"Tickmarks"}</definedName>
    <definedName name="ngfng" localSheetId="14" hidden="1">{#N/A,#N/A,FALSE,"Aging Summary";#N/A,#N/A,FALSE,"Ratio Analysis";#N/A,#N/A,FALSE,"Test 120 Day Accts";#N/A,#N/A,FALSE,"Tickmarks"}</definedName>
    <definedName name="ngfng" localSheetId="13" hidden="1">{#N/A,#N/A,FALSE,"Aging Summary";#N/A,#N/A,FALSE,"Ratio Analysis";#N/A,#N/A,FALSE,"Test 120 Day Accts";#N/A,#N/A,FALSE,"Tickmarks"}</definedName>
    <definedName name="ngfng" localSheetId="2" hidden="1">{#N/A,#N/A,FALSE,"Aging Summary";#N/A,#N/A,FALSE,"Ratio Analysis";#N/A,#N/A,FALSE,"Test 120 Day Accts";#N/A,#N/A,FALSE,"Tickmarks"}</definedName>
    <definedName name="ngfng" hidden="1">{#N/A,#N/A,FALSE,"Aging Summary";#N/A,#N/A,FALSE,"Ratio Analysis";#N/A,#N/A,FALSE,"Test 120 Day Accts";#N/A,#N/A,FALSE,"Tickmarks"}</definedName>
    <definedName name="nk" localSheetId="15">#REF!</definedName>
    <definedName name="nk" localSheetId="19">#REF!</definedName>
    <definedName name="nk" localSheetId="20">#REF!</definedName>
    <definedName name="nk" localSheetId="21">#REF!</definedName>
    <definedName name="nk" localSheetId="22">#REF!</definedName>
    <definedName name="nk" localSheetId="23">#REF!</definedName>
    <definedName name="nk" localSheetId="24">#REF!</definedName>
    <definedName name="nk" localSheetId="25">#REF!</definedName>
    <definedName name="nk" localSheetId="26">#REF!</definedName>
    <definedName name="nk" localSheetId="1">#REF!</definedName>
    <definedName name="nk" localSheetId="7">#REF!</definedName>
    <definedName name="nk" localSheetId="8">#REF!</definedName>
    <definedName name="nk" localSheetId="11">#REF!</definedName>
    <definedName name="nk" localSheetId="12">#REF!</definedName>
    <definedName name="nk" localSheetId="9">#REF!</definedName>
    <definedName name="nk" localSheetId="10">#REF!</definedName>
    <definedName name="nk" localSheetId="27">#REF!</definedName>
    <definedName name="nk" localSheetId="14">#REF!</definedName>
    <definedName name="nk" localSheetId="16">#REF!</definedName>
    <definedName name="nk" localSheetId="13">#REF!</definedName>
    <definedName name="nk" localSheetId="18">#REF!</definedName>
    <definedName name="nk" localSheetId="2">#REF!</definedName>
    <definedName name="nk" localSheetId="17">#REF!</definedName>
    <definedName name="nk">#REF!</definedName>
    <definedName name="nnnn" localSheetId="15" hidden="1">#REF!</definedName>
    <definedName name="nnnn" localSheetId="19" hidden="1">#REF!</definedName>
    <definedName name="nnnn" localSheetId="20" hidden="1">#REF!</definedName>
    <definedName name="nnnn" localSheetId="21" hidden="1">#REF!</definedName>
    <definedName name="nnnn" localSheetId="22" hidden="1">#REF!</definedName>
    <definedName name="nnnn" localSheetId="23" hidden="1">#REF!</definedName>
    <definedName name="nnnn" localSheetId="24" hidden="1">#REF!</definedName>
    <definedName name="nnnn" localSheetId="25" hidden="1">#REF!</definedName>
    <definedName name="nnnn" localSheetId="26" hidden="1">#REF!</definedName>
    <definedName name="nnnn" localSheetId="1" hidden="1">#REF!</definedName>
    <definedName name="nnnn" localSheetId="7" hidden="1">#REF!</definedName>
    <definedName name="nnnn" localSheetId="11" hidden="1">#REF!</definedName>
    <definedName name="nnnn" localSheetId="9" hidden="1">#REF!</definedName>
    <definedName name="nnnn" localSheetId="27" hidden="1">#REF!</definedName>
    <definedName name="nnnn" localSheetId="14" hidden="1">#REF!</definedName>
    <definedName name="nnnn" localSheetId="16" hidden="1">#REF!</definedName>
    <definedName name="nnnn" localSheetId="13" hidden="1">#REF!</definedName>
    <definedName name="nnnn" localSheetId="18" hidden="1">#REF!</definedName>
    <definedName name="nnnn" localSheetId="2" hidden="1">#REF!</definedName>
    <definedName name="nnnn" localSheetId="17" hidden="1">#REF!</definedName>
    <definedName name="nnnn" hidden="1">#REF!</definedName>
    <definedName name="nothing" localSheetId="15">#REF!</definedName>
    <definedName name="nothing" localSheetId="19">#REF!</definedName>
    <definedName name="nothing" localSheetId="20">#REF!</definedName>
    <definedName name="nothing" localSheetId="21">#REF!</definedName>
    <definedName name="nothing" localSheetId="22">#REF!</definedName>
    <definedName name="nothing" localSheetId="23">#REF!</definedName>
    <definedName name="nothing" localSheetId="24">#REF!</definedName>
    <definedName name="nothing" localSheetId="25">#REF!</definedName>
    <definedName name="nothing" localSheetId="26">#REF!</definedName>
    <definedName name="nothing" localSheetId="1">#REF!</definedName>
    <definedName name="nothing" localSheetId="7">#REF!</definedName>
    <definedName name="nothing" localSheetId="11">#REF!</definedName>
    <definedName name="nothing" localSheetId="9">#REF!</definedName>
    <definedName name="nothing" localSheetId="27">#REF!</definedName>
    <definedName name="nothing" localSheetId="14">#REF!</definedName>
    <definedName name="nothing" localSheetId="16">#REF!</definedName>
    <definedName name="nothing" localSheetId="13">#REF!</definedName>
    <definedName name="nothing" localSheetId="18">#REF!</definedName>
    <definedName name="nothing" localSheetId="2">#REF!</definedName>
    <definedName name="nothing" localSheetId="17">#REF!</definedName>
    <definedName name="nothing">#REF!</definedName>
    <definedName name="NP3HP450" localSheetId="15">#REF!</definedName>
    <definedName name="NP3HP450" localSheetId="19">#REF!</definedName>
    <definedName name="NP3HP450" localSheetId="20">#REF!</definedName>
    <definedName name="NP3HP450" localSheetId="21">#REF!</definedName>
    <definedName name="NP3HP450" localSheetId="22">#REF!</definedName>
    <definedName name="NP3HP450" localSheetId="23">#REF!</definedName>
    <definedName name="NP3HP450" localSheetId="24">#REF!</definedName>
    <definedName name="NP3HP450" localSheetId="25">#REF!</definedName>
    <definedName name="NP3HP450" localSheetId="26">#REF!</definedName>
    <definedName name="NP3HP450" localSheetId="1">#REF!</definedName>
    <definedName name="NP3HP450" localSheetId="7">#REF!</definedName>
    <definedName name="NP3HP450" localSheetId="11">#REF!</definedName>
    <definedName name="NP3HP450" localSheetId="9">#REF!</definedName>
    <definedName name="NP3HP450" localSheetId="27">#REF!</definedName>
    <definedName name="NP3HP450" localSheetId="14">#REF!</definedName>
    <definedName name="NP3HP450" localSheetId="16">#REF!</definedName>
    <definedName name="NP3HP450" localSheetId="13">#REF!</definedName>
    <definedName name="NP3HP450" localSheetId="18">#REF!</definedName>
    <definedName name="NP3HP450" localSheetId="2">#REF!</definedName>
    <definedName name="NP3HP450" localSheetId="17">#REF!</definedName>
    <definedName name="NP3HP450">#REF!</definedName>
    <definedName name="NP3HP600" localSheetId="15">#REF!</definedName>
    <definedName name="NP3HP600" localSheetId="19">#REF!</definedName>
    <definedName name="NP3HP600" localSheetId="20">#REF!</definedName>
    <definedName name="NP3HP600" localSheetId="21">#REF!</definedName>
    <definedName name="NP3HP600" localSheetId="22">#REF!</definedName>
    <definedName name="NP3HP600" localSheetId="23">#REF!</definedName>
    <definedName name="NP3HP600" localSheetId="24">#REF!</definedName>
    <definedName name="NP3HP600" localSheetId="25">#REF!</definedName>
    <definedName name="NP3HP600" localSheetId="26">#REF!</definedName>
    <definedName name="NP3HP600" localSheetId="1">#REF!</definedName>
    <definedName name="NP3HP600" localSheetId="7">#REF!</definedName>
    <definedName name="NP3HP600" localSheetId="11">#REF!</definedName>
    <definedName name="NP3HP600" localSheetId="9">#REF!</definedName>
    <definedName name="NP3HP600" localSheetId="27">#REF!</definedName>
    <definedName name="NP3HP600" localSheetId="14">#REF!</definedName>
    <definedName name="NP3HP600" localSheetId="16">#REF!</definedName>
    <definedName name="NP3HP600" localSheetId="13">#REF!</definedName>
    <definedName name="NP3HP600" localSheetId="18">#REF!</definedName>
    <definedName name="NP3HP600" localSheetId="2">#REF!</definedName>
    <definedName name="NP3HP600" localSheetId="17">#REF!</definedName>
    <definedName name="NP3HP600">#REF!</definedName>
    <definedName name="NP3HP750" localSheetId="15">#REF!</definedName>
    <definedName name="NP3HP750" localSheetId="19">#REF!</definedName>
    <definedName name="NP3HP750" localSheetId="20">#REF!</definedName>
    <definedName name="NP3HP750" localSheetId="21">#REF!</definedName>
    <definedName name="NP3HP750" localSheetId="22">#REF!</definedName>
    <definedName name="NP3HP750" localSheetId="23">#REF!</definedName>
    <definedName name="NP3HP750" localSheetId="24">#REF!</definedName>
    <definedName name="NP3HP750" localSheetId="25">#REF!</definedName>
    <definedName name="NP3HP750" localSheetId="26">#REF!</definedName>
    <definedName name="NP3HP750" localSheetId="1">#REF!</definedName>
    <definedName name="NP3HP750" localSheetId="7">#REF!</definedName>
    <definedName name="NP3HP750" localSheetId="11">#REF!</definedName>
    <definedName name="NP3HP750" localSheetId="9">#REF!</definedName>
    <definedName name="NP3HP750" localSheetId="27">#REF!</definedName>
    <definedName name="NP3HP750" localSheetId="14">#REF!</definedName>
    <definedName name="NP3HP750" localSheetId="16">#REF!</definedName>
    <definedName name="NP3HP750" localSheetId="13">#REF!</definedName>
    <definedName name="NP3HP750" localSheetId="18">#REF!</definedName>
    <definedName name="NP3HP750" localSheetId="2">#REF!</definedName>
    <definedName name="NP3HP750" localSheetId="17">#REF!</definedName>
    <definedName name="NP3HP750">#REF!</definedName>
    <definedName name="np3humepipe600" localSheetId="15">#REF!</definedName>
    <definedName name="np3humepipe600" localSheetId="19">#REF!</definedName>
    <definedName name="np3humepipe600" localSheetId="20">#REF!</definedName>
    <definedName name="np3humepipe600" localSheetId="21">#REF!</definedName>
    <definedName name="np3humepipe600" localSheetId="22">#REF!</definedName>
    <definedName name="np3humepipe600" localSheetId="23">#REF!</definedName>
    <definedName name="np3humepipe600" localSheetId="24">#REF!</definedName>
    <definedName name="np3humepipe600" localSheetId="25">#REF!</definedName>
    <definedName name="np3humepipe600" localSheetId="26">#REF!</definedName>
    <definedName name="np3humepipe600" localSheetId="1">#REF!</definedName>
    <definedName name="np3humepipe600" localSheetId="7">#REF!</definedName>
    <definedName name="np3humepipe600" localSheetId="11">#REF!</definedName>
    <definedName name="np3humepipe600" localSheetId="9">#REF!</definedName>
    <definedName name="np3humepipe600" localSheetId="27">#REF!</definedName>
    <definedName name="np3humepipe600" localSheetId="14">#REF!</definedName>
    <definedName name="np3humepipe600" localSheetId="16">#REF!</definedName>
    <definedName name="np3humepipe600" localSheetId="13">#REF!</definedName>
    <definedName name="np3humepipe600" localSheetId="18">#REF!</definedName>
    <definedName name="np3humepipe600" localSheetId="2">#REF!</definedName>
    <definedName name="np3humepipe600" localSheetId="17">#REF!</definedName>
    <definedName name="np3humepipe600">#REF!</definedName>
    <definedName name="np3humepipe750" localSheetId="15">#REF!</definedName>
    <definedName name="np3humepipe750" localSheetId="19">#REF!</definedName>
    <definedName name="np3humepipe750" localSheetId="20">#REF!</definedName>
    <definedName name="np3humepipe750" localSheetId="21">#REF!</definedName>
    <definedName name="np3humepipe750" localSheetId="22">#REF!</definedName>
    <definedName name="np3humepipe750" localSheetId="23">#REF!</definedName>
    <definedName name="np3humepipe750" localSheetId="24">#REF!</definedName>
    <definedName name="np3humepipe750" localSheetId="25">#REF!</definedName>
    <definedName name="np3humepipe750" localSheetId="26">#REF!</definedName>
    <definedName name="np3humepipe750" localSheetId="1">#REF!</definedName>
    <definedName name="np3humepipe750" localSheetId="7">#REF!</definedName>
    <definedName name="np3humepipe750" localSheetId="11">#REF!</definedName>
    <definedName name="np3humepipe750" localSheetId="9">#REF!</definedName>
    <definedName name="np3humepipe750" localSheetId="27">#REF!</definedName>
    <definedName name="np3humepipe750" localSheetId="14">#REF!</definedName>
    <definedName name="np3humepipe750" localSheetId="16">#REF!</definedName>
    <definedName name="np3humepipe750" localSheetId="13">#REF!</definedName>
    <definedName name="np3humepipe750" localSheetId="18">#REF!</definedName>
    <definedName name="np3humepipe750" localSheetId="2">#REF!</definedName>
    <definedName name="np3humepipe750" localSheetId="17">#REF!</definedName>
    <definedName name="np3humepipe750">#REF!</definedName>
    <definedName name="NP4Hume1.2" localSheetId="15">#REF!</definedName>
    <definedName name="NP4Hume1.2" localSheetId="19">#REF!</definedName>
    <definedName name="NP4Hume1.2" localSheetId="20">#REF!</definedName>
    <definedName name="NP4Hume1.2" localSheetId="21">#REF!</definedName>
    <definedName name="NP4Hume1.2" localSheetId="22">#REF!</definedName>
    <definedName name="NP4Hume1.2" localSheetId="23">#REF!</definedName>
    <definedName name="NP4Hume1.2" localSheetId="24">#REF!</definedName>
    <definedName name="NP4Hume1.2" localSheetId="25">#REF!</definedName>
    <definedName name="NP4Hume1.2" localSheetId="26">#REF!</definedName>
    <definedName name="NP4Hume1.2" localSheetId="1">#REF!</definedName>
    <definedName name="NP4Hume1.2" localSheetId="7">#REF!</definedName>
    <definedName name="NP4Hume1.2" localSheetId="11">#REF!</definedName>
    <definedName name="NP4Hume1.2" localSheetId="9">#REF!</definedName>
    <definedName name="NP4Hume1.2" localSheetId="27">#REF!</definedName>
    <definedName name="NP4Hume1.2" localSheetId="14">#REF!</definedName>
    <definedName name="NP4Hume1.2" localSheetId="16">#REF!</definedName>
    <definedName name="NP4Hume1.2" localSheetId="13">#REF!</definedName>
    <definedName name="NP4Hume1.2" localSheetId="18">#REF!</definedName>
    <definedName name="NP4Hume1.2" localSheetId="2">#REF!</definedName>
    <definedName name="NP4Hume1.2" localSheetId="17">#REF!</definedName>
    <definedName name="NP4Hume1.2">#REF!</definedName>
    <definedName name="NP4Hume1000" localSheetId="15">#REF!</definedName>
    <definedName name="NP4Hume1000" localSheetId="19">#REF!</definedName>
    <definedName name="NP4Hume1000" localSheetId="20">#REF!</definedName>
    <definedName name="NP4Hume1000" localSheetId="21">#REF!</definedName>
    <definedName name="NP4Hume1000" localSheetId="22">#REF!</definedName>
    <definedName name="NP4Hume1000" localSheetId="23">#REF!</definedName>
    <definedName name="NP4Hume1000" localSheetId="24">#REF!</definedName>
    <definedName name="NP4Hume1000" localSheetId="25">#REF!</definedName>
    <definedName name="NP4Hume1000" localSheetId="26">#REF!</definedName>
    <definedName name="NP4Hume1000" localSheetId="1">#REF!</definedName>
    <definedName name="NP4Hume1000" localSheetId="7">#REF!</definedName>
    <definedName name="NP4Hume1000" localSheetId="11">#REF!</definedName>
    <definedName name="NP4Hume1000" localSheetId="9">#REF!</definedName>
    <definedName name="NP4Hume1000" localSheetId="27">#REF!</definedName>
    <definedName name="NP4Hume1000" localSheetId="14">#REF!</definedName>
    <definedName name="NP4Hume1000" localSheetId="16">#REF!</definedName>
    <definedName name="NP4Hume1000" localSheetId="13">#REF!</definedName>
    <definedName name="NP4Hume1000" localSheetId="18">#REF!</definedName>
    <definedName name="NP4Hume1000" localSheetId="2">#REF!</definedName>
    <definedName name="NP4Hume1000" localSheetId="17">#REF!</definedName>
    <definedName name="NP4Hume1000">#REF!</definedName>
    <definedName name="NP4Hume1200" localSheetId="15">#REF!</definedName>
    <definedName name="NP4Hume1200" localSheetId="19">#REF!</definedName>
    <definedName name="NP4Hume1200" localSheetId="20">#REF!</definedName>
    <definedName name="NP4Hume1200" localSheetId="21">#REF!</definedName>
    <definedName name="NP4Hume1200" localSheetId="22">#REF!</definedName>
    <definedName name="NP4Hume1200" localSheetId="23">#REF!</definedName>
    <definedName name="NP4Hume1200" localSheetId="24">#REF!</definedName>
    <definedName name="NP4Hume1200" localSheetId="25">#REF!</definedName>
    <definedName name="NP4Hume1200" localSheetId="26">#REF!</definedName>
    <definedName name="NP4Hume1200" localSheetId="1">#REF!</definedName>
    <definedName name="NP4Hume1200" localSheetId="7">#REF!</definedName>
    <definedName name="NP4Hume1200" localSheetId="11">#REF!</definedName>
    <definedName name="NP4Hume1200" localSheetId="9">#REF!</definedName>
    <definedName name="NP4Hume1200" localSheetId="27">#REF!</definedName>
    <definedName name="NP4Hume1200" localSheetId="14">#REF!</definedName>
    <definedName name="NP4Hume1200" localSheetId="16">#REF!</definedName>
    <definedName name="NP4Hume1200" localSheetId="13">#REF!</definedName>
    <definedName name="NP4Hume1200" localSheetId="18">#REF!</definedName>
    <definedName name="NP4Hume1200" localSheetId="2">#REF!</definedName>
    <definedName name="NP4Hume1200" localSheetId="17">#REF!</definedName>
    <definedName name="NP4Hume1200">#REF!</definedName>
    <definedName name="NP4Hume600" localSheetId="15">#REF!</definedName>
    <definedName name="NP4Hume600" localSheetId="19">#REF!</definedName>
    <definedName name="NP4Hume600" localSheetId="20">#REF!</definedName>
    <definedName name="NP4Hume600" localSheetId="21">#REF!</definedName>
    <definedName name="NP4Hume600" localSheetId="22">#REF!</definedName>
    <definedName name="NP4Hume600" localSheetId="23">#REF!</definedName>
    <definedName name="NP4Hume600" localSheetId="24">#REF!</definedName>
    <definedName name="NP4Hume600" localSheetId="25">#REF!</definedName>
    <definedName name="NP4Hume600" localSheetId="26">#REF!</definedName>
    <definedName name="NP4Hume600" localSheetId="1">#REF!</definedName>
    <definedName name="NP4Hume600" localSheetId="7">#REF!</definedName>
    <definedName name="NP4Hume600" localSheetId="11">#REF!</definedName>
    <definedName name="NP4Hume600" localSheetId="9">#REF!</definedName>
    <definedName name="NP4Hume600" localSheetId="27">#REF!</definedName>
    <definedName name="NP4Hume600" localSheetId="14">#REF!</definedName>
    <definedName name="NP4Hume600" localSheetId="16">#REF!</definedName>
    <definedName name="NP4Hume600" localSheetId="13">#REF!</definedName>
    <definedName name="NP4Hume600" localSheetId="18">#REF!</definedName>
    <definedName name="NP4Hume600" localSheetId="2">#REF!</definedName>
    <definedName name="NP4Hume600" localSheetId="17">#REF!</definedName>
    <definedName name="NP4Hume600">#REF!</definedName>
    <definedName name="NP4Hume900" localSheetId="15">#REF!</definedName>
    <definedName name="NP4Hume900" localSheetId="19">#REF!</definedName>
    <definedName name="NP4Hume900" localSheetId="20">#REF!</definedName>
    <definedName name="NP4Hume900" localSheetId="21">#REF!</definedName>
    <definedName name="NP4Hume900" localSheetId="22">#REF!</definedName>
    <definedName name="NP4Hume900" localSheetId="23">#REF!</definedName>
    <definedName name="NP4Hume900" localSheetId="24">#REF!</definedName>
    <definedName name="NP4Hume900" localSheetId="25">#REF!</definedName>
    <definedName name="NP4Hume900" localSheetId="26">#REF!</definedName>
    <definedName name="NP4Hume900" localSheetId="1">#REF!</definedName>
    <definedName name="NP4Hume900" localSheetId="7">#REF!</definedName>
    <definedName name="NP4Hume900" localSheetId="11">#REF!</definedName>
    <definedName name="NP4Hume900" localSheetId="9">#REF!</definedName>
    <definedName name="NP4Hume900" localSheetId="27">#REF!</definedName>
    <definedName name="NP4Hume900" localSheetId="14">#REF!</definedName>
    <definedName name="NP4Hume900" localSheetId="16">#REF!</definedName>
    <definedName name="NP4Hume900" localSheetId="13">#REF!</definedName>
    <definedName name="NP4Hume900" localSheetId="18">#REF!</definedName>
    <definedName name="NP4Hume900" localSheetId="2">#REF!</definedName>
    <definedName name="NP4Hume900" localSheetId="17">#REF!</definedName>
    <definedName name="NP4Hume900">#REF!</definedName>
    <definedName name="NSSR1" localSheetId="15">#REF!</definedName>
    <definedName name="NSSR1" localSheetId="19">#REF!</definedName>
    <definedName name="NSSR1" localSheetId="20">#REF!</definedName>
    <definedName name="NSSR1" localSheetId="21">#REF!</definedName>
    <definedName name="NSSR1" localSheetId="22">#REF!</definedName>
    <definedName name="NSSR1" localSheetId="23">#REF!</definedName>
    <definedName name="NSSR1" localSheetId="24">#REF!</definedName>
    <definedName name="NSSR1" localSheetId="25">#REF!</definedName>
    <definedName name="NSSR1" localSheetId="26">#REF!</definedName>
    <definedName name="NSSR1" localSheetId="1">#REF!</definedName>
    <definedName name="NSSR1" localSheetId="7">#REF!</definedName>
    <definedName name="NSSR1" localSheetId="11">#REF!</definedName>
    <definedName name="NSSR1" localSheetId="9">#REF!</definedName>
    <definedName name="NSSR1" localSheetId="27">#REF!</definedName>
    <definedName name="NSSR1" localSheetId="14">#REF!</definedName>
    <definedName name="NSSR1" localSheetId="16">#REF!</definedName>
    <definedName name="NSSR1" localSheetId="13">#REF!</definedName>
    <definedName name="NSSR1" localSheetId="18">#REF!</definedName>
    <definedName name="NSSR1" localSheetId="2">#REF!</definedName>
    <definedName name="NSSR1" localSheetId="17">#REF!</definedName>
    <definedName name="NSSR1">#REF!</definedName>
    <definedName name="NSSR10" localSheetId="15">#REF!</definedName>
    <definedName name="NSSR10" localSheetId="19">#REF!</definedName>
    <definedName name="NSSR10" localSheetId="20">#REF!</definedName>
    <definedName name="NSSR10" localSheetId="21">#REF!</definedName>
    <definedName name="NSSR10" localSheetId="22">#REF!</definedName>
    <definedName name="NSSR10" localSheetId="23">#REF!</definedName>
    <definedName name="NSSR10" localSheetId="24">#REF!</definedName>
    <definedName name="NSSR10" localSheetId="25">#REF!</definedName>
    <definedName name="NSSR10" localSheetId="26">#REF!</definedName>
    <definedName name="NSSR10" localSheetId="1">#REF!</definedName>
    <definedName name="NSSR10" localSheetId="7">#REF!</definedName>
    <definedName name="NSSR10" localSheetId="11">#REF!</definedName>
    <definedName name="NSSR10" localSheetId="9">#REF!</definedName>
    <definedName name="NSSR10" localSheetId="27">#REF!</definedName>
    <definedName name="NSSR10" localSheetId="14">#REF!</definedName>
    <definedName name="NSSR10" localSheetId="16">#REF!</definedName>
    <definedName name="NSSR10" localSheetId="13">#REF!</definedName>
    <definedName name="NSSR10" localSheetId="18">#REF!</definedName>
    <definedName name="NSSR10" localSheetId="2">#REF!</definedName>
    <definedName name="NSSR10" localSheetId="17">#REF!</definedName>
    <definedName name="NSSR10">#REF!</definedName>
    <definedName name="NSSR100" localSheetId="15">#REF!</definedName>
    <definedName name="NSSR100" localSheetId="19">#REF!</definedName>
    <definedName name="NSSR100" localSheetId="20">#REF!</definedName>
    <definedName name="NSSR100" localSheetId="21">#REF!</definedName>
    <definedName name="NSSR100" localSheetId="22">#REF!</definedName>
    <definedName name="NSSR100" localSheetId="23">#REF!</definedName>
    <definedName name="NSSR100" localSheetId="24">#REF!</definedName>
    <definedName name="NSSR100" localSheetId="25">#REF!</definedName>
    <definedName name="NSSR100" localSheetId="26">#REF!</definedName>
    <definedName name="NSSR100" localSheetId="1">#REF!</definedName>
    <definedName name="NSSR100" localSheetId="7">#REF!</definedName>
    <definedName name="NSSR100" localSheetId="11">#REF!</definedName>
    <definedName name="NSSR100" localSheetId="9">#REF!</definedName>
    <definedName name="NSSR100" localSheetId="27">#REF!</definedName>
    <definedName name="NSSR100" localSheetId="14">#REF!</definedName>
    <definedName name="NSSR100" localSheetId="16">#REF!</definedName>
    <definedName name="NSSR100" localSheetId="13">#REF!</definedName>
    <definedName name="NSSR100" localSheetId="18">#REF!</definedName>
    <definedName name="NSSR100" localSheetId="2">#REF!</definedName>
    <definedName name="NSSR100" localSheetId="17">#REF!</definedName>
    <definedName name="NSSR100">#REF!</definedName>
    <definedName name="NSSR101" localSheetId="15">#REF!</definedName>
    <definedName name="NSSR101" localSheetId="19">#REF!</definedName>
    <definedName name="NSSR101" localSheetId="20">#REF!</definedName>
    <definedName name="NSSR101" localSheetId="21">#REF!</definedName>
    <definedName name="NSSR101" localSheetId="22">#REF!</definedName>
    <definedName name="NSSR101" localSheetId="23">#REF!</definedName>
    <definedName name="NSSR101" localSheetId="24">#REF!</definedName>
    <definedName name="NSSR101" localSheetId="25">#REF!</definedName>
    <definedName name="NSSR101" localSheetId="26">#REF!</definedName>
    <definedName name="NSSR101" localSheetId="1">#REF!</definedName>
    <definedName name="NSSR101" localSheetId="7">#REF!</definedName>
    <definedName name="NSSR101" localSheetId="11">#REF!</definedName>
    <definedName name="NSSR101" localSheetId="9">#REF!</definedName>
    <definedName name="NSSR101" localSheetId="27">#REF!</definedName>
    <definedName name="NSSR101" localSheetId="14">#REF!</definedName>
    <definedName name="NSSR101" localSheetId="16">#REF!</definedName>
    <definedName name="NSSR101" localSheetId="13">#REF!</definedName>
    <definedName name="NSSR101" localSheetId="18">#REF!</definedName>
    <definedName name="NSSR101" localSheetId="2">#REF!</definedName>
    <definedName name="NSSR101" localSheetId="17">#REF!</definedName>
    <definedName name="NSSR101">#REF!</definedName>
    <definedName name="NSSR102" localSheetId="15">#REF!</definedName>
    <definedName name="NSSR102" localSheetId="19">#REF!</definedName>
    <definedName name="NSSR102" localSheetId="20">#REF!</definedName>
    <definedName name="NSSR102" localSheetId="21">#REF!</definedName>
    <definedName name="NSSR102" localSheetId="22">#REF!</definedName>
    <definedName name="NSSR102" localSheetId="23">#REF!</definedName>
    <definedName name="NSSR102" localSheetId="24">#REF!</definedName>
    <definedName name="NSSR102" localSheetId="25">#REF!</definedName>
    <definedName name="NSSR102" localSheetId="26">#REF!</definedName>
    <definedName name="NSSR102" localSheetId="1">#REF!</definedName>
    <definedName name="NSSR102" localSheetId="7">#REF!</definedName>
    <definedName name="NSSR102" localSheetId="11">#REF!</definedName>
    <definedName name="NSSR102" localSheetId="9">#REF!</definedName>
    <definedName name="NSSR102" localSheetId="27">#REF!</definedName>
    <definedName name="NSSR102" localSheetId="14">#REF!</definedName>
    <definedName name="NSSR102" localSheetId="16">#REF!</definedName>
    <definedName name="NSSR102" localSheetId="13">#REF!</definedName>
    <definedName name="NSSR102" localSheetId="18">#REF!</definedName>
    <definedName name="NSSR102" localSheetId="2">#REF!</definedName>
    <definedName name="NSSR102" localSheetId="17">#REF!</definedName>
    <definedName name="NSSR102">#REF!</definedName>
    <definedName name="NSSR103" localSheetId="15">#REF!</definedName>
    <definedName name="NSSR103" localSheetId="19">#REF!</definedName>
    <definedName name="NSSR103" localSheetId="20">#REF!</definedName>
    <definedName name="NSSR103" localSheetId="21">#REF!</definedName>
    <definedName name="NSSR103" localSheetId="22">#REF!</definedName>
    <definedName name="NSSR103" localSheetId="23">#REF!</definedName>
    <definedName name="NSSR103" localSheetId="24">#REF!</definedName>
    <definedName name="NSSR103" localSheetId="25">#REF!</definedName>
    <definedName name="NSSR103" localSheetId="26">#REF!</definedName>
    <definedName name="NSSR103" localSheetId="1">#REF!</definedName>
    <definedName name="NSSR103" localSheetId="7">#REF!</definedName>
    <definedName name="NSSR103" localSheetId="11">#REF!</definedName>
    <definedName name="NSSR103" localSheetId="9">#REF!</definedName>
    <definedName name="NSSR103" localSheetId="27">#REF!</definedName>
    <definedName name="NSSR103" localSheetId="14">#REF!</definedName>
    <definedName name="NSSR103" localSheetId="16">#REF!</definedName>
    <definedName name="NSSR103" localSheetId="13">#REF!</definedName>
    <definedName name="NSSR103" localSheetId="18">#REF!</definedName>
    <definedName name="NSSR103" localSheetId="2">#REF!</definedName>
    <definedName name="NSSR103" localSheetId="17">#REF!</definedName>
    <definedName name="NSSR103">#REF!</definedName>
    <definedName name="NSSR104" localSheetId="15">#REF!</definedName>
    <definedName name="NSSR104" localSheetId="19">#REF!</definedName>
    <definedName name="NSSR104" localSheetId="20">#REF!</definedName>
    <definedName name="NSSR104" localSheetId="21">#REF!</definedName>
    <definedName name="NSSR104" localSheetId="22">#REF!</definedName>
    <definedName name="NSSR104" localSheetId="23">#REF!</definedName>
    <definedName name="NSSR104" localSheetId="24">#REF!</definedName>
    <definedName name="NSSR104" localSheetId="25">#REF!</definedName>
    <definedName name="NSSR104" localSheetId="26">#REF!</definedName>
    <definedName name="NSSR104" localSheetId="1">#REF!</definedName>
    <definedName name="NSSR104" localSheetId="7">#REF!</definedName>
    <definedName name="NSSR104" localSheetId="11">#REF!</definedName>
    <definedName name="NSSR104" localSheetId="9">#REF!</definedName>
    <definedName name="NSSR104" localSheetId="27">#REF!</definedName>
    <definedName name="NSSR104" localSheetId="14">#REF!</definedName>
    <definedName name="NSSR104" localSheetId="16">#REF!</definedName>
    <definedName name="NSSR104" localSheetId="13">#REF!</definedName>
    <definedName name="NSSR104" localSheetId="18">#REF!</definedName>
    <definedName name="NSSR104" localSheetId="2">#REF!</definedName>
    <definedName name="NSSR104" localSheetId="17">#REF!</definedName>
    <definedName name="NSSR104">#REF!</definedName>
    <definedName name="NSSR105" localSheetId="15">#REF!</definedName>
    <definedName name="NSSR105" localSheetId="19">#REF!</definedName>
    <definedName name="NSSR105" localSheetId="20">#REF!</definedName>
    <definedName name="NSSR105" localSheetId="21">#REF!</definedName>
    <definedName name="NSSR105" localSheetId="22">#REF!</definedName>
    <definedName name="NSSR105" localSheetId="23">#REF!</definedName>
    <definedName name="NSSR105" localSheetId="24">#REF!</definedName>
    <definedName name="NSSR105" localSheetId="25">#REF!</definedName>
    <definedName name="NSSR105" localSheetId="26">#REF!</definedName>
    <definedName name="NSSR105" localSheetId="1">#REF!</definedName>
    <definedName name="NSSR105" localSheetId="7">#REF!</definedName>
    <definedName name="NSSR105" localSheetId="11">#REF!</definedName>
    <definedName name="NSSR105" localSheetId="9">#REF!</definedName>
    <definedName name="NSSR105" localSheetId="27">#REF!</definedName>
    <definedName name="NSSR105" localSheetId="14">#REF!</definedName>
    <definedName name="NSSR105" localSheetId="16">#REF!</definedName>
    <definedName name="NSSR105" localSheetId="13">#REF!</definedName>
    <definedName name="NSSR105" localSheetId="18">#REF!</definedName>
    <definedName name="NSSR105" localSheetId="2">#REF!</definedName>
    <definedName name="NSSR105" localSheetId="17">#REF!</definedName>
    <definedName name="NSSR105">#REF!</definedName>
    <definedName name="NSSR106" localSheetId="15">#REF!</definedName>
    <definedName name="NSSR106" localSheetId="19">#REF!</definedName>
    <definedName name="NSSR106" localSheetId="20">#REF!</definedName>
    <definedName name="NSSR106" localSheetId="21">#REF!</definedName>
    <definedName name="NSSR106" localSheetId="22">#REF!</definedName>
    <definedName name="NSSR106" localSheetId="23">#REF!</definedName>
    <definedName name="NSSR106" localSheetId="24">#REF!</definedName>
    <definedName name="NSSR106" localSheetId="25">#REF!</definedName>
    <definedName name="NSSR106" localSheetId="26">#REF!</definedName>
    <definedName name="NSSR106" localSheetId="1">#REF!</definedName>
    <definedName name="NSSR106" localSheetId="7">#REF!</definedName>
    <definedName name="NSSR106" localSheetId="11">#REF!</definedName>
    <definedName name="NSSR106" localSheetId="9">#REF!</definedName>
    <definedName name="NSSR106" localSheetId="27">#REF!</definedName>
    <definedName name="NSSR106" localSheetId="14">#REF!</definedName>
    <definedName name="NSSR106" localSheetId="16">#REF!</definedName>
    <definedName name="NSSR106" localSheetId="13">#REF!</definedName>
    <definedName name="NSSR106" localSheetId="18">#REF!</definedName>
    <definedName name="NSSR106" localSheetId="2">#REF!</definedName>
    <definedName name="NSSR106" localSheetId="17">#REF!</definedName>
    <definedName name="NSSR106">#REF!</definedName>
    <definedName name="NSSR107" localSheetId="15">#REF!</definedName>
    <definedName name="NSSR107" localSheetId="19">#REF!</definedName>
    <definedName name="NSSR107" localSheetId="20">#REF!</definedName>
    <definedName name="NSSR107" localSheetId="21">#REF!</definedName>
    <definedName name="NSSR107" localSheetId="22">#REF!</definedName>
    <definedName name="NSSR107" localSheetId="23">#REF!</definedName>
    <definedName name="NSSR107" localSheetId="24">#REF!</definedName>
    <definedName name="NSSR107" localSheetId="25">#REF!</definedName>
    <definedName name="NSSR107" localSheetId="26">#REF!</definedName>
    <definedName name="NSSR107" localSheetId="1">#REF!</definedName>
    <definedName name="NSSR107" localSheetId="7">#REF!</definedName>
    <definedName name="NSSR107" localSheetId="11">#REF!</definedName>
    <definedName name="NSSR107" localSheetId="9">#REF!</definedName>
    <definedName name="NSSR107" localSheetId="27">#REF!</definedName>
    <definedName name="NSSR107" localSheetId="14">#REF!</definedName>
    <definedName name="NSSR107" localSheetId="16">#REF!</definedName>
    <definedName name="NSSR107" localSheetId="13">#REF!</definedName>
    <definedName name="NSSR107" localSheetId="18">#REF!</definedName>
    <definedName name="NSSR107" localSheetId="2">#REF!</definedName>
    <definedName name="NSSR107" localSheetId="17">#REF!</definedName>
    <definedName name="NSSR107">#REF!</definedName>
    <definedName name="NSSR108" localSheetId="15">#REF!</definedName>
    <definedName name="NSSR108" localSheetId="19">#REF!</definedName>
    <definedName name="NSSR108" localSheetId="20">#REF!</definedName>
    <definedName name="NSSR108" localSheetId="21">#REF!</definedName>
    <definedName name="NSSR108" localSheetId="22">#REF!</definedName>
    <definedName name="NSSR108" localSheetId="23">#REF!</definedName>
    <definedName name="NSSR108" localSheetId="24">#REF!</definedName>
    <definedName name="NSSR108" localSheetId="25">#REF!</definedName>
    <definedName name="NSSR108" localSheetId="26">#REF!</definedName>
    <definedName name="NSSR108" localSheetId="1">#REF!</definedName>
    <definedName name="NSSR108" localSheetId="7">#REF!</definedName>
    <definedName name="NSSR108" localSheetId="11">#REF!</definedName>
    <definedName name="NSSR108" localSheetId="9">#REF!</definedName>
    <definedName name="NSSR108" localSheetId="27">#REF!</definedName>
    <definedName name="NSSR108" localSheetId="14">#REF!</definedName>
    <definedName name="NSSR108" localSheetId="16">#REF!</definedName>
    <definedName name="NSSR108" localSheetId="13">#REF!</definedName>
    <definedName name="NSSR108" localSheetId="18">#REF!</definedName>
    <definedName name="NSSR108" localSheetId="2">#REF!</definedName>
    <definedName name="NSSR108" localSheetId="17">#REF!</definedName>
    <definedName name="NSSR108">#REF!</definedName>
    <definedName name="NSSR109" localSheetId="15">#REF!</definedName>
    <definedName name="NSSR109" localSheetId="19">#REF!</definedName>
    <definedName name="NSSR109" localSheetId="20">#REF!</definedName>
    <definedName name="NSSR109" localSheetId="21">#REF!</definedName>
    <definedName name="NSSR109" localSheetId="22">#REF!</definedName>
    <definedName name="NSSR109" localSheetId="23">#REF!</definedName>
    <definedName name="NSSR109" localSheetId="24">#REF!</definedName>
    <definedName name="NSSR109" localSheetId="25">#REF!</definedName>
    <definedName name="NSSR109" localSheetId="26">#REF!</definedName>
    <definedName name="NSSR109" localSheetId="1">#REF!</definedName>
    <definedName name="NSSR109" localSheetId="7">#REF!</definedName>
    <definedName name="NSSR109" localSheetId="11">#REF!</definedName>
    <definedName name="NSSR109" localSheetId="9">#REF!</definedName>
    <definedName name="NSSR109" localSheetId="27">#REF!</definedName>
    <definedName name="NSSR109" localSheetId="14">#REF!</definedName>
    <definedName name="NSSR109" localSheetId="16">#REF!</definedName>
    <definedName name="NSSR109" localSheetId="13">#REF!</definedName>
    <definedName name="NSSR109" localSheetId="18">#REF!</definedName>
    <definedName name="NSSR109" localSheetId="2">#REF!</definedName>
    <definedName name="NSSR109" localSheetId="17">#REF!</definedName>
    <definedName name="NSSR109">#REF!</definedName>
    <definedName name="NSSR11" localSheetId="15">#REF!</definedName>
    <definedName name="NSSR11" localSheetId="19">#REF!</definedName>
    <definedName name="NSSR11" localSheetId="20">#REF!</definedName>
    <definedName name="NSSR11" localSheetId="21">#REF!</definedName>
    <definedName name="NSSR11" localSheetId="22">#REF!</definedName>
    <definedName name="NSSR11" localSheetId="23">#REF!</definedName>
    <definedName name="NSSR11" localSheetId="24">#REF!</definedName>
    <definedName name="NSSR11" localSheetId="25">#REF!</definedName>
    <definedName name="NSSR11" localSheetId="26">#REF!</definedName>
    <definedName name="NSSR11" localSheetId="1">#REF!</definedName>
    <definedName name="NSSR11" localSheetId="7">#REF!</definedName>
    <definedName name="NSSR11" localSheetId="11">#REF!</definedName>
    <definedName name="NSSR11" localSheetId="9">#REF!</definedName>
    <definedName name="NSSR11" localSheetId="27">#REF!</definedName>
    <definedName name="NSSR11" localSheetId="14">#REF!</definedName>
    <definedName name="NSSR11" localSheetId="16">#REF!</definedName>
    <definedName name="NSSR11" localSheetId="13">#REF!</definedName>
    <definedName name="NSSR11" localSheetId="18">#REF!</definedName>
    <definedName name="NSSR11" localSheetId="2">#REF!</definedName>
    <definedName name="NSSR11" localSheetId="17">#REF!</definedName>
    <definedName name="NSSR11">#REF!</definedName>
    <definedName name="NSSR110" localSheetId="15">#REF!</definedName>
    <definedName name="NSSR110" localSheetId="19">#REF!</definedName>
    <definedName name="NSSR110" localSheetId="20">#REF!</definedName>
    <definedName name="NSSR110" localSheetId="21">#REF!</definedName>
    <definedName name="NSSR110" localSheetId="22">#REF!</definedName>
    <definedName name="NSSR110" localSheetId="23">#REF!</definedName>
    <definedName name="NSSR110" localSheetId="24">#REF!</definedName>
    <definedName name="NSSR110" localSheetId="25">#REF!</definedName>
    <definedName name="NSSR110" localSheetId="26">#REF!</definedName>
    <definedName name="NSSR110" localSheetId="1">#REF!</definedName>
    <definedName name="NSSR110" localSheetId="7">#REF!</definedName>
    <definedName name="NSSR110" localSheetId="11">#REF!</definedName>
    <definedName name="NSSR110" localSheetId="9">#REF!</definedName>
    <definedName name="NSSR110" localSheetId="27">#REF!</definedName>
    <definedName name="NSSR110" localSheetId="14">#REF!</definedName>
    <definedName name="NSSR110" localSheetId="16">#REF!</definedName>
    <definedName name="NSSR110" localSheetId="13">#REF!</definedName>
    <definedName name="NSSR110" localSheetId="18">#REF!</definedName>
    <definedName name="NSSR110" localSheetId="2">#REF!</definedName>
    <definedName name="NSSR110" localSheetId="17">#REF!</definedName>
    <definedName name="NSSR110">#REF!</definedName>
    <definedName name="NSSR111" localSheetId="15">#REF!</definedName>
    <definedName name="NSSR111" localSheetId="19">#REF!</definedName>
    <definedName name="NSSR111" localSheetId="20">#REF!</definedName>
    <definedName name="NSSR111" localSheetId="21">#REF!</definedName>
    <definedName name="NSSR111" localSheetId="22">#REF!</definedName>
    <definedName name="NSSR111" localSheetId="23">#REF!</definedName>
    <definedName name="NSSR111" localSheetId="24">#REF!</definedName>
    <definedName name="NSSR111" localSheetId="25">#REF!</definedName>
    <definedName name="NSSR111" localSheetId="26">#REF!</definedName>
    <definedName name="NSSR111" localSheetId="1">#REF!</definedName>
    <definedName name="NSSR111" localSheetId="7">#REF!</definedName>
    <definedName name="NSSR111" localSheetId="11">#REF!</definedName>
    <definedName name="NSSR111" localSheetId="9">#REF!</definedName>
    <definedName name="NSSR111" localSheetId="27">#REF!</definedName>
    <definedName name="NSSR111" localSheetId="14">#REF!</definedName>
    <definedName name="NSSR111" localSheetId="16">#REF!</definedName>
    <definedName name="NSSR111" localSheetId="13">#REF!</definedName>
    <definedName name="NSSR111" localSheetId="18">#REF!</definedName>
    <definedName name="NSSR111" localSheetId="2">#REF!</definedName>
    <definedName name="NSSR111" localSheetId="17">#REF!</definedName>
    <definedName name="NSSR111">#REF!</definedName>
    <definedName name="NSSR112" localSheetId="15">#REF!</definedName>
    <definedName name="NSSR112" localSheetId="19">#REF!</definedName>
    <definedName name="NSSR112" localSheetId="20">#REF!</definedName>
    <definedName name="NSSR112" localSheetId="21">#REF!</definedName>
    <definedName name="NSSR112" localSheetId="22">#REF!</definedName>
    <definedName name="NSSR112" localSheetId="23">#REF!</definedName>
    <definedName name="NSSR112" localSheetId="24">#REF!</definedName>
    <definedName name="NSSR112" localSheetId="25">#REF!</definedName>
    <definedName name="NSSR112" localSheetId="26">#REF!</definedName>
    <definedName name="NSSR112" localSheetId="1">#REF!</definedName>
    <definedName name="NSSR112" localSheetId="7">#REF!</definedName>
    <definedName name="NSSR112" localSheetId="11">#REF!</definedName>
    <definedName name="NSSR112" localSheetId="9">#REF!</definedName>
    <definedName name="NSSR112" localSheetId="27">#REF!</definedName>
    <definedName name="NSSR112" localSheetId="14">#REF!</definedName>
    <definedName name="NSSR112" localSheetId="16">#REF!</definedName>
    <definedName name="NSSR112" localSheetId="13">#REF!</definedName>
    <definedName name="NSSR112" localSheetId="18">#REF!</definedName>
    <definedName name="NSSR112" localSheetId="2">#REF!</definedName>
    <definedName name="NSSR112" localSheetId="17">#REF!</definedName>
    <definedName name="NSSR112">#REF!</definedName>
    <definedName name="NSSR113" localSheetId="15">#REF!</definedName>
    <definedName name="NSSR113" localSheetId="19">#REF!</definedName>
    <definedName name="NSSR113" localSheetId="20">#REF!</definedName>
    <definedName name="NSSR113" localSheetId="21">#REF!</definedName>
    <definedName name="NSSR113" localSheetId="22">#REF!</definedName>
    <definedName name="NSSR113" localSheetId="23">#REF!</definedName>
    <definedName name="NSSR113" localSheetId="24">#REF!</definedName>
    <definedName name="NSSR113" localSheetId="25">#REF!</definedName>
    <definedName name="NSSR113" localSheetId="26">#REF!</definedName>
    <definedName name="NSSR113" localSheetId="1">#REF!</definedName>
    <definedName name="NSSR113" localSheetId="7">#REF!</definedName>
    <definedName name="NSSR113" localSheetId="11">#REF!</definedName>
    <definedName name="NSSR113" localSheetId="9">#REF!</definedName>
    <definedName name="NSSR113" localSheetId="27">#REF!</definedName>
    <definedName name="NSSR113" localSheetId="14">#REF!</definedName>
    <definedName name="NSSR113" localSheetId="16">#REF!</definedName>
    <definedName name="NSSR113" localSheetId="13">#REF!</definedName>
    <definedName name="NSSR113" localSheetId="18">#REF!</definedName>
    <definedName name="NSSR113" localSheetId="2">#REF!</definedName>
    <definedName name="NSSR113" localSheetId="17">#REF!</definedName>
    <definedName name="NSSR113">#REF!</definedName>
    <definedName name="NSSR114" localSheetId="15">#REF!</definedName>
    <definedName name="NSSR114" localSheetId="19">#REF!</definedName>
    <definedName name="NSSR114" localSheetId="20">#REF!</definedName>
    <definedName name="NSSR114" localSheetId="21">#REF!</definedName>
    <definedName name="NSSR114" localSheetId="22">#REF!</definedName>
    <definedName name="NSSR114" localSheetId="23">#REF!</definedName>
    <definedName name="NSSR114" localSheetId="24">#REF!</definedName>
    <definedName name="NSSR114" localSheetId="25">#REF!</definedName>
    <definedName name="NSSR114" localSheetId="26">#REF!</definedName>
    <definedName name="NSSR114" localSheetId="1">#REF!</definedName>
    <definedName name="NSSR114" localSheetId="7">#REF!</definedName>
    <definedName name="NSSR114" localSheetId="11">#REF!</definedName>
    <definedName name="NSSR114" localSheetId="9">#REF!</definedName>
    <definedName name="NSSR114" localSheetId="27">#REF!</definedName>
    <definedName name="NSSR114" localSheetId="14">#REF!</definedName>
    <definedName name="NSSR114" localSheetId="16">#REF!</definedName>
    <definedName name="NSSR114" localSheetId="13">#REF!</definedName>
    <definedName name="NSSR114" localSheetId="18">#REF!</definedName>
    <definedName name="NSSR114" localSheetId="2">#REF!</definedName>
    <definedName name="NSSR114" localSheetId="17">#REF!</definedName>
    <definedName name="NSSR114">#REF!</definedName>
    <definedName name="NSSR115" localSheetId="15">#REF!</definedName>
    <definedName name="NSSR115" localSheetId="19">#REF!</definedName>
    <definedName name="NSSR115" localSheetId="20">#REF!</definedName>
    <definedName name="NSSR115" localSheetId="21">#REF!</definedName>
    <definedName name="NSSR115" localSheetId="22">#REF!</definedName>
    <definedName name="NSSR115" localSheetId="23">#REF!</definedName>
    <definedName name="NSSR115" localSheetId="24">#REF!</definedName>
    <definedName name="NSSR115" localSheetId="25">#REF!</definedName>
    <definedName name="NSSR115" localSheetId="26">#REF!</definedName>
    <definedName name="NSSR115" localSheetId="1">#REF!</definedName>
    <definedName name="NSSR115" localSheetId="7">#REF!</definedName>
    <definedName name="NSSR115" localSheetId="11">#REF!</definedName>
    <definedName name="NSSR115" localSheetId="9">#REF!</definedName>
    <definedName name="NSSR115" localSheetId="27">#REF!</definedName>
    <definedName name="NSSR115" localSheetId="14">#REF!</definedName>
    <definedName name="NSSR115" localSheetId="16">#REF!</definedName>
    <definedName name="NSSR115" localSheetId="13">#REF!</definedName>
    <definedName name="NSSR115" localSheetId="18">#REF!</definedName>
    <definedName name="NSSR115" localSheetId="2">#REF!</definedName>
    <definedName name="NSSR115" localSheetId="17">#REF!</definedName>
    <definedName name="NSSR115">#REF!</definedName>
    <definedName name="NSSR116" localSheetId="15">#REF!</definedName>
    <definedName name="NSSR116" localSheetId="19">#REF!</definedName>
    <definedName name="NSSR116" localSheetId="20">#REF!</definedName>
    <definedName name="NSSR116" localSheetId="21">#REF!</definedName>
    <definedName name="NSSR116" localSheetId="22">#REF!</definedName>
    <definedName name="NSSR116" localSheetId="23">#REF!</definedName>
    <definedName name="NSSR116" localSheetId="24">#REF!</definedName>
    <definedName name="NSSR116" localSheetId="25">#REF!</definedName>
    <definedName name="NSSR116" localSheetId="26">#REF!</definedName>
    <definedName name="NSSR116" localSheetId="1">#REF!</definedName>
    <definedName name="NSSR116" localSheetId="7">#REF!</definedName>
    <definedName name="NSSR116" localSheetId="11">#REF!</definedName>
    <definedName name="NSSR116" localSheetId="9">#REF!</definedName>
    <definedName name="NSSR116" localSheetId="27">#REF!</definedName>
    <definedName name="NSSR116" localSheetId="14">#REF!</definedName>
    <definedName name="NSSR116" localSheetId="16">#REF!</definedName>
    <definedName name="NSSR116" localSheetId="13">#REF!</definedName>
    <definedName name="NSSR116" localSheetId="18">#REF!</definedName>
    <definedName name="NSSR116" localSheetId="2">#REF!</definedName>
    <definedName name="NSSR116" localSheetId="17">#REF!</definedName>
    <definedName name="NSSR116">#REF!</definedName>
    <definedName name="NSSR117" localSheetId="15">#REF!</definedName>
    <definedName name="NSSR117" localSheetId="19">#REF!</definedName>
    <definedName name="NSSR117" localSheetId="20">#REF!</definedName>
    <definedName name="NSSR117" localSheetId="21">#REF!</definedName>
    <definedName name="NSSR117" localSheetId="22">#REF!</definedName>
    <definedName name="NSSR117" localSheetId="23">#REF!</definedName>
    <definedName name="NSSR117" localSheetId="24">#REF!</definedName>
    <definedName name="NSSR117" localSheetId="25">#REF!</definedName>
    <definedName name="NSSR117" localSheetId="26">#REF!</definedName>
    <definedName name="NSSR117" localSheetId="1">#REF!</definedName>
    <definedName name="NSSR117" localSheetId="7">#REF!</definedName>
    <definedName name="NSSR117" localSheetId="11">#REF!</definedName>
    <definedName name="NSSR117" localSheetId="9">#REF!</definedName>
    <definedName name="NSSR117" localSheetId="27">#REF!</definedName>
    <definedName name="NSSR117" localSheetId="14">#REF!</definedName>
    <definedName name="NSSR117" localSheetId="16">#REF!</definedName>
    <definedName name="NSSR117" localSheetId="13">#REF!</definedName>
    <definedName name="NSSR117" localSheetId="18">#REF!</definedName>
    <definedName name="NSSR117" localSheetId="2">#REF!</definedName>
    <definedName name="NSSR117" localSheetId="17">#REF!</definedName>
    <definedName name="NSSR117">#REF!</definedName>
    <definedName name="NSSR118" localSheetId="15">#REF!</definedName>
    <definedName name="NSSR118" localSheetId="19">#REF!</definedName>
    <definedName name="NSSR118" localSheetId="20">#REF!</definedName>
    <definedName name="NSSR118" localSheetId="21">#REF!</definedName>
    <definedName name="NSSR118" localSheetId="22">#REF!</definedName>
    <definedName name="NSSR118" localSheetId="23">#REF!</definedName>
    <definedName name="NSSR118" localSheetId="24">#REF!</definedName>
    <definedName name="NSSR118" localSheetId="25">#REF!</definedName>
    <definedName name="NSSR118" localSheetId="26">#REF!</definedName>
    <definedName name="NSSR118" localSheetId="1">#REF!</definedName>
    <definedName name="NSSR118" localSheetId="7">#REF!</definedName>
    <definedName name="NSSR118" localSheetId="11">#REF!</definedName>
    <definedName name="NSSR118" localSheetId="9">#REF!</definedName>
    <definedName name="NSSR118" localSheetId="27">#REF!</definedName>
    <definedName name="NSSR118" localSheetId="14">#REF!</definedName>
    <definedName name="NSSR118" localSheetId="16">#REF!</definedName>
    <definedName name="NSSR118" localSheetId="13">#REF!</definedName>
    <definedName name="NSSR118" localSheetId="18">#REF!</definedName>
    <definedName name="NSSR118" localSheetId="2">#REF!</definedName>
    <definedName name="NSSR118" localSheetId="17">#REF!</definedName>
    <definedName name="NSSR118">#REF!</definedName>
    <definedName name="NSSR119" localSheetId="15">#REF!</definedName>
    <definedName name="NSSR119" localSheetId="19">#REF!</definedName>
    <definedName name="NSSR119" localSheetId="20">#REF!</definedName>
    <definedName name="NSSR119" localSheetId="21">#REF!</definedName>
    <definedName name="NSSR119" localSheetId="22">#REF!</definedName>
    <definedName name="NSSR119" localSheetId="23">#REF!</definedName>
    <definedName name="NSSR119" localSheetId="24">#REF!</definedName>
    <definedName name="NSSR119" localSheetId="25">#REF!</definedName>
    <definedName name="NSSR119" localSheetId="26">#REF!</definedName>
    <definedName name="NSSR119" localSheetId="1">#REF!</definedName>
    <definedName name="NSSR119" localSheetId="7">#REF!</definedName>
    <definedName name="NSSR119" localSheetId="11">#REF!</definedName>
    <definedName name="NSSR119" localSheetId="9">#REF!</definedName>
    <definedName name="NSSR119" localSheetId="27">#REF!</definedName>
    <definedName name="NSSR119" localSheetId="14">#REF!</definedName>
    <definedName name="NSSR119" localSheetId="16">#REF!</definedName>
    <definedName name="NSSR119" localSheetId="13">#REF!</definedName>
    <definedName name="NSSR119" localSheetId="18">#REF!</definedName>
    <definedName name="NSSR119" localSheetId="2">#REF!</definedName>
    <definedName name="NSSR119" localSheetId="17">#REF!</definedName>
    <definedName name="NSSR119">#REF!</definedName>
    <definedName name="NSSR12" localSheetId="15">#REF!</definedName>
    <definedName name="NSSR12" localSheetId="19">#REF!</definedName>
    <definedName name="NSSR12" localSheetId="20">#REF!</definedName>
    <definedName name="NSSR12" localSheetId="21">#REF!</definedName>
    <definedName name="NSSR12" localSheetId="22">#REF!</definedName>
    <definedName name="NSSR12" localSheetId="23">#REF!</definedName>
    <definedName name="NSSR12" localSheetId="24">#REF!</definedName>
    <definedName name="NSSR12" localSheetId="25">#REF!</definedName>
    <definedName name="NSSR12" localSheetId="26">#REF!</definedName>
    <definedName name="NSSR12" localSheetId="1">#REF!</definedName>
    <definedName name="NSSR12" localSheetId="7">#REF!</definedName>
    <definedName name="NSSR12" localSheetId="11">#REF!</definedName>
    <definedName name="NSSR12" localSheetId="9">#REF!</definedName>
    <definedName name="NSSR12" localSheetId="27">#REF!</definedName>
    <definedName name="NSSR12" localSheetId="14">#REF!</definedName>
    <definedName name="NSSR12" localSheetId="16">#REF!</definedName>
    <definedName name="NSSR12" localSheetId="13">#REF!</definedName>
    <definedName name="NSSR12" localSheetId="18">#REF!</definedName>
    <definedName name="NSSR12" localSheetId="2">#REF!</definedName>
    <definedName name="NSSR12" localSheetId="17">#REF!</definedName>
    <definedName name="NSSR12">#REF!</definedName>
    <definedName name="NSSR120" localSheetId="15">#REF!</definedName>
    <definedName name="NSSR120" localSheetId="19">#REF!</definedName>
    <definedName name="NSSR120" localSheetId="20">#REF!</definedName>
    <definedName name="NSSR120" localSheetId="21">#REF!</definedName>
    <definedName name="NSSR120" localSheetId="22">#REF!</definedName>
    <definedName name="NSSR120" localSheetId="23">#REF!</definedName>
    <definedName name="NSSR120" localSheetId="24">#REF!</definedName>
    <definedName name="NSSR120" localSheetId="25">#REF!</definedName>
    <definedName name="NSSR120" localSheetId="26">#REF!</definedName>
    <definedName name="NSSR120" localSheetId="1">#REF!</definedName>
    <definedName name="NSSR120" localSheetId="7">#REF!</definedName>
    <definedName name="NSSR120" localSheetId="11">#REF!</definedName>
    <definedName name="NSSR120" localSheetId="9">#REF!</definedName>
    <definedName name="NSSR120" localSheetId="27">#REF!</definedName>
    <definedName name="NSSR120" localSheetId="14">#REF!</definedName>
    <definedName name="NSSR120" localSheetId="16">#REF!</definedName>
    <definedName name="NSSR120" localSheetId="13">#REF!</definedName>
    <definedName name="NSSR120" localSheetId="18">#REF!</definedName>
    <definedName name="NSSR120" localSheetId="2">#REF!</definedName>
    <definedName name="NSSR120" localSheetId="17">#REF!</definedName>
    <definedName name="NSSR120">#REF!</definedName>
    <definedName name="NSSR121" localSheetId="15">#REF!</definedName>
    <definedName name="NSSR121" localSheetId="19">#REF!</definedName>
    <definedName name="NSSR121" localSheetId="20">#REF!</definedName>
    <definedName name="NSSR121" localSheetId="21">#REF!</definedName>
    <definedName name="NSSR121" localSheetId="22">#REF!</definedName>
    <definedName name="NSSR121" localSheetId="23">#REF!</definedName>
    <definedName name="NSSR121" localSheetId="24">#REF!</definedName>
    <definedName name="NSSR121" localSheetId="25">#REF!</definedName>
    <definedName name="NSSR121" localSheetId="26">#REF!</definedName>
    <definedName name="NSSR121" localSheetId="1">#REF!</definedName>
    <definedName name="NSSR121" localSheetId="7">#REF!</definedName>
    <definedName name="NSSR121" localSheetId="11">#REF!</definedName>
    <definedName name="NSSR121" localSheetId="9">#REF!</definedName>
    <definedName name="NSSR121" localSheetId="27">#REF!</definedName>
    <definedName name="NSSR121" localSheetId="14">#REF!</definedName>
    <definedName name="NSSR121" localSheetId="16">#REF!</definedName>
    <definedName name="NSSR121" localSheetId="13">#REF!</definedName>
    <definedName name="NSSR121" localSheetId="18">#REF!</definedName>
    <definedName name="NSSR121" localSheetId="2">#REF!</definedName>
    <definedName name="NSSR121" localSheetId="17">#REF!</definedName>
    <definedName name="NSSR121">#REF!</definedName>
    <definedName name="NSSR122" localSheetId="15">#REF!</definedName>
    <definedName name="NSSR122" localSheetId="19">#REF!</definedName>
    <definedName name="NSSR122" localSheetId="20">#REF!</definedName>
    <definedName name="NSSR122" localSheetId="21">#REF!</definedName>
    <definedName name="NSSR122" localSheetId="22">#REF!</definedName>
    <definedName name="NSSR122" localSheetId="23">#REF!</definedName>
    <definedName name="NSSR122" localSheetId="24">#REF!</definedName>
    <definedName name="NSSR122" localSheetId="25">#REF!</definedName>
    <definedName name="NSSR122" localSheetId="26">#REF!</definedName>
    <definedName name="NSSR122" localSheetId="1">#REF!</definedName>
    <definedName name="NSSR122" localSheetId="7">#REF!</definedName>
    <definedName name="NSSR122" localSheetId="11">#REF!</definedName>
    <definedName name="NSSR122" localSheetId="9">#REF!</definedName>
    <definedName name="NSSR122" localSheetId="27">#REF!</definedName>
    <definedName name="NSSR122" localSheetId="14">#REF!</definedName>
    <definedName name="NSSR122" localSheetId="16">#REF!</definedName>
    <definedName name="NSSR122" localSheetId="13">#REF!</definedName>
    <definedName name="NSSR122" localSheetId="18">#REF!</definedName>
    <definedName name="NSSR122" localSheetId="2">#REF!</definedName>
    <definedName name="NSSR122" localSheetId="17">#REF!</definedName>
    <definedName name="NSSR122">#REF!</definedName>
    <definedName name="NSSR123" localSheetId="15">#REF!</definedName>
    <definedName name="NSSR123" localSheetId="19">#REF!</definedName>
    <definedName name="NSSR123" localSheetId="20">#REF!</definedName>
    <definedName name="NSSR123" localSheetId="21">#REF!</definedName>
    <definedName name="NSSR123" localSheetId="22">#REF!</definedName>
    <definedName name="NSSR123" localSheetId="23">#REF!</definedName>
    <definedName name="NSSR123" localSheetId="24">#REF!</definedName>
    <definedName name="NSSR123" localSheetId="25">#REF!</definedName>
    <definedName name="NSSR123" localSheetId="26">#REF!</definedName>
    <definedName name="NSSR123" localSheetId="1">#REF!</definedName>
    <definedName name="NSSR123" localSheetId="7">#REF!</definedName>
    <definedName name="NSSR123" localSheetId="11">#REF!</definedName>
    <definedName name="NSSR123" localSheetId="9">#REF!</definedName>
    <definedName name="NSSR123" localSheetId="27">#REF!</definedName>
    <definedName name="NSSR123" localSheetId="14">#REF!</definedName>
    <definedName name="NSSR123" localSheetId="16">#REF!</definedName>
    <definedName name="NSSR123" localSheetId="13">#REF!</definedName>
    <definedName name="NSSR123" localSheetId="18">#REF!</definedName>
    <definedName name="NSSR123" localSheetId="2">#REF!</definedName>
    <definedName name="NSSR123" localSheetId="17">#REF!</definedName>
    <definedName name="NSSR123">#REF!</definedName>
    <definedName name="NSSR124" localSheetId="15">#REF!</definedName>
    <definedName name="NSSR124" localSheetId="19">#REF!</definedName>
    <definedName name="NSSR124" localSheetId="20">#REF!</definedName>
    <definedName name="NSSR124" localSheetId="21">#REF!</definedName>
    <definedName name="NSSR124" localSheetId="22">#REF!</definedName>
    <definedName name="NSSR124" localSheetId="23">#REF!</definedName>
    <definedName name="NSSR124" localSheetId="24">#REF!</definedName>
    <definedName name="NSSR124" localSheetId="25">#REF!</definedName>
    <definedName name="NSSR124" localSheetId="26">#REF!</definedName>
    <definedName name="NSSR124" localSheetId="1">#REF!</definedName>
    <definedName name="NSSR124" localSheetId="7">#REF!</definedName>
    <definedName name="NSSR124" localSheetId="11">#REF!</definedName>
    <definedName name="NSSR124" localSheetId="9">#REF!</definedName>
    <definedName name="NSSR124" localSheetId="27">#REF!</definedName>
    <definedName name="NSSR124" localSheetId="14">#REF!</definedName>
    <definedName name="NSSR124" localSheetId="16">#REF!</definedName>
    <definedName name="NSSR124" localSheetId="13">#REF!</definedName>
    <definedName name="NSSR124" localSheetId="18">#REF!</definedName>
    <definedName name="NSSR124" localSheetId="2">#REF!</definedName>
    <definedName name="NSSR124" localSheetId="17">#REF!</definedName>
    <definedName name="NSSR124">#REF!</definedName>
    <definedName name="NSSR125" localSheetId="15">#REF!</definedName>
    <definedName name="NSSR125" localSheetId="19">#REF!</definedName>
    <definedName name="NSSR125" localSheetId="20">#REF!</definedName>
    <definedName name="NSSR125" localSheetId="21">#REF!</definedName>
    <definedName name="NSSR125" localSheetId="22">#REF!</definedName>
    <definedName name="NSSR125" localSheetId="23">#REF!</definedName>
    <definedName name="NSSR125" localSheetId="24">#REF!</definedName>
    <definedName name="NSSR125" localSheetId="25">#REF!</definedName>
    <definedName name="NSSR125" localSheetId="26">#REF!</definedName>
    <definedName name="NSSR125" localSheetId="1">#REF!</definedName>
    <definedName name="NSSR125" localSheetId="7">#REF!</definedName>
    <definedName name="NSSR125" localSheetId="11">#REF!</definedName>
    <definedName name="NSSR125" localSheetId="9">#REF!</definedName>
    <definedName name="NSSR125" localSheetId="27">#REF!</definedName>
    <definedName name="NSSR125" localSheetId="14">#REF!</definedName>
    <definedName name="NSSR125" localSheetId="16">#REF!</definedName>
    <definedName name="NSSR125" localSheetId="13">#REF!</definedName>
    <definedName name="NSSR125" localSheetId="18">#REF!</definedName>
    <definedName name="NSSR125" localSheetId="2">#REF!</definedName>
    <definedName name="NSSR125" localSheetId="17">#REF!</definedName>
    <definedName name="NSSR125">#REF!</definedName>
    <definedName name="NSSR126" localSheetId="15">#REF!</definedName>
    <definedName name="NSSR126" localSheetId="19">#REF!</definedName>
    <definedName name="NSSR126" localSheetId="20">#REF!</definedName>
    <definedName name="NSSR126" localSheetId="21">#REF!</definedName>
    <definedName name="NSSR126" localSheetId="22">#REF!</definedName>
    <definedName name="NSSR126" localSheetId="23">#REF!</definedName>
    <definedName name="NSSR126" localSheetId="24">#REF!</definedName>
    <definedName name="NSSR126" localSheetId="25">#REF!</definedName>
    <definedName name="NSSR126" localSheetId="26">#REF!</definedName>
    <definedName name="NSSR126" localSheetId="1">#REF!</definedName>
    <definedName name="NSSR126" localSheetId="7">#REF!</definedName>
    <definedName name="NSSR126" localSheetId="11">#REF!</definedName>
    <definedName name="NSSR126" localSheetId="9">#REF!</definedName>
    <definedName name="NSSR126" localSheetId="27">#REF!</definedName>
    <definedName name="NSSR126" localSheetId="14">#REF!</definedName>
    <definedName name="NSSR126" localSheetId="16">#REF!</definedName>
    <definedName name="NSSR126" localSheetId="13">#REF!</definedName>
    <definedName name="NSSR126" localSheetId="18">#REF!</definedName>
    <definedName name="NSSR126" localSheetId="2">#REF!</definedName>
    <definedName name="NSSR126" localSheetId="17">#REF!</definedName>
    <definedName name="NSSR126">#REF!</definedName>
    <definedName name="NSSR127" localSheetId="15">#REF!</definedName>
    <definedName name="NSSR127" localSheetId="19">#REF!</definedName>
    <definedName name="NSSR127" localSheetId="20">#REF!</definedName>
    <definedName name="NSSR127" localSheetId="21">#REF!</definedName>
    <definedName name="NSSR127" localSheetId="22">#REF!</definedName>
    <definedName name="NSSR127" localSheetId="23">#REF!</definedName>
    <definedName name="NSSR127" localSheetId="24">#REF!</definedName>
    <definedName name="NSSR127" localSheetId="25">#REF!</definedName>
    <definedName name="NSSR127" localSheetId="26">#REF!</definedName>
    <definedName name="NSSR127" localSheetId="1">#REF!</definedName>
    <definedName name="NSSR127" localSheetId="7">#REF!</definedName>
    <definedName name="NSSR127" localSheetId="11">#REF!</definedName>
    <definedName name="NSSR127" localSheetId="9">#REF!</definedName>
    <definedName name="NSSR127" localSheetId="27">#REF!</definedName>
    <definedName name="NSSR127" localSheetId="14">#REF!</definedName>
    <definedName name="NSSR127" localSheetId="16">#REF!</definedName>
    <definedName name="NSSR127" localSheetId="13">#REF!</definedName>
    <definedName name="NSSR127" localSheetId="18">#REF!</definedName>
    <definedName name="NSSR127" localSheetId="2">#REF!</definedName>
    <definedName name="NSSR127" localSheetId="17">#REF!</definedName>
    <definedName name="NSSR127">#REF!</definedName>
    <definedName name="NSSR128" localSheetId="15">#REF!</definedName>
    <definedName name="NSSR128" localSheetId="19">#REF!</definedName>
    <definedName name="NSSR128" localSheetId="20">#REF!</definedName>
    <definedName name="NSSR128" localSheetId="21">#REF!</definedName>
    <definedName name="NSSR128" localSheetId="22">#REF!</definedName>
    <definedName name="NSSR128" localSheetId="23">#REF!</definedName>
    <definedName name="NSSR128" localSheetId="24">#REF!</definedName>
    <definedName name="NSSR128" localSheetId="25">#REF!</definedName>
    <definedName name="NSSR128" localSheetId="26">#REF!</definedName>
    <definedName name="NSSR128" localSheetId="1">#REF!</definedName>
    <definedName name="NSSR128" localSheetId="7">#REF!</definedName>
    <definedName name="NSSR128" localSheetId="11">#REF!</definedName>
    <definedName name="NSSR128" localSheetId="9">#REF!</definedName>
    <definedName name="NSSR128" localSheetId="27">#REF!</definedName>
    <definedName name="NSSR128" localSheetId="14">#REF!</definedName>
    <definedName name="NSSR128" localSheetId="16">#REF!</definedName>
    <definedName name="NSSR128" localSheetId="13">#REF!</definedName>
    <definedName name="NSSR128" localSheetId="18">#REF!</definedName>
    <definedName name="NSSR128" localSheetId="2">#REF!</definedName>
    <definedName name="NSSR128" localSheetId="17">#REF!</definedName>
    <definedName name="NSSR128">#REF!</definedName>
    <definedName name="NSSR129" localSheetId="15">#REF!</definedName>
    <definedName name="NSSR129" localSheetId="19">#REF!</definedName>
    <definedName name="NSSR129" localSheetId="20">#REF!</definedName>
    <definedName name="NSSR129" localSheetId="21">#REF!</definedName>
    <definedName name="NSSR129" localSheetId="22">#REF!</definedName>
    <definedName name="NSSR129" localSheetId="23">#REF!</definedName>
    <definedName name="NSSR129" localSheetId="24">#REF!</definedName>
    <definedName name="NSSR129" localSheetId="25">#REF!</definedName>
    <definedName name="NSSR129" localSheetId="26">#REF!</definedName>
    <definedName name="NSSR129" localSheetId="1">#REF!</definedName>
    <definedName name="NSSR129" localSheetId="7">#REF!</definedName>
    <definedName name="NSSR129" localSheetId="11">#REF!</definedName>
    <definedName name="NSSR129" localSheetId="9">#REF!</definedName>
    <definedName name="NSSR129" localSheetId="27">#REF!</definedName>
    <definedName name="NSSR129" localSheetId="14">#REF!</definedName>
    <definedName name="NSSR129" localSheetId="16">#REF!</definedName>
    <definedName name="NSSR129" localSheetId="13">#REF!</definedName>
    <definedName name="NSSR129" localSheetId="18">#REF!</definedName>
    <definedName name="NSSR129" localSheetId="2">#REF!</definedName>
    <definedName name="NSSR129" localSheetId="17">#REF!</definedName>
    <definedName name="NSSR129">#REF!</definedName>
    <definedName name="NSSR13" localSheetId="15">#REF!</definedName>
    <definedName name="NSSR13" localSheetId="19">#REF!</definedName>
    <definedName name="NSSR13" localSheetId="20">#REF!</definedName>
    <definedName name="NSSR13" localSheetId="21">#REF!</definedName>
    <definedName name="NSSR13" localSheetId="22">#REF!</definedName>
    <definedName name="NSSR13" localSheetId="23">#REF!</definedName>
    <definedName name="NSSR13" localSheetId="24">#REF!</definedName>
    <definedName name="NSSR13" localSheetId="25">#REF!</definedName>
    <definedName name="NSSR13" localSheetId="26">#REF!</definedName>
    <definedName name="NSSR13" localSheetId="1">#REF!</definedName>
    <definedName name="NSSR13" localSheetId="7">#REF!</definedName>
    <definedName name="NSSR13" localSheetId="11">#REF!</definedName>
    <definedName name="NSSR13" localSheetId="9">#REF!</definedName>
    <definedName name="NSSR13" localSheetId="27">#REF!</definedName>
    <definedName name="NSSR13" localSheetId="14">#REF!</definedName>
    <definedName name="NSSR13" localSheetId="16">#REF!</definedName>
    <definedName name="NSSR13" localSheetId="13">#REF!</definedName>
    <definedName name="NSSR13" localSheetId="18">#REF!</definedName>
    <definedName name="NSSR13" localSheetId="2">#REF!</definedName>
    <definedName name="NSSR13" localSheetId="17">#REF!</definedName>
    <definedName name="NSSR13">#REF!</definedName>
    <definedName name="NSSR130" localSheetId="15">#REF!</definedName>
    <definedName name="NSSR130" localSheetId="19">#REF!</definedName>
    <definedName name="NSSR130" localSheetId="20">#REF!</definedName>
    <definedName name="NSSR130" localSheetId="21">#REF!</definedName>
    <definedName name="NSSR130" localSheetId="22">#REF!</definedName>
    <definedName name="NSSR130" localSheetId="23">#REF!</definedName>
    <definedName name="NSSR130" localSheetId="24">#REF!</definedName>
    <definedName name="NSSR130" localSheetId="25">#REF!</definedName>
    <definedName name="NSSR130" localSheetId="26">#REF!</definedName>
    <definedName name="NSSR130" localSheetId="1">#REF!</definedName>
    <definedName name="NSSR130" localSheetId="7">#REF!</definedName>
    <definedName name="NSSR130" localSheetId="11">#REF!</definedName>
    <definedName name="NSSR130" localSheetId="9">#REF!</definedName>
    <definedName name="NSSR130" localSheetId="27">#REF!</definedName>
    <definedName name="NSSR130" localSheetId="14">#REF!</definedName>
    <definedName name="NSSR130" localSheetId="16">#REF!</definedName>
    <definedName name="NSSR130" localSheetId="13">#REF!</definedName>
    <definedName name="NSSR130" localSheetId="18">#REF!</definedName>
    <definedName name="NSSR130" localSheetId="2">#REF!</definedName>
    <definedName name="NSSR130" localSheetId="17">#REF!</definedName>
    <definedName name="NSSR130">#REF!</definedName>
    <definedName name="NSSR131" localSheetId="15">#REF!</definedName>
    <definedName name="NSSR131" localSheetId="19">#REF!</definedName>
    <definedName name="NSSR131" localSheetId="20">#REF!</definedName>
    <definedName name="NSSR131" localSheetId="21">#REF!</definedName>
    <definedName name="NSSR131" localSheetId="22">#REF!</definedName>
    <definedName name="NSSR131" localSheetId="23">#REF!</definedName>
    <definedName name="NSSR131" localSheetId="24">#REF!</definedName>
    <definedName name="NSSR131" localSheetId="25">#REF!</definedName>
    <definedName name="NSSR131" localSheetId="26">#REF!</definedName>
    <definedName name="NSSR131" localSheetId="1">#REF!</definedName>
    <definedName name="NSSR131" localSheetId="7">#REF!</definedName>
    <definedName name="NSSR131" localSheetId="11">#REF!</definedName>
    <definedName name="NSSR131" localSheetId="9">#REF!</definedName>
    <definedName name="NSSR131" localSheetId="27">#REF!</definedName>
    <definedName name="NSSR131" localSheetId="14">#REF!</definedName>
    <definedName name="NSSR131" localSheetId="16">#REF!</definedName>
    <definedName name="NSSR131" localSheetId="13">#REF!</definedName>
    <definedName name="NSSR131" localSheetId="18">#REF!</definedName>
    <definedName name="NSSR131" localSheetId="2">#REF!</definedName>
    <definedName name="NSSR131" localSheetId="17">#REF!</definedName>
    <definedName name="NSSR131">#REF!</definedName>
    <definedName name="NSSR132" localSheetId="15">#REF!</definedName>
    <definedName name="NSSR132" localSheetId="19">#REF!</definedName>
    <definedName name="NSSR132" localSheetId="20">#REF!</definedName>
    <definedName name="NSSR132" localSheetId="21">#REF!</definedName>
    <definedName name="NSSR132" localSheetId="22">#REF!</definedName>
    <definedName name="NSSR132" localSheetId="23">#REF!</definedName>
    <definedName name="NSSR132" localSheetId="24">#REF!</definedName>
    <definedName name="NSSR132" localSheetId="25">#REF!</definedName>
    <definedName name="NSSR132" localSheetId="26">#REF!</definedName>
    <definedName name="NSSR132" localSheetId="1">#REF!</definedName>
    <definedName name="NSSR132" localSheetId="7">#REF!</definedName>
    <definedName name="NSSR132" localSheetId="11">#REF!</definedName>
    <definedName name="NSSR132" localSheetId="9">#REF!</definedName>
    <definedName name="NSSR132" localSheetId="27">#REF!</definedName>
    <definedName name="NSSR132" localSheetId="14">#REF!</definedName>
    <definedName name="NSSR132" localSheetId="16">#REF!</definedName>
    <definedName name="NSSR132" localSheetId="13">#REF!</definedName>
    <definedName name="NSSR132" localSheetId="18">#REF!</definedName>
    <definedName name="NSSR132" localSheetId="2">#REF!</definedName>
    <definedName name="NSSR132" localSheetId="17">#REF!</definedName>
    <definedName name="NSSR132">#REF!</definedName>
    <definedName name="NSSR133" localSheetId="15">#REF!</definedName>
    <definedName name="NSSR133" localSheetId="19">#REF!</definedName>
    <definedName name="NSSR133" localSheetId="20">#REF!</definedName>
    <definedName name="NSSR133" localSheetId="21">#REF!</definedName>
    <definedName name="NSSR133" localSheetId="22">#REF!</definedName>
    <definedName name="NSSR133" localSheetId="23">#REF!</definedName>
    <definedName name="NSSR133" localSheetId="24">#REF!</definedName>
    <definedName name="NSSR133" localSheetId="25">#REF!</definedName>
    <definedName name="NSSR133" localSheetId="26">#REF!</definedName>
    <definedName name="NSSR133" localSheetId="1">#REF!</definedName>
    <definedName name="NSSR133" localSheetId="7">#REF!</definedName>
    <definedName name="NSSR133" localSheetId="11">#REF!</definedName>
    <definedName name="NSSR133" localSheetId="9">#REF!</definedName>
    <definedName name="NSSR133" localSheetId="27">#REF!</definedName>
    <definedName name="NSSR133" localSheetId="14">#REF!</definedName>
    <definedName name="NSSR133" localSheetId="16">#REF!</definedName>
    <definedName name="NSSR133" localSheetId="13">#REF!</definedName>
    <definedName name="NSSR133" localSheetId="18">#REF!</definedName>
    <definedName name="NSSR133" localSheetId="2">#REF!</definedName>
    <definedName name="NSSR133" localSheetId="17">#REF!</definedName>
    <definedName name="NSSR133">#REF!</definedName>
    <definedName name="NSSR134" localSheetId="15">#REF!</definedName>
    <definedName name="NSSR134" localSheetId="19">#REF!</definedName>
    <definedName name="NSSR134" localSheetId="20">#REF!</definedName>
    <definedName name="NSSR134" localSheetId="21">#REF!</definedName>
    <definedName name="NSSR134" localSheetId="22">#REF!</definedName>
    <definedName name="NSSR134" localSheetId="23">#REF!</definedName>
    <definedName name="NSSR134" localSheetId="24">#REF!</definedName>
    <definedName name="NSSR134" localSheetId="25">#REF!</definedName>
    <definedName name="NSSR134" localSheetId="26">#REF!</definedName>
    <definedName name="NSSR134" localSheetId="1">#REF!</definedName>
    <definedName name="NSSR134" localSheetId="7">#REF!</definedName>
    <definedName name="NSSR134" localSheetId="11">#REF!</definedName>
    <definedName name="NSSR134" localSheetId="9">#REF!</definedName>
    <definedName name="NSSR134" localSheetId="27">#REF!</definedName>
    <definedName name="NSSR134" localSheetId="14">#REF!</definedName>
    <definedName name="NSSR134" localSheetId="16">#REF!</definedName>
    <definedName name="NSSR134" localSheetId="13">#REF!</definedName>
    <definedName name="NSSR134" localSheetId="18">#REF!</definedName>
    <definedName name="NSSR134" localSheetId="2">#REF!</definedName>
    <definedName name="NSSR134" localSheetId="17">#REF!</definedName>
    <definedName name="NSSR134">#REF!</definedName>
    <definedName name="NSSR135" localSheetId="15">#REF!</definedName>
    <definedName name="NSSR135" localSheetId="19">#REF!</definedName>
    <definedName name="NSSR135" localSheetId="20">#REF!</definedName>
    <definedName name="NSSR135" localSheetId="21">#REF!</definedName>
    <definedName name="NSSR135" localSheetId="22">#REF!</definedName>
    <definedName name="NSSR135" localSheetId="23">#REF!</definedName>
    <definedName name="NSSR135" localSheetId="24">#REF!</definedName>
    <definedName name="NSSR135" localSheetId="25">#REF!</definedName>
    <definedName name="NSSR135" localSheetId="26">#REF!</definedName>
    <definedName name="NSSR135" localSheetId="1">#REF!</definedName>
    <definedName name="NSSR135" localSheetId="7">#REF!</definedName>
    <definedName name="NSSR135" localSheetId="11">#REF!</definedName>
    <definedName name="NSSR135" localSheetId="9">#REF!</definedName>
    <definedName name="NSSR135" localSheetId="27">#REF!</definedName>
    <definedName name="NSSR135" localSheetId="14">#REF!</definedName>
    <definedName name="NSSR135" localSheetId="16">#REF!</definedName>
    <definedName name="NSSR135" localSheetId="13">#REF!</definedName>
    <definedName name="NSSR135" localSheetId="18">#REF!</definedName>
    <definedName name="NSSR135" localSheetId="2">#REF!</definedName>
    <definedName name="NSSR135" localSheetId="17">#REF!</definedName>
    <definedName name="NSSR135">#REF!</definedName>
    <definedName name="NSSR136" localSheetId="15">#REF!</definedName>
    <definedName name="NSSR136" localSheetId="19">#REF!</definedName>
    <definedName name="NSSR136" localSheetId="20">#REF!</definedName>
    <definedName name="NSSR136" localSheetId="21">#REF!</definedName>
    <definedName name="NSSR136" localSheetId="22">#REF!</definedName>
    <definedName name="NSSR136" localSheetId="23">#REF!</definedName>
    <definedName name="NSSR136" localSheetId="24">#REF!</definedName>
    <definedName name="NSSR136" localSheetId="25">#REF!</definedName>
    <definedName name="NSSR136" localSheetId="26">#REF!</definedName>
    <definedName name="NSSR136" localSheetId="1">#REF!</definedName>
    <definedName name="NSSR136" localSheetId="7">#REF!</definedName>
    <definedName name="NSSR136" localSheetId="11">#REF!</definedName>
    <definedName name="NSSR136" localSheetId="9">#REF!</definedName>
    <definedName name="NSSR136" localSheetId="27">#REF!</definedName>
    <definedName name="NSSR136" localSheetId="14">#REF!</definedName>
    <definedName name="NSSR136" localSheetId="16">#REF!</definedName>
    <definedName name="NSSR136" localSheetId="13">#REF!</definedName>
    <definedName name="NSSR136" localSheetId="18">#REF!</definedName>
    <definedName name="NSSR136" localSheetId="2">#REF!</definedName>
    <definedName name="NSSR136" localSheetId="17">#REF!</definedName>
    <definedName name="NSSR136">#REF!</definedName>
    <definedName name="NSSR137" localSheetId="15">#REF!</definedName>
    <definedName name="NSSR137" localSheetId="19">#REF!</definedName>
    <definedName name="NSSR137" localSheetId="20">#REF!</definedName>
    <definedName name="NSSR137" localSheetId="21">#REF!</definedName>
    <definedName name="NSSR137" localSheetId="22">#REF!</definedName>
    <definedName name="NSSR137" localSheetId="23">#REF!</definedName>
    <definedName name="NSSR137" localSheetId="24">#REF!</definedName>
    <definedName name="NSSR137" localSheetId="25">#REF!</definedName>
    <definedName name="NSSR137" localSheetId="26">#REF!</definedName>
    <definedName name="NSSR137" localSheetId="1">#REF!</definedName>
    <definedName name="NSSR137" localSheetId="7">#REF!</definedName>
    <definedName name="NSSR137" localSheetId="11">#REF!</definedName>
    <definedName name="NSSR137" localSheetId="9">#REF!</definedName>
    <definedName name="NSSR137" localSheetId="27">#REF!</definedName>
    <definedName name="NSSR137" localSheetId="14">#REF!</definedName>
    <definedName name="NSSR137" localSheetId="16">#REF!</definedName>
    <definedName name="NSSR137" localSheetId="13">#REF!</definedName>
    <definedName name="NSSR137" localSheetId="18">#REF!</definedName>
    <definedName name="NSSR137" localSheetId="2">#REF!</definedName>
    <definedName name="NSSR137" localSheetId="17">#REF!</definedName>
    <definedName name="NSSR137">#REF!</definedName>
    <definedName name="NSSR138" localSheetId="15">#REF!</definedName>
    <definedName name="NSSR138" localSheetId="19">#REF!</definedName>
    <definedName name="NSSR138" localSheetId="20">#REF!</definedName>
    <definedName name="NSSR138" localSheetId="21">#REF!</definedName>
    <definedName name="NSSR138" localSheetId="22">#REF!</definedName>
    <definedName name="NSSR138" localSheetId="23">#REF!</definedName>
    <definedName name="NSSR138" localSheetId="24">#REF!</definedName>
    <definedName name="NSSR138" localSheetId="25">#REF!</definedName>
    <definedName name="NSSR138" localSheetId="26">#REF!</definedName>
    <definedName name="NSSR138" localSheetId="1">#REF!</definedName>
    <definedName name="NSSR138" localSheetId="7">#REF!</definedName>
    <definedName name="NSSR138" localSheetId="11">#REF!</definedName>
    <definedName name="NSSR138" localSheetId="9">#REF!</definedName>
    <definedName name="NSSR138" localSheetId="27">#REF!</definedName>
    <definedName name="NSSR138" localSheetId="14">#REF!</definedName>
    <definedName name="NSSR138" localSheetId="16">#REF!</definedName>
    <definedName name="NSSR138" localSheetId="13">#REF!</definedName>
    <definedName name="NSSR138" localSheetId="18">#REF!</definedName>
    <definedName name="NSSR138" localSheetId="2">#REF!</definedName>
    <definedName name="NSSR138" localSheetId="17">#REF!</definedName>
    <definedName name="NSSR138">#REF!</definedName>
    <definedName name="NSSR139" localSheetId="15">#REF!</definedName>
    <definedName name="NSSR139" localSheetId="19">#REF!</definedName>
    <definedName name="NSSR139" localSheetId="20">#REF!</definedName>
    <definedName name="NSSR139" localSheetId="21">#REF!</definedName>
    <definedName name="NSSR139" localSheetId="22">#REF!</definedName>
    <definedName name="NSSR139" localSheetId="23">#REF!</definedName>
    <definedName name="NSSR139" localSheetId="24">#REF!</definedName>
    <definedName name="NSSR139" localSheetId="25">#REF!</definedName>
    <definedName name="NSSR139" localSheetId="26">#REF!</definedName>
    <definedName name="NSSR139" localSheetId="1">#REF!</definedName>
    <definedName name="NSSR139" localSheetId="7">#REF!</definedName>
    <definedName name="NSSR139" localSheetId="11">#REF!</definedName>
    <definedName name="NSSR139" localSheetId="9">#REF!</definedName>
    <definedName name="NSSR139" localSheetId="27">#REF!</definedName>
    <definedName name="NSSR139" localSheetId="14">#REF!</definedName>
    <definedName name="NSSR139" localSheetId="16">#REF!</definedName>
    <definedName name="NSSR139" localSheetId="13">#REF!</definedName>
    <definedName name="NSSR139" localSheetId="18">#REF!</definedName>
    <definedName name="NSSR139" localSheetId="2">#REF!</definedName>
    <definedName name="NSSR139" localSheetId="17">#REF!</definedName>
    <definedName name="NSSR139">#REF!</definedName>
    <definedName name="NSSR14" localSheetId="15">#REF!</definedName>
    <definedName name="NSSR14" localSheetId="19">#REF!</definedName>
    <definedName name="NSSR14" localSheetId="20">#REF!</definedName>
    <definedName name="NSSR14" localSheetId="21">#REF!</definedName>
    <definedName name="NSSR14" localSheetId="22">#REF!</definedName>
    <definedName name="NSSR14" localSheetId="23">#REF!</definedName>
    <definedName name="NSSR14" localSheetId="24">#REF!</definedName>
    <definedName name="NSSR14" localSheetId="25">#REF!</definedName>
    <definedName name="NSSR14" localSheetId="26">#REF!</definedName>
    <definedName name="NSSR14" localSheetId="1">#REF!</definedName>
    <definedName name="NSSR14" localSheetId="7">#REF!</definedName>
    <definedName name="NSSR14" localSheetId="11">#REF!</definedName>
    <definedName name="NSSR14" localSheetId="9">#REF!</definedName>
    <definedName name="NSSR14" localSheetId="27">#REF!</definedName>
    <definedName name="NSSR14" localSheetId="14">#REF!</definedName>
    <definedName name="NSSR14" localSheetId="16">#REF!</definedName>
    <definedName name="NSSR14" localSheetId="13">#REF!</definedName>
    <definedName name="NSSR14" localSheetId="18">#REF!</definedName>
    <definedName name="NSSR14" localSheetId="2">#REF!</definedName>
    <definedName name="NSSR14" localSheetId="17">#REF!</definedName>
    <definedName name="NSSR14">#REF!</definedName>
    <definedName name="NSSR140" localSheetId="15">#REF!</definedName>
    <definedName name="NSSR140" localSheetId="19">#REF!</definedName>
    <definedName name="NSSR140" localSheetId="20">#REF!</definedName>
    <definedName name="NSSR140" localSheetId="21">#REF!</definedName>
    <definedName name="NSSR140" localSheetId="22">#REF!</definedName>
    <definedName name="NSSR140" localSheetId="23">#REF!</definedName>
    <definedName name="NSSR140" localSheetId="24">#REF!</definedName>
    <definedName name="NSSR140" localSheetId="25">#REF!</definedName>
    <definedName name="NSSR140" localSheetId="26">#REF!</definedName>
    <definedName name="NSSR140" localSheetId="1">#REF!</definedName>
    <definedName name="NSSR140" localSheetId="7">#REF!</definedName>
    <definedName name="NSSR140" localSheetId="11">#REF!</definedName>
    <definedName name="NSSR140" localSheetId="9">#REF!</definedName>
    <definedName name="NSSR140" localSheetId="27">#REF!</definedName>
    <definedName name="NSSR140" localSheetId="14">#REF!</definedName>
    <definedName name="NSSR140" localSheetId="16">#REF!</definedName>
    <definedName name="NSSR140" localSheetId="13">#REF!</definedName>
    <definedName name="NSSR140" localSheetId="18">#REF!</definedName>
    <definedName name="NSSR140" localSheetId="2">#REF!</definedName>
    <definedName name="NSSR140" localSheetId="17">#REF!</definedName>
    <definedName name="NSSR140">#REF!</definedName>
    <definedName name="NSSR141" localSheetId="15">#REF!</definedName>
    <definedName name="NSSR141" localSheetId="19">#REF!</definedName>
    <definedName name="NSSR141" localSheetId="20">#REF!</definedName>
    <definedName name="NSSR141" localSheetId="21">#REF!</definedName>
    <definedName name="NSSR141" localSheetId="22">#REF!</definedName>
    <definedName name="NSSR141" localSheetId="23">#REF!</definedName>
    <definedName name="NSSR141" localSheetId="24">#REF!</definedName>
    <definedName name="NSSR141" localSheetId="25">#REF!</definedName>
    <definedName name="NSSR141" localSheetId="26">#REF!</definedName>
    <definedName name="NSSR141" localSheetId="1">#REF!</definedName>
    <definedName name="NSSR141" localSheetId="7">#REF!</definedName>
    <definedName name="NSSR141" localSheetId="11">#REF!</definedName>
    <definedName name="NSSR141" localSheetId="9">#REF!</definedName>
    <definedName name="NSSR141" localSheetId="27">#REF!</definedName>
    <definedName name="NSSR141" localSheetId="14">#REF!</definedName>
    <definedName name="NSSR141" localSheetId="16">#REF!</definedName>
    <definedName name="NSSR141" localSheetId="13">#REF!</definedName>
    <definedName name="NSSR141" localSheetId="18">#REF!</definedName>
    <definedName name="NSSR141" localSheetId="2">#REF!</definedName>
    <definedName name="NSSR141" localSheetId="17">#REF!</definedName>
    <definedName name="NSSR141">#REF!</definedName>
    <definedName name="NSSR142" localSheetId="15">#REF!</definedName>
    <definedName name="NSSR142" localSheetId="19">#REF!</definedName>
    <definedName name="NSSR142" localSheetId="20">#REF!</definedName>
    <definedName name="NSSR142" localSheetId="21">#REF!</definedName>
    <definedName name="NSSR142" localSheetId="22">#REF!</definedName>
    <definedName name="NSSR142" localSheetId="23">#REF!</definedName>
    <definedName name="NSSR142" localSheetId="24">#REF!</definedName>
    <definedName name="NSSR142" localSheetId="25">#REF!</definedName>
    <definedName name="NSSR142" localSheetId="26">#REF!</definedName>
    <definedName name="NSSR142" localSheetId="1">#REF!</definedName>
    <definedName name="NSSR142" localSheetId="7">#REF!</definedName>
    <definedName name="NSSR142" localSheetId="11">#REF!</definedName>
    <definedName name="NSSR142" localSheetId="9">#REF!</definedName>
    <definedName name="NSSR142" localSheetId="27">#REF!</definedName>
    <definedName name="NSSR142" localSheetId="14">#REF!</definedName>
    <definedName name="NSSR142" localSheetId="16">#REF!</definedName>
    <definedName name="NSSR142" localSheetId="13">#REF!</definedName>
    <definedName name="NSSR142" localSheetId="18">#REF!</definedName>
    <definedName name="NSSR142" localSheetId="2">#REF!</definedName>
    <definedName name="NSSR142" localSheetId="17">#REF!</definedName>
    <definedName name="NSSR142">#REF!</definedName>
    <definedName name="NSSR143" localSheetId="15">#REF!</definedName>
    <definedName name="NSSR143" localSheetId="19">#REF!</definedName>
    <definedName name="NSSR143" localSheetId="20">#REF!</definedName>
    <definedName name="NSSR143" localSheetId="21">#REF!</definedName>
    <definedName name="NSSR143" localSheetId="22">#REF!</definedName>
    <definedName name="NSSR143" localSheetId="23">#REF!</definedName>
    <definedName name="NSSR143" localSheetId="24">#REF!</definedName>
    <definedName name="NSSR143" localSheetId="25">#REF!</definedName>
    <definedName name="NSSR143" localSheetId="26">#REF!</definedName>
    <definedName name="NSSR143" localSheetId="1">#REF!</definedName>
    <definedName name="NSSR143" localSheetId="7">#REF!</definedName>
    <definedName name="NSSR143" localSheetId="11">#REF!</definedName>
    <definedName name="NSSR143" localSheetId="9">#REF!</definedName>
    <definedName name="NSSR143" localSheetId="27">#REF!</definedName>
    <definedName name="NSSR143" localSheetId="14">#REF!</definedName>
    <definedName name="NSSR143" localSheetId="16">#REF!</definedName>
    <definedName name="NSSR143" localSheetId="13">#REF!</definedName>
    <definedName name="NSSR143" localSheetId="18">#REF!</definedName>
    <definedName name="NSSR143" localSheetId="2">#REF!</definedName>
    <definedName name="NSSR143" localSheetId="17">#REF!</definedName>
    <definedName name="NSSR143">#REF!</definedName>
    <definedName name="NSSR144" localSheetId="15">#REF!</definedName>
    <definedName name="NSSR144" localSheetId="19">#REF!</definedName>
    <definedName name="NSSR144" localSheetId="20">#REF!</definedName>
    <definedName name="NSSR144" localSheetId="21">#REF!</definedName>
    <definedName name="NSSR144" localSheetId="22">#REF!</definedName>
    <definedName name="NSSR144" localSheetId="23">#REF!</definedName>
    <definedName name="NSSR144" localSheetId="24">#REF!</definedName>
    <definedName name="NSSR144" localSheetId="25">#REF!</definedName>
    <definedName name="NSSR144" localSheetId="26">#REF!</definedName>
    <definedName name="NSSR144" localSheetId="1">#REF!</definedName>
    <definedName name="NSSR144" localSheetId="7">#REF!</definedName>
    <definedName name="NSSR144" localSheetId="11">#REF!</definedName>
    <definedName name="NSSR144" localSheetId="9">#REF!</definedName>
    <definedName name="NSSR144" localSheetId="27">#REF!</definedName>
    <definedName name="NSSR144" localSheetId="14">#REF!</definedName>
    <definedName name="NSSR144" localSheetId="16">#REF!</definedName>
    <definedName name="NSSR144" localSheetId="13">#REF!</definedName>
    <definedName name="NSSR144" localSheetId="18">#REF!</definedName>
    <definedName name="NSSR144" localSheetId="2">#REF!</definedName>
    <definedName name="NSSR144" localSheetId="17">#REF!</definedName>
    <definedName name="NSSR144">#REF!</definedName>
    <definedName name="NSSR145" localSheetId="15">#REF!</definedName>
    <definedName name="NSSR145" localSheetId="19">#REF!</definedName>
    <definedName name="NSSR145" localSheetId="20">#REF!</definedName>
    <definedName name="NSSR145" localSheetId="21">#REF!</definedName>
    <definedName name="NSSR145" localSheetId="22">#REF!</definedName>
    <definedName name="NSSR145" localSheetId="23">#REF!</definedName>
    <definedName name="NSSR145" localSheetId="24">#REF!</definedName>
    <definedName name="NSSR145" localSheetId="25">#REF!</definedName>
    <definedName name="NSSR145" localSheetId="26">#REF!</definedName>
    <definedName name="NSSR145" localSheetId="1">#REF!</definedName>
    <definedName name="NSSR145" localSheetId="7">#REF!</definedName>
    <definedName name="NSSR145" localSheetId="11">#REF!</definedName>
    <definedName name="NSSR145" localSheetId="9">#REF!</definedName>
    <definedName name="NSSR145" localSheetId="27">#REF!</definedName>
    <definedName name="NSSR145" localSheetId="14">#REF!</definedName>
    <definedName name="NSSR145" localSheetId="16">#REF!</definedName>
    <definedName name="NSSR145" localSheetId="13">#REF!</definedName>
    <definedName name="NSSR145" localSheetId="18">#REF!</definedName>
    <definedName name="NSSR145" localSheetId="2">#REF!</definedName>
    <definedName name="NSSR145" localSheetId="17">#REF!</definedName>
    <definedName name="NSSR145">#REF!</definedName>
    <definedName name="NSSR146" localSheetId="15">#REF!</definedName>
    <definedName name="NSSR146" localSheetId="19">#REF!</definedName>
    <definedName name="NSSR146" localSheetId="20">#REF!</definedName>
    <definedName name="NSSR146" localSheetId="21">#REF!</definedName>
    <definedName name="NSSR146" localSheetId="22">#REF!</definedName>
    <definedName name="NSSR146" localSheetId="23">#REF!</definedName>
    <definedName name="NSSR146" localSheetId="24">#REF!</definedName>
    <definedName name="NSSR146" localSheetId="25">#REF!</definedName>
    <definedName name="NSSR146" localSheetId="26">#REF!</definedName>
    <definedName name="NSSR146" localSheetId="1">#REF!</definedName>
    <definedName name="NSSR146" localSheetId="7">#REF!</definedName>
    <definedName name="NSSR146" localSheetId="11">#REF!</definedName>
    <definedName name="NSSR146" localSheetId="9">#REF!</definedName>
    <definedName name="NSSR146" localSheetId="27">#REF!</definedName>
    <definedName name="NSSR146" localSheetId="14">#REF!</definedName>
    <definedName name="NSSR146" localSheetId="16">#REF!</definedName>
    <definedName name="NSSR146" localSheetId="13">#REF!</definedName>
    <definedName name="NSSR146" localSheetId="18">#REF!</definedName>
    <definedName name="NSSR146" localSheetId="2">#REF!</definedName>
    <definedName name="NSSR146" localSheetId="17">#REF!</definedName>
    <definedName name="NSSR146">#REF!</definedName>
    <definedName name="NSSR147" localSheetId="15">#REF!</definedName>
    <definedName name="NSSR147" localSheetId="19">#REF!</definedName>
    <definedName name="NSSR147" localSheetId="20">#REF!</definedName>
    <definedName name="NSSR147" localSheetId="21">#REF!</definedName>
    <definedName name="NSSR147" localSheetId="22">#REF!</definedName>
    <definedName name="NSSR147" localSheetId="23">#REF!</definedName>
    <definedName name="NSSR147" localSheetId="24">#REF!</definedName>
    <definedName name="NSSR147" localSheetId="25">#REF!</definedName>
    <definedName name="NSSR147" localSheetId="26">#REF!</definedName>
    <definedName name="NSSR147" localSheetId="1">#REF!</definedName>
    <definedName name="NSSR147" localSheetId="7">#REF!</definedName>
    <definedName name="NSSR147" localSheetId="11">#REF!</definedName>
    <definedName name="NSSR147" localSheetId="9">#REF!</definedName>
    <definedName name="NSSR147" localSheetId="27">#REF!</definedName>
    <definedName name="NSSR147" localSheetId="14">#REF!</definedName>
    <definedName name="NSSR147" localSheetId="16">#REF!</definedName>
    <definedName name="NSSR147" localSheetId="13">#REF!</definedName>
    <definedName name="NSSR147" localSheetId="18">#REF!</definedName>
    <definedName name="NSSR147" localSheetId="2">#REF!</definedName>
    <definedName name="NSSR147" localSheetId="17">#REF!</definedName>
    <definedName name="NSSR147">#REF!</definedName>
    <definedName name="NSSR148" localSheetId="15">#REF!</definedName>
    <definedName name="NSSR148" localSheetId="19">#REF!</definedName>
    <definedName name="NSSR148" localSheetId="20">#REF!</definedName>
    <definedName name="NSSR148" localSheetId="21">#REF!</definedName>
    <definedName name="NSSR148" localSheetId="22">#REF!</definedName>
    <definedName name="NSSR148" localSheetId="23">#REF!</definedName>
    <definedName name="NSSR148" localSheetId="24">#REF!</definedName>
    <definedName name="NSSR148" localSheetId="25">#REF!</definedName>
    <definedName name="NSSR148" localSheetId="26">#REF!</definedName>
    <definedName name="NSSR148" localSheetId="1">#REF!</definedName>
    <definedName name="NSSR148" localSheetId="7">#REF!</definedName>
    <definedName name="NSSR148" localSheetId="11">#REF!</definedName>
    <definedName name="NSSR148" localSheetId="9">#REF!</definedName>
    <definedName name="NSSR148" localSheetId="27">#REF!</definedName>
    <definedName name="NSSR148" localSheetId="14">#REF!</definedName>
    <definedName name="NSSR148" localSheetId="16">#REF!</definedName>
    <definedName name="NSSR148" localSheetId="13">#REF!</definedName>
    <definedName name="NSSR148" localSheetId="18">#REF!</definedName>
    <definedName name="NSSR148" localSheetId="2">#REF!</definedName>
    <definedName name="NSSR148" localSheetId="17">#REF!</definedName>
    <definedName name="NSSR148">#REF!</definedName>
    <definedName name="NSSR149" localSheetId="15">#REF!</definedName>
    <definedName name="NSSR149" localSheetId="19">#REF!</definedName>
    <definedName name="NSSR149" localSheetId="20">#REF!</definedName>
    <definedName name="NSSR149" localSheetId="21">#REF!</definedName>
    <definedName name="NSSR149" localSheetId="22">#REF!</definedName>
    <definedName name="NSSR149" localSheetId="23">#REF!</definedName>
    <definedName name="NSSR149" localSheetId="24">#REF!</definedName>
    <definedName name="NSSR149" localSheetId="25">#REF!</definedName>
    <definedName name="NSSR149" localSheetId="26">#REF!</definedName>
    <definedName name="NSSR149" localSheetId="1">#REF!</definedName>
    <definedName name="NSSR149" localSheetId="7">#REF!</definedName>
    <definedName name="NSSR149" localSheetId="11">#REF!</definedName>
    <definedName name="NSSR149" localSheetId="9">#REF!</definedName>
    <definedName name="NSSR149" localSheetId="27">#REF!</definedName>
    <definedName name="NSSR149" localSheetId="14">#REF!</definedName>
    <definedName name="NSSR149" localSheetId="16">#REF!</definedName>
    <definedName name="NSSR149" localSheetId="13">#REF!</definedName>
    <definedName name="NSSR149" localSheetId="18">#REF!</definedName>
    <definedName name="NSSR149" localSheetId="2">#REF!</definedName>
    <definedName name="NSSR149" localSheetId="17">#REF!</definedName>
    <definedName name="NSSR149">#REF!</definedName>
    <definedName name="NSSR15" localSheetId="15">#REF!</definedName>
    <definedName name="NSSR15" localSheetId="19">#REF!</definedName>
    <definedName name="NSSR15" localSheetId="20">#REF!</definedName>
    <definedName name="NSSR15" localSheetId="21">#REF!</definedName>
    <definedName name="NSSR15" localSheetId="22">#REF!</definedName>
    <definedName name="NSSR15" localSheetId="23">#REF!</definedName>
    <definedName name="NSSR15" localSheetId="24">#REF!</definedName>
    <definedName name="NSSR15" localSheetId="25">#REF!</definedName>
    <definedName name="NSSR15" localSheetId="26">#REF!</definedName>
    <definedName name="NSSR15" localSheetId="1">#REF!</definedName>
    <definedName name="NSSR15" localSheetId="7">#REF!</definedName>
    <definedName name="NSSR15" localSheetId="11">#REF!</definedName>
    <definedName name="NSSR15" localSheetId="9">#REF!</definedName>
    <definedName name="NSSR15" localSheetId="27">#REF!</definedName>
    <definedName name="NSSR15" localSheetId="14">#REF!</definedName>
    <definedName name="NSSR15" localSheetId="16">#REF!</definedName>
    <definedName name="NSSR15" localSheetId="13">#REF!</definedName>
    <definedName name="NSSR15" localSheetId="18">#REF!</definedName>
    <definedName name="NSSR15" localSheetId="2">#REF!</definedName>
    <definedName name="NSSR15" localSheetId="17">#REF!</definedName>
    <definedName name="NSSR15">#REF!</definedName>
    <definedName name="NSSR150" localSheetId="15">#REF!</definedName>
    <definedName name="NSSR150" localSheetId="19">#REF!</definedName>
    <definedName name="NSSR150" localSheetId="20">#REF!</definedName>
    <definedName name="NSSR150" localSheetId="21">#REF!</definedName>
    <definedName name="NSSR150" localSheetId="22">#REF!</definedName>
    <definedName name="NSSR150" localSheetId="23">#REF!</definedName>
    <definedName name="NSSR150" localSheetId="24">#REF!</definedName>
    <definedName name="NSSR150" localSheetId="25">#REF!</definedName>
    <definedName name="NSSR150" localSheetId="26">#REF!</definedName>
    <definedName name="NSSR150" localSheetId="1">#REF!</definedName>
    <definedName name="NSSR150" localSheetId="7">#REF!</definedName>
    <definedName name="NSSR150" localSheetId="11">#REF!</definedName>
    <definedName name="NSSR150" localSheetId="9">#REF!</definedName>
    <definedName name="NSSR150" localSheetId="27">#REF!</definedName>
    <definedName name="NSSR150" localSheetId="14">#REF!</definedName>
    <definedName name="NSSR150" localSheetId="16">#REF!</definedName>
    <definedName name="NSSR150" localSheetId="13">#REF!</definedName>
    <definedName name="NSSR150" localSheetId="18">#REF!</definedName>
    <definedName name="NSSR150" localSheetId="2">#REF!</definedName>
    <definedName name="NSSR150" localSheetId="17">#REF!</definedName>
    <definedName name="NSSR150">#REF!</definedName>
    <definedName name="NSSR151" localSheetId="15">#REF!</definedName>
    <definedName name="NSSR151" localSheetId="19">#REF!</definedName>
    <definedName name="NSSR151" localSheetId="20">#REF!</definedName>
    <definedName name="NSSR151" localSheetId="21">#REF!</definedName>
    <definedName name="NSSR151" localSheetId="22">#REF!</definedName>
    <definedName name="NSSR151" localSheetId="23">#REF!</definedName>
    <definedName name="NSSR151" localSheetId="24">#REF!</definedName>
    <definedName name="NSSR151" localSheetId="25">#REF!</definedName>
    <definedName name="NSSR151" localSheetId="26">#REF!</definedName>
    <definedName name="NSSR151" localSheetId="1">#REF!</definedName>
    <definedName name="NSSR151" localSheetId="7">#REF!</definedName>
    <definedName name="NSSR151" localSheetId="11">#REF!</definedName>
    <definedName name="NSSR151" localSheetId="9">#REF!</definedName>
    <definedName name="NSSR151" localSheetId="27">#REF!</definedName>
    <definedName name="NSSR151" localSheetId="14">#REF!</definedName>
    <definedName name="NSSR151" localSheetId="16">#REF!</definedName>
    <definedName name="NSSR151" localSheetId="13">#REF!</definedName>
    <definedName name="NSSR151" localSheetId="18">#REF!</definedName>
    <definedName name="NSSR151" localSheetId="2">#REF!</definedName>
    <definedName name="NSSR151" localSheetId="17">#REF!</definedName>
    <definedName name="NSSR151">#REF!</definedName>
    <definedName name="NSSR152" localSheetId="15">#REF!</definedName>
    <definedName name="NSSR152" localSheetId="19">#REF!</definedName>
    <definedName name="NSSR152" localSheetId="20">#REF!</definedName>
    <definedName name="NSSR152" localSheetId="21">#REF!</definedName>
    <definedName name="NSSR152" localSheetId="22">#REF!</definedName>
    <definedName name="NSSR152" localSheetId="23">#REF!</definedName>
    <definedName name="NSSR152" localSheetId="24">#REF!</definedName>
    <definedName name="NSSR152" localSheetId="25">#REF!</definedName>
    <definedName name="NSSR152" localSheetId="26">#REF!</definedName>
    <definedName name="NSSR152" localSheetId="1">#REF!</definedName>
    <definedName name="NSSR152" localSheetId="7">#REF!</definedName>
    <definedName name="NSSR152" localSheetId="11">#REF!</definedName>
    <definedName name="NSSR152" localSheetId="9">#REF!</definedName>
    <definedName name="NSSR152" localSheetId="27">#REF!</definedName>
    <definedName name="NSSR152" localSheetId="14">#REF!</definedName>
    <definedName name="NSSR152" localSheetId="16">#REF!</definedName>
    <definedName name="NSSR152" localSheetId="13">#REF!</definedName>
    <definedName name="NSSR152" localSheetId="18">#REF!</definedName>
    <definedName name="NSSR152" localSheetId="2">#REF!</definedName>
    <definedName name="NSSR152" localSheetId="17">#REF!</definedName>
    <definedName name="NSSR152">#REF!</definedName>
    <definedName name="NSSR153" localSheetId="15">#REF!</definedName>
    <definedName name="NSSR153" localSheetId="19">#REF!</definedName>
    <definedName name="NSSR153" localSheetId="20">#REF!</definedName>
    <definedName name="NSSR153" localSheetId="21">#REF!</definedName>
    <definedName name="NSSR153" localSheetId="22">#REF!</definedName>
    <definedName name="NSSR153" localSheetId="23">#REF!</definedName>
    <definedName name="NSSR153" localSheetId="24">#REF!</definedName>
    <definedName name="NSSR153" localSheetId="25">#REF!</definedName>
    <definedName name="NSSR153" localSheetId="26">#REF!</definedName>
    <definedName name="NSSR153" localSheetId="1">#REF!</definedName>
    <definedName name="NSSR153" localSheetId="7">#REF!</definedName>
    <definedName name="NSSR153" localSheetId="11">#REF!</definedName>
    <definedName name="NSSR153" localSheetId="9">#REF!</definedName>
    <definedName name="NSSR153" localSheetId="27">#REF!</definedName>
    <definedName name="NSSR153" localSheetId="14">#REF!</definedName>
    <definedName name="NSSR153" localSheetId="16">#REF!</definedName>
    <definedName name="NSSR153" localSheetId="13">#REF!</definedName>
    <definedName name="NSSR153" localSheetId="18">#REF!</definedName>
    <definedName name="NSSR153" localSheetId="2">#REF!</definedName>
    <definedName name="NSSR153" localSheetId="17">#REF!</definedName>
    <definedName name="NSSR153">#REF!</definedName>
    <definedName name="NSSR154" localSheetId="15">#REF!</definedName>
    <definedName name="NSSR154" localSheetId="19">#REF!</definedName>
    <definedName name="NSSR154" localSheetId="20">#REF!</definedName>
    <definedName name="NSSR154" localSheetId="21">#REF!</definedName>
    <definedName name="NSSR154" localSheetId="22">#REF!</definedName>
    <definedName name="NSSR154" localSheetId="23">#REF!</definedName>
    <definedName name="NSSR154" localSheetId="24">#REF!</definedName>
    <definedName name="NSSR154" localSheetId="25">#REF!</definedName>
    <definedName name="NSSR154" localSheetId="26">#REF!</definedName>
    <definedName name="NSSR154" localSheetId="1">#REF!</definedName>
    <definedName name="NSSR154" localSheetId="7">#REF!</definedName>
    <definedName name="NSSR154" localSheetId="11">#REF!</definedName>
    <definedName name="NSSR154" localSheetId="9">#REF!</definedName>
    <definedName name="NSSR154" localSheetId="27">#REF!</definedName>
    <definedName name="NSSR154" localSheetId="14">#REF!</definedName>
    <definedName name="NSSR154" localSheetId="16">#REF!</definedName>
    <definedName name="NSSR154" localSheetId="13">#REF!</definedName>
    <definedName name="NSSR154" localSheetId="18">#REF!</definedName>
    <definedName name="NSSR154" localSheetId="2">#REF!</definedName>
    <definedName name="NSSR154" localSheetId="17">#REF!</definedName>
    <definedName name="NSSR154">#REF!</definedName>
    <definedName name="NSSR155" localSheetId="15">#REF!</definedName>
    <definedName name="NSSR155" localSheetId="19">#REF!</definedName>
    <definedName name="NSSR155" localSheetId="20">#REF!</definedName>
    <definedName name="NSSR155" localSheetId="21">#REF!</definedName>
    <definedName name="NSSR155" localSheetId="22">#REF!</definedName>
    <definedName name="NSSR155" localSheetId="23">#REF!</definedName>
    <definedName name="NSSR155" localSheetId="24">#REF!</definedName>
    <definedName name="NSSR155" localSheetId="25">#REF!</definedName>
    <definedName name="NSSR155" localSheetId="26">#REF!</definedName>
    <definedName name="NSSR155" localSheetId="1">#REF!</definedName>
    <definedName name="NSSR155" localSheetId="7">#REF!</definedName>
    <definedName name="NSSR155" localSheetId="11">#REF!</definedName>
    <definedName name="NSSR155" localSheetId="9">#REF!</definedName>
    <definedName name="NSSR155" localSheetId="27">#REF!</definedName>
    <definedName name="NSSR155" localSheetId="14">#REF!</definedName>
    <definedName name="NSSR155" localSheetId="16">#REF!</definedName>
    <definedName name="NSSR155" localSheetId="13">#REF!</definedName>
    <definedName name="NSSR155" localSheetId="18">#REF!</definedName>
    <definedName name="NSSR155" localSheetId="2">#REF!</definedName>
    <definedName name="NSSR155" localSheetId="17">#REF!</definedName>
    <definedName name="NSSR155">#REF!</definedName>
    <definedName name="NSSR156" localSheetId="15">#REF!</definedName>
    <definedName name="NSSR156" localSheetId="19">#REF!</definedName>
    <definedName name="NSSR156" localSheetId="20">#REF!</definedName>
    <definedName name="NSSR156" localSheetId="21">#REF!</definedName>
    <definedName name="NSSR156" localSheetId="22">#REF!</definedName>
    <definedName name="NSSR156" localSheetId="23">#REF!</definedName>
    <definedName name="NSSR156" localSheetId="24">#REF!</definedName>
    <definedName name="NSSR156" localSheetId="25">#REF!</definedName>
    <definedName name="NSSR156" localSheetId="26">#REF!</definedName>
    <definedName name="NSSR156" localSheetId="1">#REF!</definedName>
    <definedName name="NSSR156" localSheetId="7">#REF!</definedName>
    <definedName name="NSSR156" localSheetId="11">#REF!</definedName>
    <definedName name="NSSR156" localSheetId="9">#REF!</definedName>
    <definedName name="NSSR156" localSheetId="27">#REF!</definedName>
    <definedName name="NSSR156" localSheetId="14">#REF!</definedName>
    <definedName name="NSSR156" localSheetId="16">#REF!</definedName>
    <definedName name="NSSR156" localSheetId="13">#REF!</definedName>
    <definedName name="NSSR156" localSheetId="18">#REF!</definedName>
    <definedName name="NSSR156" localSheetId="2">#REF!</definedName>
    <definedName name="NSSR156" localSheetId="17">#REF!</definedName>
    <definedName name="NSSR156">#REF!</definedName>
    <definedName name="NSSR157" localSheetId="15">#REF!</definedName>
    <definedName name="NSSR157" localSheetId="19">#REF!</definedName>
    <definedName name="NSSR157" localSheetId="20">#REF!</definedName>
    <definedName name="NSSR157" localSheetId="21">#REF!</definedName>
    <definedName name="NSSR157" localSheetId="22">#REF!</definedName>
    <definedName name="NSSR157" localSheetId="23">#REF!</definedName>
    <definedName name="NSSR157" localSheetId="24">#REF!</definedName>
    <definedName name="NSSR157" localSheetId="25">#REF!</definedName>
    <definedName name="NSSR157" localSheetId="26">#REF!</definedName>
    <definedName name="NSSR157" localSheetId="1">#REF!</definedName>
    <definedName name="NSSR157" localSheetId="7">#REF!</definedName>
    <definedName name="NSSR157" localSheetId="11">#REF!</definedName>
    <definedName name="NSSR157" localSheetId="9">#REF!</definedName>
    <definedName name="NSSR157" localSheetId="27">#REF!</definedName>
    <definedName name="NSSR157" localSheetId="14">#REF!</definedName>
    <definedName name="NSSR157" localSheetId="16">#REF!</definedName>
    <definedName name="NSSR157" localSheetId="13">#REF!</definedName>
    <definedName name="NSSR157" localSheetId="18">#REF!</definedName>
    <definedName name="NSSR157" localSheetId="2">#REF!</definedName>
    <definedName name="NSSR157" localSheetId="17">#REF!</definedName>
    <definedName name="NSSR157">#REF!</definedName>
    <definedName name="NSSR158" localSheetId="15">#REF!</definedName>
    <definedName name="NSSR158" localSheetId="19">#REF!</definedName>
    <definedName name="NSSR158" localSheetId="20">#REF!</definedName>
    <definedName name="NSSR158" localSheetId="21">#REF!</definedName>
    <definedName name="NSSR158" localSheetId="22">#REF!</definedName>
    <definedName name="NSSR158" localSheetId="23">#REF!</definedName>
    <definedName name="NSSR158" localSheetId="24">#REF!</definedName>
    <definedName name="NSSR158" localSheetId="25">#REF!</definedName>
    <definedName name="NSSR158" localSheetId="26">#REF!</definedName>
    <definedName name="NSSR158" localSheetId="1">#REF!</definedName>
    <definedName name="NSSR158" localSheetId="7">#REF!</definedName>
    <definedName name="NSSR158" localSheetId="11">#REF!</definedName>
    <definedName name="NSSR158" localSheetId="9">#REF!</definedName>
    <definedName name="NSSR158" localSheetId="27">#REF!</definedName>
    <definedName name="NSSR158" localSheetId="14">#REF!</definedName>
    <definedName name="NSSR158" localSheetId="16">#REF!</definedName>
    <definedName name="NSSR158" localSheetId="13">#REF!</definedName>
    <definedName name="NSSR158" localSheetId="18">#REF!</definedName>
    <definedName name="NSSR158" localSheetId="2">#REF!</definedName>
    <definedName name="NSSR158" localSheetId="17">#REF!</definedName>
    <definedName name="NSSR158">#REF!</definedName>
    <definedName name="NSSR159" localSheetId="15">#REF!</definedName>
    <definedName name="NSSR159" localSheetId="19">#REF!</definedName>
    <definedName name="NSSR159" localSheetId="20">#REF!</definedName>
    <definedName name="NSSR159" localSheetId="21">#REF!</definedName>
    <definedName name="NSSR159" localSheetId="22">#REF!</definedName>
    <definedName name="NSSR159" localSheetId="23">#REF!</definedName>
    <definedName name="NSSR159" localSheetId="24">#REF!</definedName>
    <definedName name="NSSR159" localSheetId="25">#REF!</definedName>
    <definedName name="NSSR159" localSheetId="26">#REF!</definedName>
    <definedName name="NSSR159" localSheetId="1">#REF!</definedName>
    <definedName name="NSSR159" localSheetId="7">#REF!</definedName>
    <definedName name="NSSR159" localSheetId="11">#REF!</definedName>
    <definedName name="NSSR159" localSheetId="9">#REF!</definedName>
    <definedName name="NSSR159" localSheetId="27">#REF!</definedName>
    <definedName name="NSSR159" localSheetId="14">#REF!</definedName>
    <definedName name="NSSR159" localSheetId="16">#REF!</definedName>
    <definedName name="NSSR159" localSheetId="13">#REF!</definedName>
    <definedName name="NSSR159" localSheetId="18">#REF!</definedName>
    <definedName name="NSSR159" localSheetId="2">#REF!</definedName>
    <definedName name="NSSR159" localSheetId="17">#REF!</definedName>
    <definedName name="NSSR159">#REF!</definedName>
    <definedName name="NSSR16" localSheetId="15">#REF!</definedName>
    <definedName name="NSSR16" localSheetId="19">#REF!</definedName>
    <definedName name="NSSR16" localSheetId="20">#REF!</definedName>
    <definedName name="NSSR16" localSheetId="21">#REF!</definedName>
    <definedName name="NSSR16" localSheetId="22">#REF!</definedName>
    <definedName name="NSSR16" localSheetId="23">#REF!</definedName>
    <definedName name="NSSR16" localSheetId="24">#REF!</definedName>
    <definedName name="NSSR16" localSheetId="25">#REF!</definedName>
    <definedName name="NSSR16" localSheetId="26">#REF!</definedName>
    <definedName name="NSSR16" localSheetId="1">#REF!</definedName>
    <definedName name="NSSR16" localSheetId="7">#REF!</definedName>
    <definedName name="NSSR16" localSheetId="11">#REF!</definedName>
    <definedName name="NSSR16" localSheetId="9">#REF!</definedName>
    <definedName name="NSSR16" localSheetId="27">#REF!</definedName>
    <definedName name="NSSR16" localSheetId="14">#REF!</definedName>
    <definedName name="NSSR16" localSheetId="16">#REF!</definedName>
    <definedName name="NSSR16" localSheetId="13">#REF!</definedName>
    <definedName name="NSSR16" localSheetId="18">#REF!</definedName>
    <definedName name="NSSR16" localSheetId="2">#REF!</definedName>
    <definedName name="NSSR16" localSheetId="17">#REF!</definedName>
    <definedName name="NSSR16">#REF!</definedName>
    <definedName name="NSSR160" localSheetId="15">#REF!</definedName>
    <definedName name="NSSR160" localSheetId="19">#REF!</definedName>
    <definedName name="NSSR160" localSheetId="20">#REF!</definedName>
    <definedName name="NSSR160" localSheetId="21">#REF!</definedName>
    <definedName name="NSSR160" localSheetId="22">#REF!</definedName>
    <definedName name="NSSR160" localSheetId="23">#REF!</definedName>
    <definedName name="NSSR160" localSheetId="24">#REF!</definedName>
    <definedName name="NSSR160" localSheetId="25">#REF!</definedName>
    <definedName name="NSSR160" localSheetId="26">#REF!</definedName>
    <definedName name="NSSR160" localSheetId="1">#REF!</definedName>
    <definedName name="NSSR160" localSheetId="7">#REF!</definedName>
    <definedName name="NSSR160" localSheetId="11">#REF!</definedName>
    <definedName name="NSSR160" localSheetId="9">#REF!</definedName>
    <definedName name="NSSR160" localSheetId="27">#REF!</definedName>
    <definedName name="NSSR160" localSheetId="14">#REF!</definedName>
    <definedName name="NSSR160" localSheetId="16">#REF!</definedName>
    <definedName name="NSSR160" localSheetId="13">#REF!</definedName>
    <definedName name="NSSR160" localSheetId="18">#REF!</definedName>
    <definedName name="NSSR160" localSheetId="2">#REF!</definedName>
    <definedName name="NSSR160" localSheetId="17">#REF!</definedName>
    <definedName name="NSSR160">#REF!</definedName>
    <definedName name="NSSR161" localSheetId="15">#REF!</definedName>
    <definedName name="NSSR161" localSheetId="19">#REF!</definedName>
    <definedName name="NSSR161" localSheetId="20">#REF!</definedName>
    <definedName name="NSSR161" localSheetId="21">#REF!</definedName>
    <definedName name="NSSR161" localSheetId="22">#REF!</definedName>
    <definedName name="NSSR161" localSheetId="23">#REF!</definedName>
    <definedName name="NSSR161" localSheetId="24">#REF!</definedName>
    <definedName name="NSSR161" localSheetId="25">#REF!</definedName>
    <definedName name="NSSR161" localSheetId="26">#REF!</definedName>
    <definedName name="NSSR161" localSheetId="1">#REF!</definedName>
    <definedName name="NSSR161" localSheetId="7">#REF!</definedName>
    <definedName name="NSSR161" localSheetId="11">#REF!</definedName>
    <definedName name="NSSR161" localSheetId="9">#REF!</definedName>
    <definedName name="NSSR161" localSheetId="27">#REF!</definedName>
    <definedName name="NSSR161" localSheetId="14">#REF!</definedName>
    <definedName name="NSSR161" localSheetId="16">#REF!</definedName>
    <definedName name="NSSR161" localSheetId="13">#REF!</definedName>
    <definedName name="NSSR161" localSheetId="18">#REF!</definedName>
    <definedName name="NSSR161" localSheetId="2">#REF!</definedName>
    <definedName name="NSSR161" localSheetId="17">#REF!</definedName>
    <definedName name="NSSR161">#REF!</definedName>
    <definedName name="NSSR162" localSheetId="15">#REF!</definedName>
    <definedName name="NSSR162" localSheetId="19">#REF!</definedName>
    <definedName name="NSSR162" localSheetId="20">#REF!</definedName>
    <definedName name="NSSR162" localSheetId="21">#REF!</definedName>
    <definedName name="NSSR162" localSheetId="22">#REF!</definedName>
    <definedName name="NSSR162" localSheetId="23">#REF!</definedName>
    <definedName name="NSSR162" localSheetId="24">#REF!</definedName>
    <definedName name="NSSR162" localSheetId="25">#REF!</definedName>
    <definedName name="NSSR162" localSheetId="26">#REF!</definedName>
    <definedName name="NSSR162" localSheetId="1">#REF!</definedName>
    <definedName name="NSSR162" localSheetId="7">#REF!</definedName>
    <definedName name="NSSR162" localSheetId="11">#REF!</definedName>
    <definedName name="NSSR162" localSheetId="9">#REF!</definedName>
    <definedName name="NSSR162" localSheetId="27">#REF!</definedName>
    <definedName name="NSSR162" localSheetId="14">#REF!</definedName>
    <definedName name="NSSR162" localSheetId="16">#REF!</definedName>
    <definedName name="NSSR162" localSheetId="13">#REF!</definedName>
    <definedName name="NSSR162" localSheetId="18">#REF!</definedName>
    <definedName name="NSSR162" localSheetId="2">#REF!</definedName>
    <definedName name="NSSR162" localSheetId="17">#REF!</definedName>
    <definedName name="NSSR162">#REF!</definedName>
    <definedName name="NSSR163" localSheetId="15">#REF!</definedName>
    <definedName name="NSSR163" localSheetId="19">#REF!</definedName>
    <definedName name="NSSR163" localSheetId="20">#REF!</definedName>
    <definedName name="NSSR163" localSheetId="21">#REF!</definedName>
    <definedName name="NSSR163" localSheetId="22">#REF!</definedName>
    <definedName name="NSSR163" localSheetId="23">#REF!</definedName>
    <definedName name="NSSR163" localSheetId="24">#REF!</definedName>
    <definedName name="NSSR163" localSheetId="25">#REF!</definedName>
    <definedName name="NSSR163" localSheetId="26">#REF!</definedName>
    <definedName name="NSSR163" localSheetId="1">#REF!</definedName>
    <definedName name="NSSR163" localSheetId="7">#REF!</definedName>
    <definedName name="NSSR163" localSheetId="11">#REF!</definedName>
    <definedName name="NSSR163" localSheetId="9">#REF!</definedName>
    <definedName name="NSSR163" localSheetId="27">#REF!</definedName>
    <definedName name="NSSR163" localSheetId="14">#REF!</definedName>
    <definedName name="NSSR163" localSheetId="16">#REF!</definedName>
    <definedName name="NSSR163" localSheetId="13">#REF!</definedName>
    <definedName name="NSSR163" localSheetId="18">#REF!</definedName>
    <definedName name="NSSR163" localSheetId="2">#REF!</definedName>
    <definedName name="NSSR163" localSheetId="17">#REF!</definedName>
    <definedName name="NSSR163">#REF!</definedName>
    <definedName name="NSSR164" localSheetId="15">#REF!</definedName>
    <definedName name="NSSR164" localSheetId="19">#REF!</definedName>
    <definedName name="NSSR164" localSheetId="20">#REF!</definedName>
    <definedName name="NSSR164" localSheetId="21">#REF!</definedName>
    <definedName name="NSSR164" localSheetId="22">#REF!</definedName>
    <definedName name="NSSR164" localSheetId="23">#REF!</definedName>
    <definedName name="NSSR164" localSheetId="24">#REF!</definedName>
    <definedName name="NSSR164" localSheetId="25">#REF!</definedName>
    <definedName name="NSSR164" localSheetId="26">#REF!</definedName>
    <definedName name="NSSR164" localSheetId="1">#REF!</definedName>
    <definedName name="NSSR164" localSheetId="7">#REF!</definedName>
    <definedName name="NSSR164" localSheetId="11">#REF!</definedName>
    <definedName name="NSSR164" localSheetId="9">#REF!</definedName>
    <definedName name="NSSR164" localSheetId="27">#REF!</definedName>
    <definedName name="NSSR164" localSheetId="14">#REF!</definedName>
    <definedName name="NSSR164" localSheetId="16">#REF!</definedName>
    <definedName name="NSSR164" localSheetId="13">#REF!</definedName>
    <definedName name="NSSR164" localSheetId="18">#REF!</definedName>
    <definedName name="NSSR164" localSheetId="2">#REF!</definedName>
    <definedName name="NSSR164" localSheetId="17">#REF!</definedName>
    <definedName name="NSSR164">#REF!</definedName>
    <definedName name="NSSR165" localSheetId="15">#REF!</definedName>
    <definedName name="NSSR165" localSheetId="19">#REF!</definedName>
    <definedName name="NSSR165" localSheetId="20">#REF!</definedName>
    <definedName name="NSSR165" localSheetId="21">#REF!</definedName>
    <definedName name="NSSR165" localSheetId="22">#REF!</definedName>
    <definedName name="NSSR165" localSheetId="23">#REF!</definedName>
    <definedName name="NSSR165" localSheetId="24">#REF!</definedName>
    <definedName name="NSSR165" localSheetId="25">#REF!</definedName>
    <definedName name="NSSR165" localSheetId="26">#REF!</definedName>
    <definedName name="NSSR165" localSheetId="1">#REF!</definedName>
    <definedName name="NSSR165" localSheetId="7">#REF!</definedName>
    <definedName name="NSSR165" localSheetId="11">#REF!</definedName>
    <definedName name="NSSR165" localSheetId="9">#REF!</definedName>
    <definedName name="NSSR165" localSheetId="27">#REF!</definedName>
    <definedName name="NSSR165" localSheetId="14">#REF!</definedName>
    <definedName name="NSSR165" localSheetId="16">#REF!</definedName>
    <definedName name="NSSR165" localSheetId="13">#REF!</definedName>
    <definedName name="NSSR165" localSheetId="18">#REF!</definedName>
    <definedName name="NSSR165" localSheetId="2">#REF!</definedName>
    <definedName name="NSSR165" localSheetId="17">#REF!</definedName>
    <definedName name="NSSR165">#REF!</definedName>
    <definedName name="NSSR166" localSheetId="15">#REF!</definedName>
    <definedName name="NSSR166" localSheetId="19">#REF!</definedName>
    <definedName name="NSSR166" localSheetId="20">#REF!</definedName>
    <definedName name="NSSR166" localSheetId="21">#REF!</definedName>
    <definedName name="NSSR166" localSheetId="22">#REF!</definedName>
    <definedName name="NSSR166" localSheetId="23">#REF!</definedName>
    <definedName name="NSSR166" localSheetId="24">#REF!</definedName>
    <definedName name="NSSR166" localSheetId="25">#REF!</definedName>
    <definedName name="NSSR166" localSheetId="26">#REF!</definedName>
    <definedName name="NSSR166" localSheetId="1">#REF!</definedName>
    <definedName name="NSSR166" localSheetId="7">#REF!</definedName>
    <definedName name="NSSR166" localSheetId="11">#REF!</definedName>
    <definedName name="NSSR166" localSheetId="9">#REF!</definedName>
    <definedName name="NSSR166" localSheetId="27">#REF!</definedName>
    <definedName name="NSSR166" localSheetId="14">#REF!</definedName>
    <definedName name="NSSR166" localSheetId="16">#REF!</definedName>
    <definedName name="NSSR166" localSheetId="13">#REF!</definedName>
    <definedName name="NSSR166" localSheetId="18">#REF!</definedName>
    <definedName name="NSSR166" localSheetId="2">#REF!</definedName>
    <definedName name="NSSR166" localSheetId="17">#REF!</definedName>
    <definedName name="NSSR166">#REF!</definedName>
    <definedName name="NSSR167" localSheetId="15">#REF!</definedName>
    <definedName name="NSSR167" localSheetId="19">#REF!</definedName>
    <definedName name="NSSR167" localSheetId="20">#REF!</definedName>
    <definedName name="NSSR167" localSheetId="21">#REF!</definedName>
    <definedName name="NSSR167" localSheetId="22">#REF!</definedName>
    <definedName name="NSSR167" localSheetId="23">#REF!</definedName>
    <definedName name="NSSR167" localSheetId="24">#REF!</definedName>
    <definedName name="NSSR167" localSheetId="25">#REF!</definedName>
    <definedName name="NSSR167" localSheetId="26">#REF!</definedName>
    <definedName name="NSSR167" localSheetId="1">#REF!</definedName>
    <definedName name="NSSR167" localSheetId="7">#REF!</definedName>
    <definedName name="NSSR167" localSheetId="11">#REF!</definedName>
    <definedName name="NSSR167" localSheetId="9">#REF!</definedName>
    <definedName name="NSSR167" localSheetId="27">#REF!</definedName>
    <definedName name="NSSR167" localSheetId="14">#REF!</definedName>
    <definedName name="NSSR167" localSheetId="16">#REF!</definedName>
    <definedName name="NSSR167" localSheetId="13">#REF!</definedName>
    <definedName name="NSSR167" localSheetId="18">#REF!</definedName>
    <definedName name="NSSR167" localSheetId="2">#REF!</definedName>
    <definedName name="NSSR167" localSheetId="17">#REF!</definedName>
    <definedName name="NSSR167">#REF!</definedName>
    <definedName name="NSSR168" localSheetId="15">#REF!</definedName>
    <definedName name="NSSR168" localSheetId="19">#REF!</definedName>
    <definedName name="NSSR168" localSheetId="20">#REF!</definedName>
    <definedName name="NSSR168" localSheetId="21">#REF!</definedName>
    <definedName name="NSSR168" localSheetId="22">#REF!</definedName>
    <definedName name="NSSR168" localSheetId="23">#REF!</definedName>
    <definedName name="NSSR168" localSheetId="24">#REF!</definedName>
    <definedName name="NSSR168" localSheetId="25">#REF!</definedName>
    <definedName name="NSSR168" localSheetId="26">#REF!</definedName>
    <definedName name="NSSR168" localSheetId="1">#REF!</definedName>
    <definedName name="NSSR168" localSheetId="7">#REF!</definedName>
    <definedName name="NSSR168" localSheetId="11">#REF!</definedName>
    <definedName name="NSSR168" localSheetId="9">#REF!</definedName>
    <definedName name="NSSR168" localSheetId="27">#REF!</definedName>
    <definedName name="NSSR168" localSheetId="14">#REF!</definedName>
    <definedName name="NSSR168" localSheetId="16">#REF!</definedName>
    <definedName name="NSSR168" localSheetId="13">#REF!</definedName>
    <definedName name="NSSR168" localSheetId="18">#REF!</definedName>
    <definedName name="NSSR168" localSheetId="2">#REF!</definedName>
    <definedName name="NSSR168" localSheetId="17">#REF!</definedName>
    <definedName name="NSSR168">#REF!</definedName>
    <definedName name="NSSR169" localSheetId="15">#REF!</definedName>
    <definedName name="NSSR169" localSheetId="19">#REF!</definedName>
    <definedName name="NSSR169" localSheetId="20">#REF!</definedName>
    <definedName name="NSSR169" localSheetId="21">#REF!</definedName>
    <definedName name="NSSR169" localSheetId="22">#REF!</definedName>
    <definedName name="NSSR169" localSheetId="23">#REF!</definedName>
    <definedName name="NSSR169" localSheetId="24">#REF!</definedName>
    <definedName name="NSSR169" localSheetId="25">#REF!</definedName>
    <definedName name="NSSR169" localSheetId="26">#REF!</definedName>
    <definedName name="NSSR169" localSheetId="1">#REF!</definedName>
    <definedName name="NSSR169" localSheetId="7">#REF!</definedName>
    <definedName name="NSSR169" localSheetId="11">#REF!</definedName>
    <definedName name="NSSR169" localSheetId="9">#REF!</definedName>
    <definedName name="NSSR169" localSheetId="27">#REF!</definedName>
    <definedName name="NSSR169" localSheetId="14">#REF!</definedName>
    <definedName name="NSSR169" localSheetId="16">#REF!</definedName>
    <definedName name="NSSR169" localSheetId="13">#REF!</definedName>
    <definedName name="NSSR169" localSheetId="18">#REF!</definedName>
    <definedName name="NSSR169" localSheetId="2">#REF!</definedName>
    <definedName name="NSSR169" localSheetId="17">#REF!</definedName>
    <definedName name="NSSR169">#REF!</definedName>
    <definedName name="NSSR17" localSheetId="15">#REF!</definedName>
    <definedName name="NSSR17" localSheetId="19">#REF!</definedName>
    <definedName name="NSSR17" localSheetId="20">#REF!</definedName>
    <definedName name="NSSR17" localSheetId="21">#REF!</definedName>
    <definedName name="NSSR17" localSheetId="22">#REF!</definedName>
    <definedName name="NSSR17" localSheetId="23">#REF!</definedName>
    <definedName name="NSSR17" localSheetId="24">#REF!</definedName>
    <definedName name="NSSR17" localSheetId="25">#REF!</definedName>
    <definedName name="NSSR17" localSheetId="26">#REF!</definedName>
    <definedName name="NSSR17" localSheetId="1">#REF!</definedName>
    <definedName name="NSSR17" localSheetId="7">#REF!</definedName>
    <definedName name="NSSR17" localSheetId="11">#REF!</definedName>
    <definedName name="NSSR17" localSheetId="9">#REF!</definedName>
    <definedName name="NSSR17" localSheetId="27">#REF!</definedName>
    <definedName name="NSSR17" localSheetId="14">#REF!</definedName>
    <definedName name="NSSR17" localSheetId="16">#REF!</definedName>
    <definedName name="NSSR17" localSheetId="13">#REF!</definedName>
    <definedName name="NSSR17" localSheetId="18">#REF!</definedName>
    <definedName name="NSSR17" localSheetId="2">#REF!</definedName>
    <definedName name="NSSR17" localSheetId="17">#REF!</definedName>
    <definedName name="NSSR17">#REF!</definedName>
    <definedName name="NSSR170" localSheetId="15">#REF!</definedName>
    <definedName name="NSSR170" localSheetId="19">#REF!</definedName>
    <definedName name="NSSR170" localSheetId="20">#REF!</definedName>
    <definedName name="NSSR170" localSheetId="21">#REF!</definedName>
    <definedName name="NSSR170" localSheetId="22">#REF!</definedName>
    <definedName name="NSSR170" localSheetId="23">#REF!</definedName>
    <definedName name="NSSR170" localSheetId="24">#REF!</definedName>
    <definedName name="NSSR170" localSheetId="25">#REF!</definedName>
    <definedName name="NSSR170" localSheetId="26">#REF!</definedName>
    <definedName name="NSSR170" localSheetId="1">#REF!</definedName>
    <definedName name="NSSR170" localSheetId="7">#REF!</definedName>
    <definedName name="NSSR170" localSheetId="11">#REF!</definedName>
    <definedName name="NSSR170" localSheetId="9">#REF!</definedName>
    <definedName name="NSSR170" localSheetId="27">#REF!</definedName>
    <definedName name="NSSR170" localSheetId="14">#REF!</definedName>
    <definedName name="NSSR170" localSheetId="16">#REF!</definedName>
    <definedName name="NSSR170" localSheetId="13">#REF!</definedName>
    <definedName name="NSSR170" localSheetId="18">#REF!</definedName>
    <definedName name="NSSR170" localSheetId="2">#REF!</definedName>
    <definedName name="NSSR170" localSheetId="17">#REF!</definedName>
    <definedName name="NSSR170">#REF!</definedName>
    <definedName name="NSSR171" localSheetId="15">#REF!</definedName>
    <definedName name="NSSR171" localSheetId="19">#REF!</definedName>
    <definedName name="NSSR171" localSheetId="20">#REF!</definedName>
    <definedName name="NSSR171" localSheetId="21">#REF!</definedName>
    <definedName name="NSSR171" localSheetId="22">#REF!</definedName>
    <definedName name="NSSR171" localSheetId="23">#REF!</definedName>
    <definedName name="NSSR171" localSheetId="24">#REF!</definedName>
    <definedName name="NSSR171" localSheetId="25">#REF!</definedName>
    <definedName name="NSSR171" localSheetId="26">#REF!</definedName>
    <definedName name="NSSR171" localSheetId="1">#REF!</definedName>
    <definedName name="NSSR171" localSheetId="7">#REF!</definedName>
    <definedName name="NSSR171" localSheetId="11">#REF!</definedName>
    <definedName name="NSSR171" localSheetId="9">#REF!</definedName>
    <definedName name="NSSR171" localSheetId="27">#REF!</definedName>
    <definedName name="NSSR171" localSheetId="14">#REF!</definedName>
    <definedName name="NSSR171" localSheetId="16">#REF!</definedName>
    <definedName name="NSSR171" localSheetId="13">#REF!</definedName>
    <definedName name="NSSR171" localSheetId="18">#REF!</definedName>
    <definedName name="NSSR171" localSheetId="2">#REF!</definedName>
    <definedName name="NSSR171" localSheetId="17">#REF!</definedName>
    <definedName name="NSSR171">#REF!</definedName>
    <definedName name="NSSR172" localSheetId="15">#REF!</definedName>
    <definedName name="NSSR172" localSheetId="19">#REF!</definedName>
    <definedName name="NSSR172" localSheetId="20">#REF!</definedName>
    <definedName name="NSSR172" localSheetId="21">#REF!</definedName>
    <definedName name="NSSR172" localSheetId="22">#REF!</definedName>
    <definedName name="NSSR172" localSheetId="23">#REF!</definedName>
    <definedName name="NSSR172" localSheetId="24">#REF!</definedName>
    <definedName name="NSSR172" localSheetId="25">#REF!</definedName>
    <definedName name="NSSR172" localSheetId="26">#REF!</definedName>
    <definedName name="NSSR172" localSheetId="1">#REF!</definedName>
    <definedName name="NSSR172" localSheetId="7">#REF!</definedName>
    <definedName name="NSSR172" localSheetId="11">#REF!</definedName>
    <definedName name="NSSR172" localSheetId="9">#REF!</definedName>
    <definedName name="NSSR172" localSheetId="27">#REF!</definedName>
    <definedName name="NSSR172" localSheetId="14">#REF!</definedName>
    <definedName name="NSSR172" localSheetId="16">#REF!</definedName>
    <definedName name="NSSR172" localSheetId="13">#REF!</definedName>
    <definedName name="NSSR172" localSheetId="18">#REF!</definedName>
    <definedName name="NSSR172" localSheetId="2">#REF!</definedName>
    <definedName name="NSSR172" localSheetId="17">#REF!</definedName>
    <definedName name="NSSR172">#REF!</definedName>
    <definedName name="NSSR173" localSheetId="15">#REF!</definedName>
    <definedName name="NSSR173" localSheetId="19">#REF!</definedName>
    <definedName name="NSSR173" localSheetId="20">#REF!</definedName>
    <definedName name="NSSR173" localSheetId="21">#REF!</definedName>
    <definedName name="NSSR173" localSheetId="22">#REF!</definedName>
    <definedName name="NSSR173" localSheetId="23">#REF!</definedName>
    <definedName name="NSSR173" localSheetId="24">#REF!</definedName>
    <definedName name="NSSR173" localSheetId="25">#REF!</definedName>
    <definedName name="NSSR173" localSheetId="26">#REF!</definedName>
    <definedName name="NSSR173" localSheetId="1">#REF!</definedName>
    <definedName name="NSSR173" localSheetId="7">#REF!</definedName>
    <definedName name="NSSR173" localSheetId="11">#REF!</definedName>
    <definedName name="NSSR173" localSheetId="9">#REF!</definedName>
    <definedName name="NSSR173" localSheetId="27">#REF!</definedName>
    <definedName name="NSSR173" localSheetId="14">#REF!</definedName>
    <definedName name="NSSR173" localSheetId="16">#REF!</definedName>
    <definedName name="NSSR173" localSheetId="13">#REF!</definedName>
    <definedName name="NSSR173" localSheetId="18">#REF!</definedName>
    <definedName name="NSSR173" localSheetId="2">#REF!</definedName>
    <definedName name="NSSR173" localSheetId="17">#REF!</definedName>
    <definedName name="NSSR173">#REF!</definedName>
    <definedName name="NSSR174" localSheetId="15">#REF!</definedName>
    <definedName name="NSSR174" localSheetId="19">#REF!</definedName>
    <definedName name="NSSR174" localSheetId="20">#REF!</definedName>
    <definedName name="NSSR174" localSheetId="21">#REF!</definedName>
    <definedName name="NSSR174" localSheetId="22">#REF!</definedName>
    <definedName name="NSSR174" localSheetId="23">#REF!</definedName>
    <definedName name="NSSR174" localSheetId="24">#REF!</definedName>
    <definedName name="NSSR174" localSheetId="25">#REF!</definedName>
    <definedName name="NSSR174" localSheetId="26">#REF!</definedName>
    <definedName name="NSSR174" localSheetId="1">#REF!</definedName>
    <definedName name="NSSR174" localSheetId="7">#REF!</definedName>
    <definedName name="NSSR174" localSheetId="11">#REF!</definedName>
    <definedName name="NSSR174" localSheetId="9">#REF!</definedName>
    <definedName name="NSSR174" localSheetId="27">#REF!</definedName>
    <definedName name="NSSR174" localSheetId="14">#REF!</definedName>
    <definedName name="NSSR174" localSheetId="16">#REF!</definedName>
    <definedName name="NSSR174" localSheetId="13">#REF!</definedName>
    <definedName name="NSSR174" localSheetId="18">#REF!</definedName>
    <definedName name="NSSR174" localSheetId="2">#REF!</definedName>
    <definedName name="NSSR174" localSheetId="17">#REF!</definedName>
    <definedName name="NSSR174">#REF!</definedName>
    <definedName name="NSSR18" localSheetId="15">#REF!</definedName>
    <definedName name="NSSR18" localSheetId="19">#REF!</definedName>
    <definedName name="NSSR18" localSheetId="20">#REF!</definedName>
    <definedName name="NSSR18" localSheetId="21">#REF!</definedName>
    <definedName name="NSSR18" localSheetId="22">#REF!</definedName>
    <definedName name="NSSR18" localSheetId="23">#REF!</definedName>
    <definedName name="NSSR18" localSheetId="24">#REF!</definedName>
    <definedName name="NSSR18" localSheetId="25">#REF!</definedName>
    <definedName name="NSSR18" localSheetId="26">#REF!</definedName>
    <definedName name="NSSR18" localSheetId="1">#REF!</definedName>
    <definedName name="NSSR18" localSheetId="7">#REF!</definedName>
    <definedName name="NSSR18" localSheetId="11">#REF!</definedName>
    <definedName name="NSSR18" localSheetId="9">#REF!</definedName>
    <definedName name="NSSR18" localSheetId="27">#REF!</definedName>
    <definedName name="NSSR18" localSheetId="14">#REF!</definedName>
    <definedName name="NSSR18" localSheetId="16">#REF!</definedName>
    <definedName name="NSSR18" localSheetId="13">#REF!</definedName>
    <definedName name="NSSR18" localSheetId="18">#REF!</definedName>
    <definedName name="NSSR18" localSheetId="2">#REF!</definedName>
    <definedName name="NSSR18" localSheetId="17">#REF!</definedName>
    <definedName name="NSSR18">#REF!</definedName>
    <definedName name="NSSR19" localSheetId="15">#REF!</definedName>
    <definedName name="NSSR19" localSheetId="19">#REF!</definedName>
    <definedName name="NSSR19" localSheetId="20">#REF!</definedName>
    <definedName name="NSSR19" localSheetId="21">#REF!</definedName>
    <definedName name="NSSR19" localSheetId="22">#REF!</definedName>
    <definedName name="NSSR19" localSheetId="23">#REF!</definedName>
    <definedName name="NSSR19" localSheetId="24">#REF!</definedName>
    <definedName name="NSSR19" localSheetId="25">#REF!</definedName>
    <definedName name="NSSR19" localSheetId="26">#REF!</definedName>
    <definedName name="NSSR19" localSheetId="1">#REF!</definedName>
    <definedName name="NSSR19" localSheetId="7">#REF!</definedName>
    <definedName name="NSSR19" localSheetId="11">#REF!</definedName>
    <definedName name="NSSR19" localSheetId="9">#REF!</definedName>
    <definedName name="NSSR19" localSheetId="27">#REF!</definedName>
    <definedName name="NSSR19" localSheetId="14">#REF!</definedName>
    <definedName name="NSSR19" localSheetId="16">#REF!</definedName>
    <definedName name="NSSR19" localSheetId="13">#REF!</definedName>
    <definedName name="NSSR19" localSheetId="18">#REF!</definedName>
    <definedName name="NSSR19" localSheetId="2">#REF!</definedName>
    <definedName name="NSSR19" localSheetId="17">#REF!</definedName>
    <definedName name="NSSR19">#REF!</definedName>
    <definedName name="NSSR2" localSheetId="15">#REF!</definedName>
    <definedName name="NSSR2" localSheetId="19">#REF!</definedName>
    <definedName name="NSSR2" localSheetId="20">#REF!</definedName>
    <definedName name="NSSR2" localSheetId="21">#REF!</definedName>
    <definedName name="NSSR2" localSheetId="22">#REF!</definedName>
    <definedName name="NSSR2" localSheetId="23">#REF!</definedName>
    <definedName name="NSSR2" localSheetId="24">#REF!</definedName>
    <definedName name="NSSR2" localSheetId="25">#REF!</definedName>
    <definedName name="NSSR2" localSheetId="26">#REF!</definedName>
    <definedName name="NSSR2" localSheetId="1">#REF!</definedName>
    <definedName name="NSSR2" localSheetId="7">#REF!</definedName>
    <definedName name="NSSR2" localSheetId="11">#REF!</definedName>
    <definedName name="NSSR2" localSheetId="9">#REF!</definedName>
    <definedName name="NSSR2" localSheetId="27">#REF!</definedName>
    <definedName name="NSSR2" localSheetId="14">#REF!</definedName>
    <definedName name="NSSR2" localSheetId="16">#REF!</definedName>
    <definedName name="NSSR2" localSheetId="13">#REF!</definedName>
    <definedName name="NSSR2" localSheetId="18">#REF!</definedName>
    <definedName name="NSSR2" localSheetId="2">#REF!</definedName>
    <definedName name="NSSR2" localSheetId="17">#REF!</definedName>
    <definedName name="NSSR2">#REF!</definedName>
    <definedName name="NSSR20" localSheetId="15">#REF!</definedName>
    <definedName name="NSSR20" localSheetId="19">#REF!</definedName>
    <definedName name="NSSR20" localSheetId="20">#REF!</definedName>
    <definedName name="NSSR20" localSheetId="21">#REF!</definedName>
    <definedName name="NSSR20" localSheetId="22">#REF!</definedName>
    <definedName name="NSSR20" localSheetId="23">#REF!</definedName>
    <definedName name="NSSR20" localSheetId="24">#REF!</definedName>
    <definedName name="NSSR20" localSheetId="25">#REF!</definedName>
    <definedName name="NSSR20" localSheetId="26">#REF!</definedName>
    <definedName name="NSSR20" localSheetId="1">#REF!</definedName>
    <definedName name="NSSR20" localSheetId="7">#REF!</definedName>
    <definedName name="NSSR20" localSheetId="11">#REF!</definedName>
    <definedName name="NSSR20" localSheetId="9">#REF!</definedName>
    <definedName name="NSSR20" localSheetId="27">#REF!</definedName>
    <definedName name="NSSR20" localSheetId="14">#REF!</definedName>
    <definedName name="NSSR20" localSheetId="16">#REF!</definedName>
    <definedName name="NSSR20" localSheetId="13">#REF!</definedName>
    <definedName name="NSSR20" localSheetId="18">#REF!</definedName>
    <definedName name="NSSR20" localSheetId="2">#REF!</definedName>
    <definedName name="NSSR20" localSheetId="17">#REF!</definedName>
    <definedName name="NSSR20">#REF!</definedName>
    <definedName name="NSSR21" localSheetId="15">#REF!</definedName>
    <definedName name="NSSR21" localSheetId="19">#REF!</definedName>
    <definedName name="NSSR21" localSheetId="20">#REF!</definedName>
    <definedName name="NSSR21" localSheetId="21">#REF!</definedName>
    <definedName name="NSSR21" localSheetId="22">#REF!</definedName>
    <definedName name="NSSR21" localSheetId="23">#REF!</definedName>
    <definedName name="NSSR21" localSheetId="24">#REF!</definedName>
    <definedName name="NSSR21" localSheetId="25">#REF!</definedName>
    <definedName name="NSSR21" localSheetId="26">#REF!</definedName>
    <definedName name="NSSR21" localSheetId="1">#REF!</definedName>
    <definedName name="NSSR21" localSheetId="7">#REF!</definedName>
    <definedName name="NSSR21" localSheetId="11">#REF!</definedName>
    <definedName name="NSSR21" localSheetId="9">#REF!</definedName>
    <definedName name="NSSR21" localSheetId="27">#REF!</definedName>
    <definedName name="NSSR21" localSheetId="14">#REF!</definedName>
    <definedName name="NSSR21" localSheetId="16">#REF!</definedName>
    <definedName name="NSSR21" localSheetId="13">#REF!</definedName>
    <definedName name="NSSR21" localSheetId="18">#REF!</definedName>
    <definedName name="NSSR21" localSheetId="2">#REF!</definedName>
    <definedName name="NSSR21" localSheetId="17">#REF!</definedName>
    <definedName name="NSSR21">#REF!</definedName>
    <definedName name="NSSR22" localSheetId="15">#REF!</definedName>
    <definedName name="NSSR22" localSheetId="19">#REF!</definedName>
    <definedName name="NSSR22" localSheetId="20">#REF!</definedName>
    <definedName name="NSSR22" localSheetId="21">#REF!</definedName>
    <definedName name="NSSR22" localSheetId="22">#REF!</definedName>
    <definedName name="NSSR22" localSheetId="23">#REF!</definedName>
    <definedName name="NSSR22" localSheetId="24">#REF!</definedName>
    <definedName name="NSSR22" localSheetId="25">#REF!</definedName>
    <definedName name="NSSR22" localSheetId="26">#REF!</definedName>
    <definedName name="NSSR22" localSheetId="1">#REF!</definedName>
    <definedName name="NSSR22" localSheetId="7">#REF!</definedName>
    <definedName name="NSSR22" localSheetId="11">#REF!</definedName>
    <definedName name="NSSR22" localSheetId="9">#REF!</definedName>
    <definedName name="NSSR22" localSheetId="27">#REF!</definedName>
    <definedName name="NSSR22" localSheetId="14">#REF!</definedName>
    <definedName name="NSSR22" localSheetId="16">#REF!</definedName>
    <definedName name="NSSR22" localSheetId="13">#REF!</definedName>
    <definedName name="NSSR22" localSheetId="18">#REF!</definedName>
    <definedName name="NSSR22" localSheetId="2">#REF!</definedName>
    <definedName name="NSSR22" localSheetId="17">#REF!</definedName>
    <definedName name="NSSR22">#REF!</definedName>
    <definedName name="NSSR23" localSheetId="15">#REF!</definedName>
    <definedName name="NSSR23" localSheetId="19">#REF!</definedName>
    <definedName name="NSSR23" localSheetId="20">#REF!</definedName>
    <definedName name="NSSR23" localSheetId="21">#REF!</definedName>
    <definedName name="NSSR23" localSheetId="22">#REF!</definedName>
    <definedName name="NSSR23" localSheetId="23">#REF!</definedName>
    <definedName name="NSSR23" localSheetId="24">#REF!</definedName>
    <definedName name="NSSR23" localSheetId="25">#REF!</definedName>
    <definedName name="NSSR23" localSheetId="26">#REF!</definedName>
    <definedName name="NSSR23" localSheetId="1">#REF!</definedName>
    <definedName name="NSSR23" localSheetId="7">#REF!</definedName>
    <definedName name="NSSR23" localSheetId="11">#REF!</definedName>
    <definedName name="NSSR23" localSheetId="9">#REF!</definedName>
    <definedName name="NSSR23" localSheetId="27">#REF!</definedName>
    <definedName name="NSSR23" localSheetId="14">#REF!</definedName>
    <definedName name="NSSR23" localSheetId="16">#REF!</definedName>
    <definedName name="NSSR23" localSheetId="13">#REF!</definedName>
    <definedName name="NSSR23" localSheetId="18">#REF!</definedName>
    <definedName name="NSSR23" localSheetId="2">#REF!</definedName>
    <definedName name="NSSR23" localSheetId="17">#REF!</definedName>
    <definedName name="NSSR23">#REF!</definedName>
    <definedName name="NSSR24" localSheetId="15">#REF!</definedName>
    <definedName name="NSSR24" localSheetId="19">#REF!</definedName>
    <definedName name="NSSR24" localSheetId="20">#REF!</definedName>
    <definedName name="NSSR24" localSheetId="21">#REF!</definedName>
    <definedName name="NSSR24" localSheetId="22">#REF!</definedName>
    <definedName name="NSSR24" localSheetId="23">#REF!</definedName>
    <definedName name="NSSR24" localSheetId="24">#REF!</definedName>
    <definedName name="NSSR24" localSheetId="25">#REF!</definedName>
    <definedName name="NSSR24" localSheetId="26">#REF!</definedName>
    <definedName name="NSSR24" localSheetId="1">#REF!</definedName>
    <definedName name="NSSR24" localSheetId="7">#REF!</definedName>
    <definedName name="NSSR24" localSheetId="11">#REF!</definedName>
    <definedName name="NSSR24" localSheetId="9">#REF!</definedName>
    <definedName name="NSSR24" localSheetId="27">#REF!</definedName>
    <definedName name="NSSR24" localSheetId="14">#REF!</definedName>
    <definedName name="NSSR24" localSheetId="16">#REF!</definedName>
    <definedName name="NSSR24" localSheetId="13">#REF!</definedName>
    <definedName name="NSSR24" localSheetId="18">#REF!</definedName>
    <definedName name="NSSR24" localSheetId="2">#REF!</definedName>
    <definedName name="NSSR24" localSheetId="17">#REF!</definedName>
    <definedName name="NSSR24">#REF!</definedName>
    <definedName name="NSSR25" localSheetId="15">#REF!</definedName>
    <definedName name="NSSR25" localSheetId="19">#REF!</definedName>
    <definedName name="NSSR25" localSheetId="20">#REF!</definedName>
    <definedName name="NSSR25" localSheetId="21">#REF!</definedName>
    <definedName name="NSSR25" localSheetId="22">#REF!</definedName>
    <definedName name="NSSR25" localSheetId="23">#REF!</definedName>
    <definedName name="NSSR25" localSheetId="24">#REF!</definedName>
    <definedName name="NSSR25" localSheetId="25">#REF!</definedName>
    <definedName name="NSSR25" localSheetId="26">#REF!</definedName>
    <definedName name="NSSR25" localSheetId="1">#REF!</definedName>
    <definedName name="NSSR25" localSheetId="7">#REF!</definedName>
    <definedName name="NSSR25" localSheetId="11">#REF!</definedName>
    <definedName name="NSSR25" localSheetId="9">#REF!</definedName>
    <definedName name="NSSR25" localSheetId="27">#REF!</definedName>
    <definedName name="NSSR25" localSheetId="14">#REF!</definedName>
    <definedName name="NSSR25" localSheetId="16">#REF!</definedName>
    <definedName name="NSSR25" localSheetId="13">#REF!</definedName>
    <definedName name="NSSR25" localSheetId="18">#REF!</definedName>
    <definedName name="NSSR25" localSheetId="2">#REF!</definedName>
    <definedName name="NSSR25" localSheetId="17">#REF!</definedName>
    <definedName name="NSSR25">#REF!</definedName>
    <definedName name="NSSR26" localSheetId="15">#REF!</definedName>
    <definedName name="NSSR26" localSheetId="19">#REF!</definedName>
    <definedName name="NSSR26" localSheetId="20">#REF!</definedName>
    <definedName name="NSSR26" localSheetId="21">#REF!</definedName>
    <definedName name="NSSR26" localSheetId="22">#REF!</definedName>
    <definedName name="NSSR26" localSheetId="23">#REF!</definedName>
    <definedName name="NSSR26" localSheetId="24">#REF!</definedName>
    <definedName name="NSSR26" localSheetId="25">#REF!</definedName>
    <definedName name="NSSR26" localSheetId="26">#REF!</definedName>
    <definedName name="NSSR26" localSheetId="1">#REF!</definedName>
    <definedName name="NSSR26" localSheetId="7">#REF!</definedName>
    <definedName name="NSSR26" localSheetId="11">#REF!</definedName>
    <definedName name="NSSR26" localSheetId="9">#REF!</definedName>
    <definedName name="NSSR26" localSheetId="27">#REF!</definedName>
    <definedName name="NSSR26" localSheetId="14">#REF!</definedName>
    <definedName name="NSSR26" localSheetId="16">#REF!</definedName>
    <definedName name="NSSR26" localSheetId="13">#REF!</definedName>
    <definedName name="NSSR26" localSheetId="18">#REF!</definedName>
    <definedName name="NSSR26" localSheetId="2">#REF!</definedName>
    <definedName name="NSSR26" localSheetId="17">#REF!</definedName>
    <definedName name="NSSR26">#REF!</definedName>
    <definedName name="NSSR27" localSheetId="15">#REF!</definedName>
    <definedName name="NSSR27" localSheetId="19">#REF!</definedName>
    <definedName name="NSSR27" localSheetId="20">#REF!</definedName>
    <definedName name="NSSR27" localSheetId="21">#REF!</definedName>
    <definedName name="NSSR27" localSheetId="22">#REF!</definedName>
    <definedName name="NSSR27" localSheetId="23">#REF!</definedName>
    <definedName name="NSSR27" localSheetId="24">#REF!</definedName>
    <definedName name="NSSR27" localSheetId="25">#REF!</definedName>
    <definedName name="NSSR27" localSheetId="26">#REF!</definedName>
    <definedName name="NSSR27" localSheetId="1">#REF!</definedName>
    <definedName name="NSSR27" localSheetId="7">#REF!</definedName>
    <definedName name="NSSR27" localSheetId="11">#REF!</definedName>
    <definedName name="NSSR27" localSheetId="9">#REF!</definedName>
    <definedName name="NSSR27" localSheetId="27">#REF!</definedName>
    <definedName name="NSSR27" localSheetId="14">#REF!</definedName>
    <definedName name="NSSR27" localSheetId="16">#REF!</definedName>
    <definedName name="NSSR27" localSheetId="13">#REF!</definedName>
    <definedName name="NSSR27" localSheetId="18">#REF!</definedName>
    <definedName name="NSSR27" localSheetId="2">#REF!</definedName>
    <definedName name="NSSR27" localSheetId="17">#REF!</definedName>
    <definedName name="NSSR27">#REF!</definedName>
    <definedName name="NSSR28" localSheetId="15">#REF!</definedName>
    <definedName name="NSSR28" localSheetId="19">#REF!</definedName>
    <definedName name="NSSR28" localSheetId="20">#REF!</definedName>
    <definedName name="NSSR28" localSheetId="21">#REF!</definedName>
    <definedName name="NSSR28" localSheetId="22">#REF!</definedName>
    <definedName name="NSSR28" localSheetId="23">#REF!</definedName>
    <definedName name="NSSR28" localSheetId="24">#REF!</definedName>
    <definedName name="NSSR28" localSheetId="25">#REF!</definedName>
    <definedName name="NSSR28" localSheetId="26">#REF!</definedName>
    <definedName name="NSSR28" localSheetId="1">#REF!</definedName>
    <definedName name="NSSR28" localSheetId="7">#REF!</definedName>
    <definedName name="NSSR28" localSheetId="11">#REF!</definedName>
    <definedName name="NSSR28" localSheetId="9">#REF!</definedName>
    <definedName name="NSSR28" localSheetId="27">#REF!</definedName>
    <definedName name="NSSR28" localSheetId="14">#REF!</definedName>
    <definedName name="NSSR28" localSheetId="16">#REF!</definedName>
    <definedName name="NSSR28" localSheetId="13">#REF!</definedName>
    <definedName name="NSSR28" localSheetId="18">#REF!</definedName>
    <definedName name="NSSR28" localSheetId="2">#REF!</definedName>
    <definedName name="NSSR28" localSheetId="17">#REF!</definedName>
    <definedName name="NSSR28">#REF!</definedName>
    <definedName name="NSSR29" localSheetId="15">#REF!</definedName>
    <definedName name="NSSR29" localSheetId="19">#REF!</definedName>
    <definedName name="NSSR29" localSheetId="20">#REF!</definedName>
    <definedName name="NSSR29" localSheetId="21">#REF!</definedName>
    <definedName name="NSSR29" localSheetId="22">#REF!</definedName>
    <definedName name="NSSR29" localSheetId="23">#REF!</definedName>
    <definedName name="NSSR29" localSheetId="24">#REF!</definedName>
    <definedName name="NSSR29" localSheetId="25">#REF!</definedName>
    <definedName name="NSSR29" localSheetId="26">#REF!</definedName>
    <definedName name="NSSR29" localSheetId="1">#REF!</definedName>
    <definedName name="NSSR29" localSheetId="7">#REF!</definedName>
    <definedName name="NSSR29" localSheetId="11">#REF!</definedName>
    <definedName name="NSSR29" localSheetId="9">#REF!</definedName>
    <definedName name="NSSR29" localSheetId="27">#REF!</definedName>
    <definedName name="NSSR29" localSheetId="14">#REF!</definedName>
    <definedName name="NSSR29" localSheetId="16">#REF!</definedName>
    <definedName name="NSSR29" localSheetId="13">#REF!</definedName>
    <definedName name="NSSR29" localSheetId="18">#REF!</definedName>
    <definedName name="NSSR29" localSheetId="2">#REF!</definedName>
    <definedName name="NSSR29" localSheetId="17">#REF!</definedName>
    <definedName name="NSSR29">#REF!</definedName>
    <definedName name="NSSR3" localSheetId="15">#REF!</definedName>
    <definedName name="NSSR3" localSheetId="19">#REF!</definedName>
    <definedName name="NSSR3" localSheetId="20">#REF!</definedName>
    <definedName name="NSSR3" localSheetId="21">#REF!</definedName>
    <definedName name="NSSR3" localSheetId="22">#REF!</definedName>
    <definedName name="NSSR3" localSheetId="23">#REF!</definedName>
    <definedName name="NSSR3" localSheetId="24">#REF!</definedName>
    <definedName name="NSSR3" localSheetId="25">#REF!</definedName>
    <definedName name="NSSR3" localSheetId="26">#REF!</definedName>
    <definedName name="NSSR3" localSheetId="1">#REF!</definedName>
    <definedName name="NSSR3" localSheetId="7">#REF!</definedName>
    <definedName name="NSSR3" localSheetId="11">#REF!</definedName>
    <definedName name="NSSR3" localSheetId="9">#REF!</definedName>
    <definedName name="NSSR3" localSheetId="27">#REF!</definedName>
    <definedName name="NSSR3" localSheetId="14">#REF!</definedName>
    <definedName name="NSSR3" localSheetId="16">#REF!</definedName>
    <definedName name="NSSR3" localSheetId="13">#REF!</definedName>
    <definedName name="NSSR3" localSheetId="18">#REF!</definedName>
    <definedName name="NSSR3" localSheetId="2">#REF!</definedName>
    <definedName name="NSSR3" localSheetId="17">#REF!</definedName>
    <definedName name="NSSR3">#REF!</definedName>
    <definedName name="NSSR30" localSheetId="15">#REF!</definedName>
    <definedName name="NSSR30" localSheetId="19">#REF!</definedName>
    <definedName name="NSSR30" localSheetId="20">#REF!</definedName>
    <definedName name="NSSR30" localSheetId="21">#REF!</definedName>
    <definedName name="NSSR30" localSheetId="22">#REF!</definedName>
    <definedName name="NSSR30" localSheetId="23">#REF!</definedName>
    <definedName name="NSSR30" localSheetId="24">#REF!</definedName>
    <definedName name="NSSR30" localSheetId="25">#REF!</definedName>
    <definedName name="NSSR30" localSheetId="26">#REF!</definedName>
    <definedName name="NSSR30" localSheetId="1">#REF!</definedName>
    <definedName name="NSSR30" localSheetId="7">#REF!</definedName>
    <definedName name="NSSR30" localSheetId="11">#REF!</definedName>
    <definedName name="NSSR30" localSheetId="9">#REF!</definedName>
    <definedName name="NSSR30" localSheetId="27">#REF!</definedName>
    <definedName name="NSSR30" localSheetId="14">#REF!</definedName>
    <definedName name="NSSR30" localSheetId="16">#REF!</definedName>
    <definedName name="NSSR30" localSheetId="13">#REF!</definedName>
    <definedName name="NSSR30" localSheetId="18">#REF!</definedName>
    <definedName name="NSSR30" localSheetId="2">#REF!</definedName>
    <definedName name="NSSR30" localSheetId="17">#REF!</definedName>
    <definedName name="NSSR30">#REF!</definedName>
    <definedName name="NSSR31" localSheetId="15">#REF!</definedName>
    <definedName name="NSSR31" localSheetId="19">#REF!</definedName>
    <definedName name="NSSR31" localSheetId="20">#REF!</definedName>
    <definedName name="NSSR31" localSheetId="21">#REF!</definedName>
    <definedName name="NSSR31" localSheetId="22">#REF!</definedName>
    <definedName name="NSSR31" localSheetId="23">#REF!</definedName>
    <definedName name="NSSR31" localSheetId="24">#REF!</definedName>
    <definedName name="NSSR31" localSheetId="25">#REF!</definedName>
    <definedName name="NSSR31" localSheetId="26">#REF!</definedName>
    <definedName name="NSSR31" localSheetId="1">#REF!</definedName>
    <definedName name="NSSR31" localSheetId="7">#REF!</definedName>
    <definedName name="NSSR31" localSheetId="11">#REF!</definedName>
    <definedName name="NSSR31" localSheetId="9">#REF!</definedName>
    <definedName name="NSSR31" localSheetId="27">#REF!</definedName>
    <definedName name="NSSR31" localSheetId="14">#REF!</definedName>
    <definedName name="NSSR31" localSheetId="16">#REF!</definedName>
    <definedName name="NSSR31" localSheetId="13">#REF!</definedName>
    <definedName name="NSSR31" localSheetId="18">#REF!</definedName>
    <definedName name="NSSR31" localSheetId="2">#REF!</definedName>
    <definedName name="NSSR31" localSheetId="17">#REF!</definedName>
    <definedName name="NSSR31">#REF!</definedName>
    <definedName name="NSSR32" localSheetId="15">#REF!</definedName>
    <definedName name="NSSR32" localSheetId="19">#REF!</definedName>
    <definedName name="NSSR32" localSheetId="20">#REF!</definedName>
    <definedName name="NSSR32" localSheetId="21">#REF!</definedName>
    <definedName name="NSSR32" localSheetId="22">#REF!</definedName>
    <definedName name="NSSR32" localSheetId="23">#REF!</definedName>
    <definedName name="NSSR32" localSheetId="24">#REF!</definedName>
    <definedName name="NSSR32" localSheetId="25">#REF!</definedName>
    <definedName name="NSSR32" localSheetId="26">#REF!</definedName>
    <definedName name="NSSR32" localSheetId="1">#REF!</definedName>
    <definedName name="NSSR32" localSheetId="7">#REF!</definedName>
    <definedName name="NSSR32" localSheetId="11">#REF!</definedName>
    <definedName name="NSSR32" localSheetId="9">#REF!</definedName>
    <definedName name="NSSR32" localSheetId="27">#REF!</definedName>
    <definedName name="NSSR32" localSheetId="14">#REF!</definedName>
    <definedName name="NSSR32" localSheetId="16">#REF!</definedName>
    <definedName name="NSSR32" localSheetId="13">#REF!</definedName>
    <definedName name="NSSR32" localSheetId="18">#REF!</definedName>
    <definedName name="NSSR32" localSheetId="2">#REF!</definedName>
    <definedName name="NSSR32" localSheetId="17">#REF!</definedName>
    <definedName name="NSSR32">#REF!</definedName>
    <definedName name="NSSR33" localSheetId="15">#REF!</definedName>
    <definedName name="NSSR33" localSheetId="19">#REF!</definedName>
    <definedName name="NSSR33" localSheetId="20">#REF!</definedName>
    <definedName name="NSSR33" localSheetId="21">#REF!</definedName>
    <definedName name="NSSR33" localSheetId="22">#REF!</definedName>
    <definedName name="NSSR33" localSheetId="23">#REF!</definedName>
    <definedName name="NSSR33" localSheetId="24">#REF!</definedName>
    <definedName name="NSSR33" localSheetId="25">#REF!</definedName>
    <definedName name="NSSR33" localSheetId="26">#REF!</definedName>
    <definedName name="NSSR33" localSheetId="1">#REF!</definedName>
    <definedName name="NSSR33" localSheetId="7">#REF!</definedName>
    <definedName name="NSSR33" localSheetId="11">#REF!</definedName>
    <definedName name="NSSR33" localSheetId="9">#REF!</definedName>
    <definedName name="NSSR33" localSheetId="27">#REF!</definedName>
    <definedName name="NSSR33" localSheetId="14">#REF!</definedName>
    <definedName name="NSSR33" localSheetId="16">#REF!</definedName>
    <definedName name="NSSR33" localSheetId="13">#REF!</definedName>
    <definedName name="NSSR33" localSheetId="18">#REF!</definedName>
    <definedName name="NSSR33" localSheetId="2">#REF!</definedName>
    <definedName name="NSSR33" localSheetId="17">#REF!</definedName>
    <definedName name="NSSR33">#REF!</definedName>
    <definedName name="NSSR34" localSheetId="15">#REF!</definedName>
    <definedName name="NSSR34" localSheetId="19">#REF!</definedName>
    <definedName name="NSSR34" localSheetId="20">#REF!</definedName>
    <definedName name="NSSR34" localSheetId="21">#REF!</definedName>
    <definedName name="NSSR34" localSheetId="22">#REF!</definedName>
    <definedName name="NSSR34" localSheetId="23">#REF!</definedName>
    <definedName name="NSSR34" localSheetId="24">#REF!</definedName>
    <definedName name="NSSR34" localSheetId="25">#REF!</definedName>
    <definedName name="NSSR34" localSheetId="26">#REF!</definedName>
    <definedName name="NSSR34" localSheetId="1">#REF!</definedName>
    <definedName name="NSSR34" localSheetId="7">#REF!</definedName>
    <definedName name="NSSR34" localSheetId="11">#REF!</definedName>
    <definedName name="NSSR34" localSheetId="9">#REF!</definedName>
    <definedName name="NSSR34" localSheetId="27">#REF!</definedName>
    <definedName name="NSSR34" localSheetId="14">#REF!</definedName>
    <definedName name="NSSR34" localSheetId="16">#REF!</definedName>
    <definedName name="NSSR34" localSheetId="13">#REF!</definedName>
    <definedName name="NSSR34" localSheetId="18">#REF!</definedName>
    <definedName name="NSSR34" localSheetId="2">#REF!</definedName>
    <definedName name="NSSR34" localSheetId="17">#REF!</definedName>
    <definedName name="NSSR34">#REF!</definedName>
    <definedName name="NSSR35" localSheetId="15">#REF!</definedName>
    <definedName name="NSSR35" localSheetId="19">#REF!</definedName>
    <definedName name="NSSR35" localSheetId="20">#REF!</definedName>
    <definedName name="NSSR35" localSheetId="21">#REF!</definedName>
    <definedName name="NSSR35" localSheetId="22">#REF!</definedName>
    <definedName name="NSSR35" localSheetId="23">#REF!</definedName>
    <definedName name="NSSR35" localSheetId="24">#REF!</definedName>
    <definedName name="NSSR35" localSheetId="25">#REF!</definedName>
    <definedName name="NSSR35" localSheetId="26">#REF!</definedName>
    <definedName name="NSSR35" localSheetId="1">#REF!</definedName>
    <definedName name="NSSR35" localSheetId="7">#REF!</definedName>
    <definedName name="NSSR35" localSheetId="11">#REF!</definedName>
    <definedName name="NSSR35" localSheetId="9">#REF!</definedName>
    <definedName name="NSSR35" localSheetId="27">#REF!</definedName>
    <definedName name="NSSR35" localSheetId="14">#REF!</definedName>
    <definedName name="NSSR35" localSheetId="16">#REF!</definedName>
    <definedName name="NSSR35" localSheetId="13">#REF!</definedName>
    <definedName name="NSSR35" localSheetId="18">#REF!</definedName>
    <definedName name="NSSR35" localSheetId="2">#REF!</definedName>
    <definedName name="NSSR35" localSheetId="17">#REF!</definedName>
    <definedName name="NSSR35">#REF!</definedName>
    <definedName name="NSSR36" localSheetId="15">#REF!</definedName>
    <definedName name="NSSR36" localSheetId="19">#REF!</definedName>
    <definedName name="NSSR36" localSheetId="20">#REF!</definedName>
    <definedName name="NSSR36" localSheetId="21">#REF!</definedName>
    <definedName name="NSSR36" localSheetId="22">#REF!</definedName>
    <definedName name="NSSR36" localSheetId="23">#REF!</definedName>
    <definedName name="NSSR36" localSheetId="24">#REF!</definedName>
    <definedName name="NSSR36" localSheetId="25">#REF!</definedName>
    <definedName name="NSSR36" localSheetId="26">#REF!</definedName>
    <definedName name="NSSR36" localSheetId="1">#REF!</definedName>
    <definedName name="NSSR36" localSheetId="7">#REF!</definedName>
    <definedName name="NSSR36" localSheetId="11">#REF!</definedName>
    <definedName name="NSSR36" localSheetId="9">#REF!</definedName>
    <definedName name="NSSR36" localSheetId="27">#REF!</definedName>
    <definedName name="NSSR36" localSheetId="14">#REF!</definedName>
    <definedName name="NSSR36" localSheetId="16">#REF!</definedName>
    <definedName name="NSSR36" localSheetId="13">#REF!</definedName>
    <definedName name="NSSR36" localSheetId="18">#REF!</definedName>
    <definedName name="NSSR36" localSheetId="2">#REF!</definedName>
    <definedName name="NSSR36" localSheetId="17">#REF!</definedName>
    <definedName name="NSSR36">#REF!</definedName>
    <definedName name="NSSR37" localSheetId="15">#REF!</definedName>
    <definedName name="NSSR37" localSheetId="19">#REF!</definedName>
    <definedName name="NSSR37" localSheetId="20">#REF!</definedName>
    <definedName name="NSSR37" localSheetId="21">#REF!</definedName>
    <definedName name="NSSR37" localSheetId="22">#REF!</definedName>
    <definedName name="NSSR37" localSheetId="23">#REF!</definedName>
    <definedName name="NSSR37" localSheetId="24">#REF!</definedName>
    <definedName name="NSSR37" localSheetId="25">#REF!</definedName>
    <definedName name="NSSR37" localSheetId="26">#REF!</definedName>
    <definedName name="NSSR37" localSheetId="1">#REF!</definedName>
    <definedName name="NSSR37" localSheetId="7">#REF!</definedName>
    <definedName name="NSSR37" localSheetId="11">#REF!</definedName>
    <definedName name="NSSR37" localSheetId="9">#REF!</definedName>
    <definedName name="NSSR37" localSheetId="27">#REF!</definedName>
    <definedName name="NSSR37" localSheetId="14">#REF!</definedName>
    <definedName name="NSSR37" localSheetId="16">#REF!</definedName>
    <definedName name="NSSR37" localSheetId="13">#REF!</definedName>
    <definedName name="NSSR37" localSheetId="18">#REF!</definedName>
    <definedName name="NSSR37" localSheetId="2">#REF!</definedName>
    <definedName name="NSSR37" localSheetId="17">#REF!</definedName>
    <definedName name="NSSR37">#REF!</definedName>
    <definedName name="NSSR38" localSheetId="15">#REF!</definedName>
    <definedName name="NSSR38" localSheetId="19">#REF!</definedName>
    <definedName name="NSSR38" localSheetId="20">#REF!</definedName>
    <definedName name="NSSR38" localSheetId="21">#REF!</definedName>
    <definedName name="NSSR38" localSheetId="22">#REF!</definedName>
    <definedName name="NSSR38" localSheetId="23">#REF!</definedName>
    <definedName name="NSSR38" localSheetId="24">#REF!</definedName>
    <definedName name="NSSR38" localSheetId="25">#REF!</definedName>
    <definedName name="NSSR38" localSheetId="26">#REF!</definedName>
    <definedName name="NSSR38" localSheetId="1">#REF!</definedName>
    <definedName name="NSSR38" localSheetId="7">#REF!</definedName>
    <definedName name="NSSR38" localSheetId="11">#REF!</definedName>
    <definedName name="NSSR38" localSheetId="9">#REF!</definedName>
    <definedName name="NSSR38" localSheetId="27">#REF!</definedName>
    <definedName name="NSSR38" localSheetId="14">#REF!</definedName>
    <definedName name="NSSR38" localSheetId="16">#REF!</definedName>
    <definedName name="NSSR38" localSheetId="13">#REF!</definedName>
    <definedName name="NSSR38" localSheetId="18">#REF!</definedName>
    <definedName name="NSSR38" localSheetId="2">#REF!</definedName>
    <definedName name="NSSR38" localSheetId="17">#REF!</definedName>
    <definedName name="NSSR38">#REF!</definedName>
    <definedName name="NSSR39" localSheetId="15">#REF!</definedName>
    <definedName name="NSSR39" localSheetId="19">#REF!</definedName>
    <definedName name="NSSR39" localSheetId="20">#REF!</definedName>
    <definedName name="NSSR39" localSheetId="21">#REF!</definedName>
    <definedName name="NSSR39" localSheetId="22">#REF!</definedName>
    <definedName name="NSSR39" localSheetId="23">#REF!</definedName>
    <definedName name="NSSR39" localSheetId="24">#REF!</definedName>
    <definedName name="NSSR39" localSheetId="25">#REF!</definedName>
    <definedName name="NSSR39" localSheetId="26">#REF!</definedName>
    <definedName name="NSSR39" localSheetId="1">#REF!</definedName>
    <definedName name="NSSR39" localSheetId="7">#REF!</definedName>
    <definedName name="NSSR39" localSheetId="11">#REF!</definedName>
    <definedName name="NSSR39" localSheetId="9">#REF!</definedName>
    <definedName name="NSSR39" localSheetId="27">#REF!</definedName>
    <definedName name="NSSR39" localSheetId="14">#REF!</definedName>
    <definedName name="NSSR39" localSheetId="16">#REF!</definedName>
    <definedName name="NSSR39" localSheetId="13">#REF!</definedName>
    <definedName name="NSSR39" localSheetId="18">#REF!</definedName>
    <definedName name="NSSR39" localSheetId="2">#REF!</definedName>
    <definedName name="NSSR39" localSheetId="17">#REF!</definedName>
    <definedName name="NSSR39">#REF!</definedName>
    <definedName name="NSSR4" localSheetId="15">#REF!</definedName>
    <definedName name="NSSR4" localSheetId="19">#REF!</definedName>
    <definedName name="NSSR4" localSheetId="20">#REF!</definedName>
    <definedName name="NSSR4" localSheetId="21">#REF!</definedName>
    <definedName name="NSSR4" localSheetId="22">#REF!</definedName>
    <definedName name="NSSR4" localSheetId="23">#REF!</definedName>
    <definedName name="NSSR4" localSheetId="24">#REF!</definedName>
    <definedName name="NSSR4" localSheetId="25">#REF!</definedName>
    <definedName name="NSSR4" localSheetId="26">#REF!</definedName>
    <definedName name="NSSR4" localSheetId="1">#REF!</definedName>
    <definedName name="NSSR4" localSheetId="7">#REF!</definedName>
    <definedName name="NSSR4" localSheetId="11">#REF!</definedName>
    <definedName name="NSSR4" localSheetId="9">#REF!</definedName>
    <definedName name="NSSR4" localSheetId="27">#REF!</definedName>
    <definedName name="NSSR4" localSheetId="14">#REF!</definedName>
    <definedName name="NSSR4" localSheetId="16">#REF!</definedName>
    <definedName name="NSSR4" localSheetId="13">#REF!</definedName>
    <definedName name="NSSR4" localSheetId="18">#REF!</definedName>
    <definedName name="NSSR4" localSheetId="2">#REF!</definedName>
    <definedName name="NSSR4" localSheetId="17">#REF!</definedName>
    <definedName name="NSSR4">#REF!</definedName>
    <definedName name="NSSR40" localSheetId="15">#REF!</definedName>
    <definedName name="NSSR40" localSheetId="19">#REF!</definedName>
    <definedName name="NSSR40" localSheetId="20">#REF!</definedName>
    <definedName name="NSSR40" localSheetId="21">#REF!</definedName>
    <definedName name="NSSR40" localSheetId="22">#REF!</definedName>
    <definedName name="NSSR40" localSheetId="23">#REF!</definedName>
    <definedName name="NSSR40" localSheetId="24">#REF!</definedName>
    <definedName name="NSSR40" localSheetId="25">#REF!</definedName>
    <definedName name="NSSR40" localSheetId="26">#REF!</definedName>
    <definedName name="NSSR40" localSheetId="1">#REF!</definedName>
    <definedName name="NSSR40" localSheetId="7">#REF!</definedName>
    <definedName name="NSSR40" localSheetId="11">#REF!</definedName>
    <definedName name="NSSR40" localSheetId="9">#REF!</definedName>
    <definedName name="NSSR40" localSheetId="27">#REF!</definedName>
    <definedName name="NSSR40" localSheetId="14">#REF!</definedName>
    <definedName name="NSSR40" localSheetId="16">#REF!</definedName>
    <definedName name="NSSR40" localSheetId="13">#REF!</definedName>
    <definedName name="NSSR40" localSheetId="18">#REF!</definedName>
    <definedName name="NSSR40" localSheetId="2">#REF!</definedName>
    <definedName name="NSSR40" localSheetId="17">#REF!</definedName>
    <definedName name="NSSR40">#REF!</definedName>
    <definedName name="NSSR41" localSheetId="15">#REF!</definedName>
    <definedName name="NSSR41" localSheetId="19">#REF!</definedName>
    <definedName name="NSSR41" localSheetId="20">#REF!</definedName>
    <definedName name="NSSR41" localSheetId="21">#REF!</definedName>
    <definedName name="NSSR41" localSheetId="22">#REF!</definedName>
    <definedName name="NSSR41" localSheetId="23">#REF!</definedName>
    <definedName name="NSSR41" localSheetId="24">#REF!</definedName>
    <definedName name="NSSR41" localSheetId="25">#REF!</definedName>
    <definedName name="NSSR41" localSheetId="26">#REF!</definedName>
    <definedName name="NSSR41" localSheetId="1">#REF!</definedName>
    <definedName name="NSSR41" localSheetId="7">#REF!</definedName>
    <definedName name="NSSR41" localSheetId="11">#REF!</definedName>
    <definedName name="NSSR41" localSheetId="9">#REF!</definedName>
    <definedName name="NSSR41" localSheetId="27">#REF!</definedName>
    <definedName name="NSSR41" localSheetId="14">#REF!</definedName>
    <definedName name="NSSR41" localSheetId="16">#REF!</definedName>
    <definedName name="NSSR41" localSheetId="13">#REF!</definedName>
    <definedName name="NSSR41" localSheetId="18">#REF!</definedName>
    <definedName name="NSSR41" localSheetId="2">#REF!</definedName>
    <definedName name="NSSR41" localSheetId="17">#REF!</definedName>
    <definedName name="NSSR41">#REF!</definedName>
    <definedName name="NSSR42" localSheetId="15">#REF!</definedName>
    <definedName name="NSSR42" localSheetId="19">#REF!</definedName>
    <definedName name="NSSR42" localSheetId="20">#REF!</definedName>
    <definedName name="NSSR42" localSheetId="21">#REF!</definedName>
    <definedName name="NSSR42" localSheetId="22">#REF!</definedName>
    <definedName name="NSSR42" localSheetId="23">#REF!</definedName>
    <definedName name="NSSR42" localSheetId="24">#REF!</definedName>
    <definedName name="NSSR42" localSheetId="25">#REF!</definedName>
    <definedName name="NSSR42" localSheetId="26">#REF!</definedName>
    <definedName name="NSSR42" localSheetId="1">#REF!</definedName>
    <definedName name="NSSR42" localSheetId="7">#REF!</definedName>
    <definedName name="NSSR42" localSheetId="11">#REF!</definedName>
    <definedName name="NSSR42" localSheetId="9">#REF!</definedName>
    <definedName name="NSSR42" localSheetId="27">#REF!</definedName>
    <definedName name="NSSR42" localSheetId="14">#REF!</definedName>
    <definedName name="NSSR42" localSheetId="16">#REF!</definedName>
    <definedName name="NSSR42" localSheetId="13">#REF!</definedName>
    <definedName name="NSSR42" localSheetId="18">#REF!</definedName>
    <definedName name="NSSR42" localSheetId="2">#REF!</definedName>
    <definedName name="NSSR42" localSheetId="17">#REF!</definedName>
    <definedName name="NSSR42">#REF!</definedName>
    <definedName name="NSSR43" localSheetId="15">#REF!</definedName>
    <definedName name="NSSR43" localSheetId="19">#REF!</definedName>
    <definedName name="NSSR43" localSheetId="20">#REF!</definedName>
    <definedName name="NSSR43" localSheetId="21">#REF!</definedName>
    <definedName name="NSSR43" localSheetId="22">#REF!</definedName>
    <definedName name="NSSR43" localSheetId="23">#REF!</definedName>
    <definedName name="NSSR43" localSheetId="24">#REF!</definedName>
    <definedName name="NSSR43" localSheetId="25">#REF!</definedName>
    <definedName name="NSSR43" localSheetId="26">#REF!</definedName>
    <definedName name="NSSR43" localSheetId="1">#REF!</definedName>
    <definedName name="NSSR43" localSheetId="7">#REF!</definedName>
    <definedName name="NSSR43" localSheetId="11">#REF!</definedName>
    <definedName name="NSSR43" localSheetId="9">#REF!</definedName>
    <definedName name="NSSR43" localSheetId="27">#REF!</definedName>
    <definedName name="NSSR43" localSheetId="14">#REF!</definedName>
    <definedName name="NSSR43" localSheetId="16">#REF!</definedName>
    <definedName name="NSSR43" localSheetId="13">#REF!</definedName>
    <definedName name="NSSR43" localSheetId="18">#REF!</definedName>
    <definedName name="NSSR43" localSheetId="2">#REF!</definedName>
    <definedName name="NSSR43" localSheetId="17">#REF!</definedName>
    <definedName name="NSSR43">#REF!</definedName>
    <definedName name="NSSR44" localSheetId="15">#REF!</definedName>
    <definedName name="NSSR44" localSheetId="19">#REF!</definedName>
    <definedName name="NSSR44" localSheetId="20">#REF!</definedName>
    <definedName name="NSSR44" localSheetId="21">#REF!</definedName>
    <definedName name="NSSR44" localSheetId="22">#REF!</definedName>
    <definedName name="NSSR44" localSheetId="23">#REF!</definedName>
    <definedName name="NSSR44" localSheetId="24">#REF!</definedName>
    <definedName name="NSSR44" localSheetId="25">#REF!</definedName>
    <definedName name="NSSR44" localSheetId="26">#REF!</definedName>
    <definedName name="NSSR44" localSheetId="1">#REF!</definedName>
    <definedName name="NSSR44" localSheetId="7">#REF!</definedName>
    <definedName name="NSSR44" localSheetId="11">#REF!</definedName>
    <definedName name="NSSR44" localSheetId="9">#REF!</definedName>
    <definedName name="NSSR44" localSheetId="27">#REF!</definedName>
    <definedName name="NSSR44" localSheetId="14">#REF!</definedName>
    <definedName name="NSSR44" localSheetId="16">#REF!</definedName>
    <definedName name="NSSR44" localSheetId="13">#REF!</definedName>
    <definedName name="NSSR44" localSheetId="18">#REF!</definedName>
    <definedName name="NSSR44" localSheetId="2">#REF!</definedName>
    <definedName name="NSSR44" localSheetId="17">#REF!</definedName>
    <definedName name="NSSR44">#REF!</definedName>
    <definedName name="NSSR45" localSheetId="15">#REF!</definedName>
    <definedName name="NSSR45" localSheetId="19">#REF!</definedName>
    <definedName name="NSSR45" localSheetId="20">#REF!</definedName>
    <definedName name="NSSR45" localSheetId="21">#REF!</definedName>
    <definedName name="NSSR45" localSheetId="22">#REF!</definedName>
    <definedName name="NSSR45" localSheetId="23">#REF!</definedName>
    <definedName name="NSSR45" localSheetId="24">#REF!</definedName>
    <definedName name="NSSR45" localSheetId="25">#REF!</definedName>
    <definedName name="NSSR45" localSheetId="26">#REF!</definedName>
    <definedName name="NSSR45" localSheetId="1">#REF!</definedName>
    <definedName name="NSSR45" localSheetId="7">#REF!</definedName>
    <definedName name="NSSR45" localSheetId="11">#REF!</definedName>
    <definedName name="NSSR45" localSheetId="9">#REF!</definedName>
    <definedName name="NSSR45" localSheetId="27">#REF!</definedName>
    <definedName name="NSSR45" localSheetId="14">#REF!</definedName>
    <definedName name="NSSR45" localSheetId="16">#REF!</definedName>
    <definedName name="NSSR45" localSheetId="13">#REF!</definedName>
    <definedName name="NSSR45" localSheetId="18">#REF!</definedName>
    <definedName name="NSSR45" localSheetId="2">#REF!</definedName>
    <definedName name="NSSR45" localSheetId="17">#REF!</definedName>
    <definedName name="NSSR45">#REF!</definedName>
    <definedName name="NSSR46" localSheetId="15">#REF!</definedName>
    <definedName name="NSSR46" localSheetId="19">#REF!</definedName>
    <definedName name="NSSR46" localSheetId="20">#REF!</definedName>
    <definedName name="NSSR46" localSheetId="21">#REF!</definedName>
    <definedName name="NSSR46" localSheetId="22">#REF!</definedName>
    <definedName name="NSSR46" localSheetId="23">#REF!</definedName>
    <definedName name="NSSR46" localSheetId="24">#REF!</definedName>
    <definedName name="NSSR46" localSheetId="25">#REF!</definedName>
    <definedName name="NSSR46" localSheetId="26">#REF!</definedName>
    <definedName name="NSSR46" localSheetId="1">#REF!</definedName>
    <definedName name="NSSR46" localSheetId="7">#REF!</definedName>
    <definedName name="NSSR46" localSheetId="11">#REF!</definedName>
    <definedName name="NSSR46" localSheetId="9">#REF!</definedName>
    <definedName name="NSSR46" localSheetId="27">#REF!</definedName>
    <definedName name="NSSR46" localSheetId="14">#REF!</definedName>
    <definedName name="NSSR46" localSheetId="16">#REF!</definedName>
    <definedName name="NSSR46" localSheetId="13">#REF!</definedName>
    <definedName name="NSSR46" localSheetId="18">#REF!</definedName>
    <definedName name="NSSR46" localSheetId="2">#REF!</definedName>
    <definedName name="NSSR46" localSheetId="17">#REF!</definedName>
    <definedName name="NSSR46">#REF!</definedName>
    <definedName name="NSSR47" localSheetId="15">#REF!</definedName>
    <definedName name="NSSR47" localSheetId="19">#REF!</definedName>
    <definedName name="NSSR47" localSheetId="20">#REF!</definedName>
    <definedName name="NSSR47" localSheetId="21">#REF!</definedName>
    <definedName name="NSSR47" localSheetId="22">#REF!</definedName>
    <definedName name="NSSR47" localSheetId="23">#REF!</definedName>
    <definedName name="NSSR47" localSheetId="24">#REF!</definedName>
    <definedName name="NSSR47" localSheetId="25">#REF!</definedName>
    <definedName name="NSSR47" localSheetId="26">#REF!</definedName>
    <definedName name="NSSR47" localSheetId="1">#REF!</definedName>
    <definedName name="NSSR47" localSheetId="7">#REF!</definedName>
    <definedName name="NSSR47" localSheetId="11">#REF!</definedName>
    <definedName name="NSSR47" localSheetId="9">#REF!</definedName>
    <definedName name="NSSR47" localSheetId="27">#REF!</definedName>
    <definedName name="NSSR47" localSheetId="14">#REF!</definedName>
    <definedName name="NSSR47" localSheetId="16">#REF!</definedName>
    <definedName name="NSSR47" localSheetId="13">#REF!</definedName>
    <definedName name="NSSR47" localSheetId="18">#REF!</definedName>
    <definedName name="NSSR47" localSheetId="2">#REF!</definedName>
    <definedName name="NSSR47" localSheetId="17">#REF!</definedName>
    <definedName name="NSSR47">#REF!</definedName>
    <definedName name="NSSR48" localSheetId="15">#REF!</definedName>
    <definedName name="NSSR48" localSheetId="19">#REF!</definedName>
    <definedName name="NSSR48" localSheetId="20">#REF!</definedName>
    <definedName name="NSSR48" localSheetId="21">#REF!</definedName>
    <definedName name="NSSR48" localSheetId="22">#REF!</definedName>
    <definedName name="NSSR48" localSheetId="23">#REF!</definedName>
    <definedName name="NSSR48" localSheetId="24">#REF!</definedName>
    <definedName name="NSSR48" localSheetId="25">#REF!</definedName>
    <definedName name="NSSR48" localSheetId="26">#REF!</definedName>
    <definedName name="NSSR48" localSheetId="1">#REF!</definedName>
    <definedName name="NSSR48" localSheetId="7">#REF!</definedName>
    <definedName name="NSSR48" localSheetId="11">#REF!</definedName>
    <definedName name="NSSR48" localSheetId="9">#REF!</definedName>
    <definedName name="NSSR48" localSheetId="27">#REF!</definedName>
    <definedName name="NSSR48" localSheetId="14">#REF!</definedName>
    <definedName name="NSSR48" localSheetId="16">#REF!</definedName>
    <definedName name="NSSR48" localSheetId="13">#REF!</definedName>
    <definedName name="NSSR48" localSheetId="18">#REF!</definedName>
    <definedName name="NSSR48" localSheetId="2">#REF!</definedName>
    <definedName name="NSSR48" localSheetId="17">#REF!</definedName>
    <definedName name="NSSR48">#REF!</definedName>
    <definedName name="NSSR49" localSheetId="15">#REF!</definedName>
    <definedName name="NSSR49" localSheetId="19">#REF!</definedName>
    <definedName name="NSSR49" localSheetId="20">#REF!</definedName>
    <definedName name="NSSR49" localSheetId="21">#REF!</definedName>
    <definedName name="NSSR49" localSheetId="22">#REF!</definedName>
    <definedName name="NSSR49" localSheetId="23">#REF!</definedName>
    <definedName name="NSSR49" localSheetId="24">#REF!</definedName>
    <definedName name="NSSR49" localSheetId="25">#REF!</definedName>
    <definedName name="NSSR49" localSheetId="26">#REF!</definedName>
    <definedName name="NSSR49" localSheetId="1">#REF!</definedName>
    <definedName name="NSSR49" localSheetId="7">#REF!</definedName>
    <definedName name="NSSR49" localSheetId="11">#REF!</definedName>
    <definedName name="NSSR49" localSheetId="9">#REF!</definedName>
    <definedName name="NSSR49" localSheetId="27">#REF!</definedName>
    <definedName name="NSSR49" localSheetId="14">#REF!</definedName>
    <definedName name="NSSR49" localSheetId="16">#REF!</definedName>
    <definedName name="NSSR49" localSheetId="13">#REF!</definedName>
    <definedName name="NSSR49" localSheetId="18">#REF!</definedName>
    <definedName name="NSSR49" localSheetId="2">#REF!</definedName>
    <definedName name="NSSR49" localSheetId="17">#REF!</definedName>
    <definedName name="NSSR49">#REF!</definedName>
    <definedName name="NSSR5" localSheetId="15">#REF!</definedName>
    <definedName name="NSSR5" localSheetId="19">#REF!</definedName>
    <definedName name="NSSR5" localSheetId="20">#REF!</definedName>
    <definedName name="NSSR5" localSheetId="21">#REF!</definedName>
    <definedName name="NSSR5" localSheetId="22">#REF!</definedName>
    <definedName name="NSSR5" localSheetId="23">#REF!</definedName>
    <definedName name="NSSR5" localSheetId="24">#REF!</definedName>
    <definedName name="NSSR5" localSheetId="25">#REF!</definedName>
    <definedName name="NSSR5" localSheetId="26">#REF!</definedName>
    <definedName name="NSSR5" localSheetId="1">#REF!</definedName>
    <definedName name="NSSR5" localSheetId="7">#REF!</definedName>
    <definedName name="NSSR5" localSheetId="11">#REF!</definedName>
    <definedName name="NSSR5" localSheetId="9">#REF!</definedName>
    <definedName name="NSSR5" localSheetId="27">#REF!</definedName>
    <definedName name="NSSR5" localSheetId="14">#REF!</definedName>
    <definedName name="NSSR5" localSheetId="16">#REF!</definedName>
    <definedName name="NSSR5" localSheetId="13">#REF!</definedName>
    <definedName name="NSSR5" localSheetId="18">#REF!</definedName>
    <definedName name="NSSR5" localSheetId="2">#REF!</definedName>
    <definedName name="NSSR5" localSheetId="17">#REF!</definedName>
    <definedName name="NSSR5">#REF!</definedName>
    <definedName name="NSSR50" localSheetId="15">#REF!</definedName>
    <definedName name="NSSR50" localSheetId="19">#REF!</definedName>
    <definedName name="NSSR50" localSheetId="20">#REF!</definedName>
    <definedName name="NSSR50" localSheetId="21">#REF!</definedName>
    <definedName name="NSSR50" localSheetId="22">#REF!</definedName>
    <definedName name="NSSR50" localSheetId="23">#REF!</definedName>
    <definedName name="NSSR50" localSheetId="24">#REF!</definedName>
    <definedName name="NSSR50" localSheetId="25">#REF!</definedName>
    <definedName name="NSSR50" localSheetId="26">#REF!</definedName>
    <definedName name="NSSR50" localSheetId="1">#REF!</definedName>
    <definedName name="NSSR50" localSheetId="7">#REF!</definedName>
    <definedName name="NSSR50" localSheetId="11">#REF!</definedName>
    <definedName name="NSSR50" localSheetId="9">#REF!</definedName>
    <definedName name="NSSR50" localSheetId="27">#REF!</definedName>
    <definedName name="NSSR50" localSheetId="14">#REF!</definedName>
    <definedName name="NSSR50" localSheetId="16">#REF!</definedName>
    <definedName name="NSSR50" localSheetId="13">#REF!</definedName>
    <definedName name="NSSR50" localSheetId="18">#REF!</definedName>
    <definedName name="NSSR50" localSheetId="2">#REF!</definedName>
    <definedName name="NSSR50" localSheetId="17">#REF!</definedName>
    <definedName name="NSSR50">#REF!</definedName>
    <definedName name="NSSR51" localSheetId="15">#REF!</definedName>
    <definedName name="NSSR51" localSheetId="19">#REF!</definedName>
    <definedName name="NSSR51" localSheetId="20">#REF!</definedName>
    <definedName name="NSSR51" localSheetId="21">#REF!</definedName>
    <definedName name="NSSR51" localSheetId="22">#REF!</definedName>
    <definedName name="NSSR51" localSheetId="23">#REF!</definedName>
    <definedName name="NSSR51" localSheetId="24">#REF!</definedName>
    <definedName name="NSSR51" localSheetId="25">#REF!</definedName>
    <definedName name="NSSR51" localSheetId="26">#REF!</definedName>
    <definedName name="NSSR51" localSheetId="1">#REF!</definedName>
    <definedName name="NSSR51" localSheetId="7">#REF!</definedName>
    <definedName name="NSSR51" localSheetId="11">#REF!</definedName>
    <definedName name="NSSR51" localSheetId="9">#REF!</definedName>
    <definedName name="NSSR51" localSheetId="27">#REF!</definedName>
    <definedName name="NSSR51" localSheetId="14">#REF!</definedName>
    <definedName name="NSSR51" localSheetId="16">#REF!</definedName>
    <definedName name="NSSR51" localSheetId="13">#REF!</definedName>
    <definedName name="NSSR51" localSheetId="18">#REF!</definedName>
    <definedName name="NSSR51" localSheetId="2">#REF!</definedName>
    <definedName name="NSSR51" localSheetId="17">#REF!</definedName>
    <definedName name="NSSR51">#REF!</definedName>
    <definedName name="NSSR52" localSheetId="15">#REF!</definedName>
    <definedName name="NSSR52" localSheetId="19">#REF!</definedName>
    <definedName name="NSSR52" localSheetId="20">#REF!</definedName>
    <definedName name="NSSR52" localSheetId="21">#REF!</definedName>
    <definedName name="NSSR52" localSheetId="22">#REF!</definedName>
    <definedName name="NSSR52" localSheetId="23">#REF!</definedName>
    <definedName name="NSSR52" localSheetId="24">#REF!</definedName>
    <definedName name="NSSR52" localSheetId="25">#REF!</definedName>
    <definedName name="NSSR52" localSheetId="26">#REF!</definedName>
    <definedName name="NSSR52" localSheetId="1">#REF!</definedName>
    <definedName name="NSSR52" localSheetId="7">#REF!</definedName>
    <definedName name="NSSR52" localSheetId="11">#REF!</definedName>
    <definedName name="NSSR52" localSheetId="9">#REF!</definedName>
    <definedName name="NSSR52" localSheetId="27">#REF!</definedName>
    <definedName name="NSSR52" localSheetId="14">#REF!</definedName>
    <definedName name="NSSR52" localSheetId="16">#REF!</definedName>
    <definedName name="NSSR52" localSheetId="13">#REF!</definedName>
    <definedName name="NSSR52" localSheetId="18">#REF!</definedName>
    <definedName name="NSSR52" localSheetId="2">#REF!</definedName>
    <definedName name="NSSR52" localSheetId="17">#REF!</definedName>
    <definedName name="NSSR52">#REF!</definedName>
    <definedName name="NSSR53" localSheetId="15">#REF!</definedName>
    <definedName name="NSSR53" localSheetId="19">#REF!</definedName>
    <definedName name="NSSR53" localSheetId="20">#REF!</definedName>
    <definedName name="NSSR53" localSheetId="21">#REF!</definedName>
    <definedName name="NSSR53" localSheetId="22">#REF!</definedName>
    <definedName name="NSSR53" localSheetId="23">#REF!</definedName>
    <definedName name="NSSR53" localSheetId="24">#REF!</definedName>
    <definedName name="NSSR53" localSheetId="25">#REF!</definedName>
    <definedName name="NSSR53" localSheetId="26">#REF!</definedName>
    <definedName name="NSSR53" localSheetId="1">#REF!</definedName>
    <definedName name="NSSR53" localSheetId="7">#REF!</definedName>
    <definedName name="NSSR53" localSheetId="11">#REF!</definedName>
    <definedName name="NSSR53" localSheetId="9">#REF!</definedName>
    <definedName name="NSSR53" localSheetId="27">#REF!</definedName>
    <definedName name="NSSR53" localSheetId="14">#REF!</definedName>
    <definedName name="NSSR53" localSheetId="16">#REF!</definedName>
    <definedName name="NSSR53" localSheetId="13">#REF!</definedName>
    <definedName name="NSSR53" localSheetId="18">#REF!</definedName>
    <definedName name="NSSR53" localSheetId="2">#REF!</definedName>
    <definedName name="NSSR53" localSheetId="17">#REF!</definedName>
    <definedName name="NSSR53">#REF!</definedName>
    <definedName name="NSSR54" localSheetId="15">#REF!</definedName>
    <definedName name="NSSR54" localSheetId="19">#REF!</definedName>
    <definedName name="NSSR54" localSheetId="20">#REF!</definedName>
    <definedName name="NSSR54" localSheetId="21">#REF!</definedName>
    <definedName name="NSSR54" localSheetId="22">#REF!</definedName>
    <definedName name="NSSR54" localSheetId="23">#REF!</definedName>
    <definedName name="NSSR54" localSheetId="24">#REF!</definedName>
    <definedName name="NSSR54" localSheetId="25">#REF!</definedName>
    <definedName name="NSSR54" localSheetId="26">#REF!</definedName>
    <definedName name="NSSR54" localSheetId="1">#REF!</definedName>
    <definedName name="NSSR54" localSheetId="7">#REF!</definedName>
    <definedName name="NSSR54" localSheetId="11">#REF!</definedName>
    <definedName name="NSSR54" localSheetId="9">#REF!</definedName>
    <definedName name="NSSR54" localSheetId="27">#REF!</definedName>
    <definedName name="NSSR54" localSheetId="14">#REF!</definedName>
    <definedName name="NSSR54" localSheetId="16">#REF!</definedName>
    <definedName name="NSSR54" localSheetId="13">#REF!</definedName>
    <definedName name="NSSR54" localSheetId="18">#REF!</definedName>
    <definedName name="NSSR54" localSheetId="2">#REF!</definedName>
    <definedName name="NSSR54" localSheetId="17">#REF!</definedName>
    <definedName name="NSSR54">#REF!</definedName>
    <definedName name="NSSR55" localSheetId="15">#REF!</definedName>
    <definedName name="NSSR55" localSheetId="19">#REF!</definedName>
    <definedName name="NSSR55" localSheetId="20">#REF!</definedName>
    <definedName name="NSSR55" localSheetId="21">#REF!</definedName>
    <definedName name="NSSR55" localSheetId="22">#REF!</definedName>
    <definedName name="NSSR55" localSheetId="23">#REF!</definedName>
    <definedName name="NSSR55" localSheetId="24">#REF!</definedName>
    <definedName name="NSSR55" localSheetId="25">#REF!</definedName>
    <definedName name="NSSR55" localSheetId="26">#REF!</definedName>
    <definedName name="NSSR55" localSheetId="1">#REF!</definedName>
    <definedName name="NSSR55" localSheetId="7">#REF!</definedName>
    <definedName name="NSSR55" localSheetId="11">#REF!</definedName>
    <definedName name="NSSR55" localSheetId="9">#REF!</definedName>
    <definedName name="NSSR55" localSheetId="27">#REF!</definedName>
    <definedName name="NSSR55" localSheetId="14">#REF!</definedName>
    <definedName name="NSSR55" localSheetId="16">#REF!</definedName>
    <definedName name="NSSR55" localSheetId="13">#REF!</definedName>
    <definedName name="NSSR55" localSheetId="18">#REF!</definedName>
    <definedName name="NSSR55" localSheetId="2">#REF!</definedName>
    <definedName name="NSSR55" localSheetId="17">#REF!</definedName>
    <definedName name="NSSR55">#REF!</definedName>
    <definedName name="NSSR56" localSheetId="15">#REF!</definedName>
    <definedName name="NSSR56" localSheetId="19">#REF!</definedName>
    <definedName name="NSSR56" localSheetId="20">#REF!</definedName>
    <definedName name="NSSR56" localSheetId="21">#REF!</definedName>
    <definedName name="NSSR56" localSheetId="22">#REF!</definedName>
    <definedName name="NSSR56" localSheetId="23">#REF!</definedName>
    <definedName name="NSSR56" localSheetId="24">#REF!</definedName>
    <definedName name="NSSR56" localSheetId="25">#REF!</definedName>
    <definedName name="NSSR56" localSheetId="26">#REF!</definedName>
    <definedName name="NSSR56" localSheetId="1">#REF!</definedName>
    <definedName name="NSSR56" localSheetId="7">#REF!</definedName>
    <definedName name="NSSR56" localSheetId="11">#REF!</definedName>
    <definedName name="NSSR56" localSheetId="9">#REF!</definedName>
    <definedName name="NSSR56" localSheetId="27">#REF!</definedName>
    <definedName name="NSSR56" localSheetId="14">#REF!</definedName>
    <definedName name="NSSR56" localSheetId="16">#REF!</definedName>
    <definedName name="NSSR56" localSheetId="13">#REF!</definedName>
    <definedName name="NSSR56" localSheetId="18">#REF!</definedName>
    <definedName name="NSSR56" localSheetId="2">#REF!</definedName>
    <definedName name="NSSR56" localSheetId="17">#REF!</definedName>
    <definedName name="NSSR56">#REF!</definedName>
    <definedName name="NSSR57" localSheetId="15">#REF!</definedName>
    <definedName name="NSSR57" localSheetId="19">#REF!</definedName>
    <definedName name="NSSR57" localSheetId="20">#REF!</definedName>
    <definedName name="NSSR57" localSheetId="21">#REF!</definedName>
    <definedName name="NSSR57" localSheetId="22">#REF!</definedName>
    <definedName name="NSSR57" localSheetId="23">#REF!</definedName>
    <definedName name="NSSR57" localSheetId="24">#REF!</definedName>
    <definedName name="NSSR57" localSheetId="25">#REF!</definedName>
    <definedName name="NSSR57" localSheetId="26">#REF!</definedName>
    <definedName name="NSSR57" localSheetId="1">#REF!</definedName>
    <definedName name="NSSR57" localSheetId="7">#REF!</definedName>
    <definedName name="NSSR57" localSheetId="11">#REF!</definedName>
    <definedName name="NSSR57" localSheetId="9">#REF!</definedName>
    <definedName name="NSSR57" localSheetId="27">#REF!</definedName>
    <definedName name="NSSR57" localSheetId="14">#REF!</definedName>
    <definedName name="NSSR57" localSheetId="16">#REF!</definedName>
    <definedName name="NSSR57" localSheetId="13">#REF!</definedName>
    <definedName name="NSSR57" localSheetId="18">#REF!</definedName>
    <definedName name="NSSR57" localSheetId="2">#REF!</definedName>
    <definedName name="NSSR57" localSheetId="17">#REF!</definedName>
    <definedName name="NSSR57">#REF!</definedName>
    <definedName name="NSSR58" localSheetId="15">#REF!</definedName>
    <definedName name="NSSR58" localSheetId="19">#REF!</definedName>
    <definedName name="NSSR58" localSheetId="20">#REF!</definedName>
    <definedName name="NSSR58" localSheetId="21">#REF!</definedName>
    <definedName name="NSSR58" localSheetId="22">#REF!</definedName>
    <definedName name="NSSR58" localSheetId="23">#REF!</definedName>
    <definedName name="NSSR58" localSheetId="24">#REF!</definedName>
    <definedName name="NSSR58" localSheetId="25">#REF!</definedName>
    <definedName name="NSSR58" localSheetId="26">#REF!</definedName>
    <definedName name="NSSR58" localSheetId="1">#REF!</definedName>
    <definedName name="NSSR58" localSheetId="7">#REF!</definedName>
    <definedName name="NSSR58" localSheetId="11">#REF!</definedName>
    <definedName name="NSSR58" localSheetId="9">#REF!</definedName>
    <definedName name="NSSR58" localSheetId="27">#REF!</definedName>
    <definedName name="NSSR58" localSheetId="14">#REF!</definedName>
    <definedName name="NSSR58" localSheetId="16">#REF!</definedName>
    <definedName name="NSSR58" localSheetId="13">#REF!</definedName>
    <definedName name="NSSR58" localSheetId="18">#REF!</definedName>
    <definedName name="NSSR58" localSheetId="2">#REF!</definedName>
    <definedName name="NSSR58" localSheetId="17">#REF!</definedName>
    <definedName name="NSSR58">#REF!</definedName>
    <definedName name="NSSR59" localSheetId="15">#REF!</definedName>
    <definedName name="NSSR59" localSheetId="19">#REF!</definedName>
    <definedName name="NSSR59" localSheetId="20">#REF!</definedName>
    <definedName name="NSSR59" localSheetId="21">#REF!</definedName>
    <definedName name="NSSR59" localSheetId="22">#REF!</definedName>
    <definedName name="NSSR59" localSheetId="23">#REF!</definedName>
    <definedName name="NSSR59" localSheetId="24">#REF!</definedName>
    <definedName name="NSSR59" localSheetId="25">#REF!</definedName>
    <definedName name="NSSR59" localSheetId="26">#REF!</definedName>
    <definedName name="NSSR59" localSheetId="1">#REF!</definedName>
    <definedName name="NSSR59" localSheetId="7">#REF!</definedName>
    <definedName name="NSSR59" localSheetId="11">#REF!</definedName>
    <definedName name="NSSR59" localSheetId="9">#REF!</definedName>
    <definedName name="NSSR59" localSheetId="27">#REF!</definedName>
    <definedName name="NSSR59" localSheetId="14">#REF!</definedName>
    <definedName name="NSSR59" localSheetId="16">#REF!</definedName>
    <definedName name="NSSR59" localSheetId="13">#REF!</definedName>
    <definedName name="NSSR59" localSheetId="18">#REF!</definedName>
    <definedName name="NSSR59" localSheetId="2">#REF!</definedName>
    <definedName name="NSSR59" localSheetId="17">#REF!</definedName>
    <definedName name="NSSR59">#REF!</definedName>
    <definedName name="NSSR6" localSheetId="15">#REF!</definedName>
    <definedName name="NSSR6" localSheetId="19">#REF!</definedName>
    <definedName name="NSSR6" localSheetId="20">#REF!</definedName>
    <definedName name="NSSR6" localSheetId="21">#REF!</definedName>
    <definedName name="NSSR6" localSheetId="22">#REF!</definedName>
    <definedName name="NSSR6" localSheetId="23">#REF!</definedName>
    <definedName name="NSSR6" localSheetId="24">#REF!</definedName>
    <definedName name="NSSR6" localSheetId="25">#REF!</definedName>
    <definedName name="NSSR6" localSheetId="26">#REF!</definedName>
    <definedName name="NSSR6" localSheetId="1">#REF!</definedName>
    <definedName name="NSSR6" localSheetId="7">#REF!</definedName>
    <definedName name="NSSR6" localSheetId="11">#REF!</definedName>
    <definedName name="NSSR6" localSheetId="9">#REF!</definedName>
    <definedName name="NSSR6" localSheetId="27">#REF!</definedName>
    <definedName name="NSSR6" localSheetId="14">#REF!</definedName>
    <definedName name="NSSR6" localSheetId="16">#REF!</definedName>
    <definedName name="NSSR6" localSheetId="13">#REF!</definedName>
    <definedName name="NSSR6" localSheetId="18">#REF!</definedName>
    <definedName name="NSSR6" localSheetId="2">#REF!</definedName>
    <definedName name="NSSR6" localSheetId="17">#REF!</definedName>
    <definedName name="NSSR6">#REF!</definedName>
    <definedName name="NSSR60" localSheetId="15">#REF!</definedName>
    <definedName name="NSSR60" localSheetId="19">#REF!</definedName>
    <definedName name="NSSR60" localSheetId="20">#REF!</definedName>
    <definedName name="NSSR60" localSheetId="21">#REF!</definedName>
    <definedName name="NSSR60" localSheetId="22">#REF!</definedName>
    <definedName name="NSSR60" localSheetId="23">#REF!</definedName>
    <definedName name="NSSR60" localSheetId="24">#REF!</definedName>
    <definedName name="NSSR60" localSheetId="25">#REF!</definedName>
    <definedName name="NSSR60" localSheetId="26">#REF!</definedName>
    <definedName name="NSSR60" localSheetId="1">#REF!</definedName>
    <definedName name="NSSR60" localSheetId="7">#REF!</definedName>
    <definedName name="NSSR60" localSheetId="11">#REF!</definedName>
    <definedName name="NSSR60" localSheetId="9">#REF!</definedName>
    <definedName name="NSSR60" localSheetId="27">#REF!</definedName>
    <definedName name="NSSR60" localSheetId="14">#REF!</definedName>
    <definedName name="NSSR60" localSheetId="16">#REF!</definedName>
    <definedName name="NSSR60" localSheetId="13">#REF!</definedName>
    <definedName name="NSSR60" localSheetId="18">#REF!</definedName>
    <definedName name="NSSR60" localSheetId="2">#REF!</definedName>
    <definedName name="NSSR60" localSheetId="17">#REF!</definedName>
    <definedName name="NSSR60">#REF!</definedName>
    <definedName name="NSSR61" localSheetId="15">#REF!</definedName>
    <definedName name="NSSR61" localSheetId="19">#REF!</definedName>
    <definedName name="NSSR61" localSheetId="20">#REF!</definedName>
    <definedName name="NSSR61" localSheetId="21">#REF!</definedName>
    <definedName name="NSSR61" localSheetId="22">#REF!</definedName>
    <definedName name="NSSR61" localSheetId="23">#REF!</definedName>
    <definedName name="NSSR61" localSheetId="24">#REF!</definedName>
    <definedName name="NSSR61" localSheetId="25">#REF!</definedName>
    <definedName name="NSSR61" localSheetId="26">#REF!</definedName>
    <definedName name="NSSR61" localSheetId="1">#REF!</definedName>
    <definedName name="NSSR61" localSheetId="7">#REF!</definedName>
    <definedName name="NSSR61" localSheetId="11">#REF!</definedName>
    <definedName name="NSSR61" localSheetId="9">#REF!</definedName>
    <definedName name="NSSR61" localSheetId="27">#REF!</definedName>
    <definedName name="NSSR61" localSheetId="14">#REF!</definedName>
    <definedName name="NSSR61" localSheetId="16">#REF!</definedName>
    <definedName name="NSSR61" localSheetId="13">#REF!</definedName>
    <definedName name="NSSR61" localSheetId="18">#REF!</definedName>
    <definedName name="NSSR61" localSheetId="2">#REF!</definedName>
    <definedName name="NSSR61" localSheetId="17">#REF!</definedName>
    <definedName name="NSSR61">#REF!</definedName>
    <definedName name="NSSR62" localSheetId="15">#REF!</definedName>
    <definedName name="NSSR62" localSheetId="19">#REF!</definedName>
    <definedName name="NSSR62" localSheetId="20">#REF!</definedName>
    <definedName name="NSSR62" localSheetId="21">#REF!</definedName>
    <definedName name="NSSR62" localSheetId="22">#REF!</definedName>
    <definedName name="NSSR62" localSheetId="23">#REF!</definedName>
    <definedName name="NSSR62" localSheetId="24">#REF!</definedName>
    <definedName name="NSSR62" localSheetId="25">#REF!</definedName>
    <definedName name="NSSR62" localSheetId="26">#REF!</definedName>
    <definedName name="NSSR62" localSheetId="1">#REF!</definedName>
    <definedName name="NSSR62" localSheetId="7">#REF!</definedName>
    <definedName name="NSSR62" localSheetId="11">#REF!</definedName>
    <definedName name="NSSR62" localSheetId="9">#REF!</definedName>
    <definedName name="NSSR62" localSheetId="27">#REF!</definedName>
    <definedName name="NSSR62" localSheetId="14">#REF!</definedName>
    <definedName name="NSSR62" localSheetId="16">#REF!</definedName>
    <definedName name="NSSR62" localSheetId="13">#REF!</definedName>
    <definedName name="NSSR62" localSheetId="18">#REF!</definedName>
    <definedName name="NSSR62" localSheetId="2">#REF!</definedName>
    <definedName name="NSSR62" localSheetId="17">#REF!</definedName>
    <definedName name="NSSR62">#REF!</definedName>
    <definedName name="NSSR63" localSheetId="15">#REF!</definedName>
    <definedName name="NSSR63" localSheetId="19">#REF!</definedName>
    <definedName name="NSSR63" localSheetId="20">#REF!</definedName>
    <definedName name="NSSR63" localSheetId="21">#REF!</definedName>
    <definedName name="NSSR63" localSheetId="22">#REF!</definedName>
    <definedName name="NSSR63" localSheetId="23">#REF!</definedName>
    <definedName name="NSSR63" localSheetId="24">#REF!</definedName>
    <definedName name="NSSR63" localSheetId="25">#REF!</definedName>
    <definedName name="NSSR63" localSheetId="26">#REF!</definedName>
    <definedName name="NSSR63" localSheetId="1">#REF!</definedName>
    <definedName name="NSSR63" localSheetId="7">#REF!</definedName>
    <definedName name="NSSR63" localSheetId="11">#REF!</definedName>
    <definedName name="NSSR63" localSheetId="9">#REF!</definedName>
    <definedName name="NSSR63" localSheetId="27">#REF!</definedName>
    <definedName name="NSSR63" localSheetId="14">#REF!</definedName>
    <definedName name="NSSR63" localSheetId="16">#REF!</definedName>
    <definedName name="NSSR63" localSheetId="13">#REF!</definedName>
    <definedName name="NSSR63" localSheetId="18">#REF!</definedName>
    <definedName name="NSSR63" localSheetId="2">#REF!</definedName>
    <definedName name="NSSR63" localSheetId="17">#REF!</definedName>
    <definedName name="NSSR63">#REF!</definedName>
    <definedName name="NSSR64" localSheetId="15">#REF!</definedName>
    <definedName name="NSSR64" localSheetId="19">#REF!</definedName>
    <definedName name="NSSR64" localSheetId="20">#REF!</definedName>
    <definedName name="NSSR64" localSheetId="21">#REF!</definedName>
    <definedName name="NSSR64" localSheetId="22">#REF!</definedName>
    <definedName name="NSSR64" localSheetId="23">#REF!</definedName>
    <definedName name="NSSR64" localSheetId="24">#REF!</definedName>
    <definedName name="NSSR64" localSheetId="25">#REF!</definedName>
    <definedName name="NSSR64" localSheetId="26">#REF!</definedName>
    <definedName name="NSSR64" localSheetId="1">#REF!</definedName>
    <definedName name="NSSR64" localSheetId="7">#REF!</definedName>
    <definedName name="NSSR64" localSheetId="11">#REF!</definedName>
    <definedName name="NSSR64" localSheetId="9">#REF!</definedName>
    <definedName name="NSSR64" localSheetId="27">#REF!</definedName>
    <definedName name="NSSR64" localSheetId="14">#REF!</definedName>
    <definedName name="NSSR64" localSheetId="16">#REF!</definedName>
    <definedName name="NSSR64" localSheetId="13">#REF!</definedName>
    <definedName name="NSSR64" localSheetId="18">#REF!</definedName>
    <definedName name="NSSR64" localSheetId="2">#REF!</definedName>
    <definedName name="NSSR64" localSheetId="17">#REF!</definedName>
    <definedName name="NSSR64">#REF!</definedName>
    <definedName name="NSSR65" localSheetId="15">#REF!</definedName>
    <definedName name="NSSR65" localSheetId="19">#REF!</definedName>
    <definedName name="NSSR65" localSheetId="20">#REF!</definedName>
    <definedName name="NSSR65" localSheetId="21">#REF!</definedName>
    <definedName name="NSSR65" localSheetId="22">#REF!</definedName>
    <definedName name="NSSR65" localSheetId="23">#REF!</definedName>
    <definedName name="NSSR65" localSheetId="24">#REF!</definedName>
    <definedName name="NSSR65" localSheetId="25">#REF!</definedName>
    <definedName name="NSSR65" localSheetId="26">#REF!</definedName>
    <definedName name="NSSR65" localSheetId="1">#REF!</definedName>
    <definedName name="NSSR65" localSheetId="7">#REF!</definedName>
    <definedName name="NSSR65" localSheetId="11">#REF!</definedName>
    <definedName name="NSSR65" localSheetId="9">#REF!</definedName>
    <definedName name="NSSR65" localSheetId="27">#REF!</definedName>
    <definedName name="NSSR65" localSheetId="14">#REF!</definedName>
    <definedName name="NSSR65" localSheetId="16">#REF!</definedName>
    <definedName name="NSSR65" localSheetId="13">#REF!</definedName>
    <definedName name="NSSR65" localSheetId="18">#REF!</definedName>
    <definedName name="NSSR65" localSheetId="2">#REF!</definedName>
    <definedName name="NSSR65" localSheetId="17">#REF!</definedName>
    <definedName name="NSSR65">#REF!</definedName>
    <definedName name="NSSR66" localSheetId="15">#REF!</definedName>
    <definedName name="NSSR66" localSheetId="19">#REF!</definedName>
    <definedName name="NSSR66" localSheetId="20">#REF!</definedName>
    <definedName name="NSSR66" localSheetId="21">#REF!</definedName>
    <definedName name="NSSR66" localSheetId="22">#REF!</definedName>
    <definedName name="NSSR66" localSheetId="23">#REF!</definedName>
    <definedName name="NSSR66" localSheetId="24">#REF!</definedName>
    <definedName name="NSSR66" localSheetId="25">#REF!</definedName>
    <definedName name="NSSR66" localSheetId="26">#REF!</definedName>
    <definedName name="NSSR66" localSheetId="1">#REF!</definedName>
    <definedName name="NSSR66" localSheetId="7">#REF!</definedName>
    <definedName name="NSSR66" localSheetId="11">#REF!</definedName>
    <definedName name="NSSR66" localSheetId="9">#REF!</definedName>
    <definedName name="NSSR66" localSheetId="27">#REF!</definedName>
    <definedName name="NSSR66" localSheetId="14">#REF!</definedName>
    <definedName name="NSSR66" localSheetId="16">#REF!</definedName>
    <definedName name="NSSR66" localSheetId="13">#REF!</definedName>
    <definedName name="NSSR66" localSheetId="18">#REF!</definedName>
    <definedName name="NSSR66" localSheetId="2">#REF!</definedName>
    <definedName name="NSSR66" localSheetId="17">#REF!</definedName>
    <definedName name="NSSR66">#REF!</definedName>
    <definedName name="NSSR67" localSheetId="15">#REF!</definedName>
    <definedName name="NSSR67" localSheetId="19">#REF!</definedName>
    <definedName name="NSSR67" localSheetId="20">#REF!</definedName>
    <definedName name="NSSR67" localSheetId="21">#REF!</definedName>
    <definedName name="NSSR67" localSheetId="22">#REF!</definedName>
    <definedName name="NSSR67" localSheetId="23">#REF!</definedName>
    <definedName name="NSSR67" localSheetId="24">#REF!</definedName>
    <definedName name="NSSR67" localSheetId="25">#REF!</definedName>
    <definedName name="NSSR67" localSheetId="26">#REF!</definedName>
    <definedName name="NSSR67" localSheetId="1">#REF!</definedName>
    <definedName name="NSSR67" localSheetId="7">#REF!</definedName>
    <definedName name="NSSR67" localSheetId="11">#REF!</definedName>
    <definedName name="NSSR67" localSheetId="9">#REF!</definedName>
    <definedName name="NSSR67" localSheetId="27">#REF!</definedName>
    <definedName name="NSSR67" localSheetId="14">#REF!</definedName>
    <definedName name="NSSR67" localSheetId="16">#REF!</definedName>
    <definedName name="NSSR67" localSheetId="13">#REF!</definedName>
    <definedName name="NSSR67" localSheetId="18">#REF!</definedName>
    <definedName name="NSSR67" localSheetId="2">#REF!</definedName>
    <definedName name="NSSR67" localSheetId="17">#REF!</definedName>
    <definedName name="NSSR67">#REF!</definedName>
    <definedName name="NSSR68" localSheetId="15">#REF!</definedName>
    <definedName name="NSSR68" localSheetId="19">#REF!</definedName>
    <definedName name="NSSR68" localSheetId="20">#REF!</definedName>
    <definedName name="NSSR68" localSheetId="21">#REF!</definedName>
    <definedName name="NSSR68" localSheetId="22">#REF!</definedName>
    <definedName name="NSSR68" localSheetId="23">#REF!</definedName>
    <definedName name="NSSR68" localSheetId="24">#REF!</definedName>
    <definedName name="NSSR68" localSheetId="25">#REF!</definedName>
    <definedName name="NSSR68" localSheetId="26">#REF!</definedName>
    <definedName name="NSSR68" localSheetId="1">#REF!</definedName>
    <definedName name="NSSR68" localSheetId="7">#REF!</definedName>
    <definedName name="NSSR68" localSheetId="11">#REF!</definedName>
    <definedName name="NSSR68" localSheetId="9">#REF!</definedName>
    <definedName name="NSSR68" localSheetId="27">#REF!</definedName>
    <definedName name="NSSR68" localSheetId="14">#REF!</definedName>
    <definedName name="NSSR68" localSheetId="16">#REF!</definedName>
    <definedName name="NSSR68" localSheetId="13">#REF!</definedName>
    <definedName name="NSSR68" localSheetId="18">#REF!</definedName>
    <definedName name="NSSR68" localSheetId="2">#REF!</definedName>
    <definedName name="NSSR68" localSheetId="17">#REF!</definedName>
    <definedName name="NSSR68">#REF!</definedName>
    <definedName name="NSSR69" localSheetId="15">#REF!</definedName>
    <definedName name="NSSR69" localSheetId="19">#REF!</definedName>
    <definedName name="NSSR69" localSheetId="20">#REF!</definedName>
    <definedName name="NSSR69" localSheetId="21">#REF!</definedName>
    <definedName name="NSSR69" localSheetId="22">#REF!</definedName>
    <definedName name="NSSR69" localSheetId="23">#REF!</definedName>
    <definedName name="NSSR69" localSheetId="24">#REF!</definedName>
    <definedName name="NSSR69" localSheetId="25">#REF!</definedName>
    <definedName name="NSSR69" localSheetId="26">#REF!</definedName>
    <definedName name="NSSR69" localSheetId="1">#REF!</definedName>
    <definedName name="NSSR69" localSheetId="7">#REF!</definedName>
    <definedName name="NSSR69" localSheetId="11">#REF!</definedName>
    <definedName name="NSSR69" localSheetId="9">#REF!</definedName>
    <definedName name="NSSR69" localSheetId="27">#REF!</definedName>
    <definedName name="NSSR69" localSheetId="14">#REF!</definedName>
    <definedName name="NSSR69" localSheetId="16">#REF!</definedName>
    <definedName name="NSSR69" localSheetId="13">#REF!</definedName>
    <definedName name="NSSR69" localSheetId="18">#REF!</definedName>
    <definedName name="NSSR69" localSheetId="2">#REF!</definedName>
    <definedName name="NSSR69" localSheetId="17">#REF!</definedName>
    <definedName name="NSSR69">#REF!</definedName>
    <definedName name="NSSR7" localSheetId="15">#REF!</definedName>
    <definedName name="NSSR7" localSheetId="19">#REF!</definedName>
    <definedName name="NSSR7" localSheetId="20">#REF!</definedName>
    <definedName name="NSSR7" localSheetId="21">#REF!</definedName>
    <definedName name="NSSR7" localSheetId="22">#REF!</definedName>
    <definedName name="NSSR7" localSheetId="23">#REF!</definedName>
    <definedName name="NSSR7" localSheetId="24">#REF!</definedName>
    <definedName name="NSSR7" localSheetId="25">#REF!</definedName>
    <definedName name="NSSR7" localSheetId="26">#REF!</definedName>
    <definedName name="NSSR7" localSheetId="1">#REF!</definedName>
    <definedName name="NSSR7" localSheetId="7">#REF!</definedName>
    <definedName name="NSSR7" localSheetId="11">#REF!</definedName>
    <definedName name="NSSR7" localSheetId="9">#REF!</definedName>
    <definedName name="NSSR7" localSheetId="27">#REF!</definedName>
    <definedName name="NSSR7" localSheetId="14">#REF!</definedName>
    <definedName name="NSSR7" localSheetId="16">#REF!</definedName>
    <definedName name="NSSR7" localSheetId="13">#REF!</definedName>
    <definedName name="NSSR7" localSheetId="18">#REF!</definedName>
    <definedName name="NSSR7" localSheetId="2">#REF!</definedName>
    <definedName name="NSSR7" localSheetId="17">#REF!</definedName>
    <definedName name="NSSR7">#REF!</definedName>
    <definedName name="NSSR70" localSheetId="15">#REF!</definedName>
    <definedName name="NSSR70" localSheetId="19">#REF!</definedName>
    <definedName name="NSSR70" localSheetId="20">#REF!</definedName>
    <definedName name="NSSR70" localSheetId="21">#REF!</definedName>
    <definedName name="NSSR70" localSheetId="22">#REF!</definedName>
    <definedName name="NSSR70" localSheetId="23">#REF!</definedName>
    <definedName name="NSSR70" localSheetId="24">#REF!</definedName>
    <definedName name="NSSR70" localSheetId="25">#REF!</definedName>
    <definedName name="NSSR70" localSheetId="26">#REF!</definedName>
    <definedName name="NSSR70" localSheetId="1">#REF!</definedName>
    <definedName name="NSSR70" localSheetId="7">#REF!</definedName>
    <definedName name="NSSR70" localSheetId="11">#REF!</definedName>
    <definedName name="NSSR70" localSheetId="9">#REF!</definedName>
    <definedName name="NSSR70" localSheetId="27">#REF!</definedName>
    <definedName name="NSSR70" localSheetId="14">#REF!</definedName>
    <definedName name="NSSR70" localSheetId="16">#REF!</definedName>
    <definedName name="NSSR70" localSheetId="13">#REF!</definedName>
    <definedName name="NSSR70" localSheetId="18">#REF!</definedName>
    <definedName name="NSSR70" localSheetId="2">#REF!</definedName>
    <definedName name="NSSR70" localSheetId="17">#REF!</definedName>
    <definedName name="NSSR70">#REF!</definedName>
    <definedName name="NSSR71" localSheetId="15">#REF!</definedName>
    <definedName name="NSSR71" localSheetId="19">#REF!</definedName>
    <definedName name="NSSR71" localSheetId="20">#REF!</definedName>
    <definedName name="NSSR71" localSheetId="21">#REF!</definedName>
    <definedName name="NSSR71" localSheetId="22">#REF!</definedName>
    <definedName name="NSSR71" localSheetId="23">#REF!</definedName>
    <definedName name="NSSR71" localSheetId="24">#REF!</definedName>
    <definedName name="NSSR71" localSheetId="25">#REF!</definedName>
    <definedName name="NSSR71" localSheetId="26">#REF!</definedName>
    <definedName name="NSSR71" localSheetId="1">#REF!</definedName>
    <definedName name="NSSR71" localSheetId="7">#REF!</definedName>
    <definedName name="NSSR71" localSheetId="11">#REF!</definedName>
    <definedName name="NSSR71" localSheetId="9">#REF!</definedName>
    <definedName name="NSSR71" localSheetId="27">#REF!</definedName>
    <definedName name="NSSR71" localSheetId="14">#REF!</definedName>
    <definedName name="NSSR71" localSheetId="16">#REF!</definedName>
    <definedName name="NSSR71" localSheetId="13">#REF!</definedName>
    <definedName name="NSSR71" localSheetId="18">#REF!</definedName>
    <definedName name="NSSR71" localSheetId="2">#REF!</definedName>
    <definedName name="NSSR71" localSheetId="17">#REF!</definedName>
    <definedName name="NSSR71">#REF!</definedName>
    <definedName name="NSSR72" localSheetId="15">#REF!</definedName>
    <definedName name="NSSR72" localSheetId="19">#REF!</definedName>
    <definedName name="NSSR72" localSheetId="20">#REF!</definedName>
    <definedName name="NSSR72" localSheetId="21">#REF!</definedName>
    <definedName name="NSSR72" localSheetId="22">#REF!</definedName>
    <definedName name="NSSR72" localSheetId="23">#REF!</definedName>
    <definedName name="NSSR72" localSheetId="24">#REF!</definedName>
    <definedName name="NSSR72" localSheetId="25">#REF!</definedName>
    <definedName name="NSSR72" localSheetId="26">#REF!</definedName>
    <definedName name="NSSR72" localSheetId="1">#REF!</definedName>
    <definedName name="NSSR72" localSheetId="7">#REF!</definedName>
    <definedName name="NSSR72" localSheetId="11">#REF!</definedName>
    <definedName name="NSSR72" localSheetId="9">#REF!</definedName>
    <definedName name="NSSR72" localSheetId="27">#REF!</definedName>
    <definedName name="NSSR72" localSheetId="14">#REF!</definedName>
    <definedName name="NSSR72" localSheetId="16">#REF!</definedName>
    <definedName name="NSSR72" localSheetId="13">#REF!</definedName>
    <definedName name="NSSR72" localSheetId="18">#REF!</definedName>
    <definedName name="NSSR72" localSheetId="2">#REF!</definedName>
    <definedName name="NSSR72" localSheetId="17">#REF!</definedName>
    <definedName name="NSSR72">#REF!</definedName>
    <definedName name="NSSR73" localSheetId="15">#REF!</definedName>
    <definedName name="NSSR73" localSheetId="19">#REF!</definedName>
    <definedName name="NSSR73" localSheetId="20">#REF!</definedName>
    <definedName name="NSSR73" localSheetId="21">#REF!</definedName>
    <definedName name="NSSR73" localSheetId="22">#REF!</definedName>
    <definedName name="NSSR73" localSheetId="23">#REF!</definedName>
    <definedName name="NSSR73" localSheetId="24">#REF!</definedName>
    <definedName name="NSSR73" localSheetId="25">#REF!</definedName>
    <definedName name="NSSR73" localSheetId="26">#REF!</definedName>
    <definedName name="NSSR73" localSheetId="1">#REF!</definedName>
    <definedName name="NSSR73" localSheetId="7">#REF!</definedName>
    <definedName name="NSSR73" localSheetId="11">#REF!</definedName>
    <definedName name="NSSR73" localSheetId="9">#REF!</definedName>
    <definedName name="NSSR73" localSheetId="27">#REF!</definedName>
    <definedName name="NSSR73" localSheetId="14">#REF!</definedName>
    <definedName name="NSSR73" localSheetId="16">#REF!</definedName>
    <definedName name="NSSR73" localSheetId="13">#REF!</definedName>
    <definedName name="NSSR73" localSheetId="18">#REF!</definedName>
    <definedName name="NSSR73" localSheetId="2">#REF!</definedName>
    <definedName name="NSSR73" localSheetId="17">#REF!</definedName>
    <definedName name="NSSR73">#REF!</definedName>
    <definedName name="NSSR74" localSheetId="15">#REF!</definedName>
    <definedName name="NSSR74" localSheetId="19">#REF!</definedName>
    <definedName name="NSSR74" localSheetId="20">#REF!</definedName>
    <definedName name="NSSR74" localSheetId="21">#REF!</definedName>
    <definedName name="NSSR74" localSheetId="22">#REF!</definedName>
    <definedName name="NSSR74" localSheetId="23">#REF!</definedName>
    <definedName name="NSSR74" localSheetId="24">#REF!</definedName>
    <definedName name="NSSR74" localSheetId="25">#REF!</definedName>
    <definedName name="NSSR74" localSheetId="26">#REF!</definedName>
    <definedName name="NSSR74" localSheetId="1">#REF!</definedName>
    <definedName name="NSSR74" localSheetId="7">#REF!</definedName>
    <definedName name="NSSR74" localSheetId="11">#REF!</definedName>
    <definedName name="NSSR74" localSheetId="9">#REF!</definedName>
    <definedName name="NSSR74" localSheetId="27">#REF!</definedName>
    <definedName name="NSSR74" localSheetId="14">#REF!</definedName>
    <definedName name="NSSR74" localSheetId="16">#REF!</definedName>
    <definedName name="NSSR74" localSheetId="13">#REF!</definedName>
    <definedName name="NSSR74" localSheetId="18">#REF!</definedName>
    <definedName name="NSSR74" localSheetId="2">#REF!</definedName>
    <definedName name="NSSR74" localSheetId="17">#REF!</definedName>
    <definedName name="NSSR74">#REF!</definedName>
    <definedName name="NSSR75" localSheetId="15">#REF!</definedName>
    <definedName name="NSSR75" localSheetId="19">#REF!</definedName>
    <definedName name="NSSR75" localSheetId="20">#REF!</definedName>
    <definedName name="NSSR75" localSheetId="21">#REF!</definedName>
    <definedName name="NSSR75" localSheetId="22">#REF!</definedName>
    <definedName name="NSSR75" localSheetId="23">#REF!</definedName>
    <definedName name="NSSR75" localSheetId="24">#REF!</definedName>
    <definedName name="NSSR75" localSheetId="25">#REF!</definedName>
    <definedName name="NSSR75" localSheetId="26">#REF!</definedName>
    <definedName name="NSSR75" localSheetId="1">#REF!</definedName>
    <definedName name="NSSR75" localSheetId="7">#REF!</definedName>
    <definedName name="NSSR75" localSheetId="11">#REF!</definedName>
    <definedName name="NSSR75" localSheetId="9">#REF!</definedName>
    <definedName name="NSSR75" localSheetId="27">#REF!</definedName>
    <definedName name="NSSR75" localSheetId="14">#REF!</definedName>
    <definedName name="NSSR75" localSheetId="16">#REF!</definedName>
    <definedName name="NSSR75" localSheetId="13">#REF!</definedName>
    <definedName name="NSSR75" localSheetId="18">#REF!</definedName>
    <definedName name="NSSR75" localSheetId="2">#REF!</definedName>
    <definedName name="NSSR75" localSheetId="17">#REF!</definedName>
    <definedName name="NSSR75">#REF!</definedName>
    <definedName name="NSSR76" localSheetId="15">#REF!</definedName>
    <definedName name="NSSR76" localSheetId="19">#REF!</definedName>
    <definedName name="NSSR76" localSheetId="20">#REF!</definedName>
    <definedName name="NSSR76" localSheetId="21">#REF!</definedName>
    <definedName name="NSSR76" localSheetId="22">#REF!</definedName>
    <definedName name="NSSR76" localSheetId="23">#REF!</definedName>
    <definedName name="NSSR76" localSheetId="24">#REF!</definedName>
    <definedName name="NSSR76" localSheetId="25">#REF!</definedName>
    <definedName name="NSSR76" localSheetId="26">#REF!</definedName>
    <definedName name="NSSR76" localSheetId="1">#REF!</definedName>
    <definedName name="NSSR76" localSheetId="7">#REF!</definedName>
    <definedName name="NSSR76" localSheetId="11">#REF!</definedName>
    <definedName name="NSSR76" localSheetId="9">#REF!</definedName>
    <definedName name="NSSR76" localSheetId="27">#REF!</definedName>
    <definedName name="NSSR76" localSheetId="14">#REF!</definedName>
    <definedName name="NSSR76" localSheetId="16">#REF!</definedName>
    <definedName name="NSSR76" localSheetId="13">#REF!</definedName>
    <definedName name="NSSR76" localSheetId="18">#REF!</definedName>
    <definedName name="NSSR76" localSheetId="2">#REF!</definedName>
    <definedName name="NSSR76" localSheetId="17">#REF!</definedName>
    <definedName name="NSSR76">#REF!</definedName>
    <definedName name="NSSR77" localSheetId="15">#REF!</definedName>
    <definedName name="NSSR77" localSheetId="19">#REF!</definedName>
    <definedName name="NSSR77" localSheetId="20">#REF!</definedName>
    <definedName name="NSSR77" localSheetId="21">#REF!</definedName>
    <definedName name="NSSR77" localSheetId="22">#REF!</definedName>
    <definedName name="NSSR77" localSheetId="23">#REF!</definedName>
    <definedName name="NSSR77" localSheetId="24">#REF!</definedName>
    <definedName name="NSSR77" localSheetId="25">#REF!</definedName>
    <definedName name="NSSR77" localSheetId="26">#REF!</definedName>
    <definedName name="NSSR77" localSheetId="1">#REF!</definedName>
    <definedName name="NSSR77" localSheetId="7">#REF!</definedName>
    <definedName name="NSSR77" localSheetId="11">#REF!</definedName>
    <definedName name="NSSR77" localSheetId="9">#REF!</definedName>
    <definedName name="NSSR77" localSheetId="27">#REF!</definedName>
    <definedName name="NSSR77" localSheetId="14">#REF!</definedName>
    <definedName name="NSSR77" localSheetId="16">#REF!</definedName>
    <definedName name="NSSR77" localSheetId="13">#REF!</definedName>
    <definedName name="NSSR77" localSheetId="18">#REF!</definedName>
    <definedName name="NSSR77" localSheetId="2">#REF!</definedName>
    <definedName name="NSSR77" localSheetId="17">#REF!</definedName>
    <definedName name="NSSR77">#REF!</definedName>
    <definedName name="NSSR78" localSheetId="15">#REF!</definedName>
    <definedName name="NSSR78" localSheetId="19">#REF!</definedName>
    <definedName name="NSSR78" localSheetId="20">#REF!</definedName>
    <definedName name="NSSR78" localSheetId="21">#REF!</definedName>
    <definedName name="NSSR78" localSheetId="22">#REF!</definedName>
    <definedName name="NSSR78" localSheetId="23">#REF!</definedName>
    <definedName name="NSSR78" localSheetId="24">#REF!</definedName>
    <definedName name="NSSR78" localSheetId="25">#REF!</definedName>
    <definedName name="NSSR78" localSheetId="26">#REF!</definedName>
    <definedName name="NSSR78" localSheetId="1">#REF!</definedName>
    <definedName name="NSSR78" localSheetId="7">#REF!</definedName>
    <definedName name="NSSR78" localSheetId="11">#REF!</definedName>
    <definedName name="NSSR78" localSheetId="9">#REF!</definedName>
    <definedName name="NSSR78" localSheetId="27">#REF!</definedName>
    <definedName name="NSSR78" localSheetId="14">#REF!</definedName>
    <definedName name="NSSR78" localSheetId="16">#REF!</definedName>
    <definedName name="NSSR78" localSheetId="13">#REF!</definedName>
    <definedName name="NSSR78" localSheetId="18">#REF!</definedName>
    <definedName name="NSSR78" localSheetId="2">#REF!</definedName>
    <definedName name="NSSR78" localSheetId="17">#REF!</definedName>
    <definedName name="NSSR78">#REF!</definedName>
    <definedName name="NSSR79" localSheetId="15">#REF!</definedName>
    <definedName name="NSSR79" localSheetId="19">#REF!</definedName>
    <definedName name="NSSR79" localSheetId="20">#REF!</definedName>
    <definedName name="NSSR79" localSheetId="21">#REF!</definedName>
    <definedName name="NSSR79" localSheetId="22">#REF!</definedName>
    <definedName name="NSSR79" localSheetId="23">#REF!</definedName>
    <definedName name="NSSR79" localSheetId="24">#REF!</definedName>
    <definedName name="NSSR79" localSheetId="25">#REF!</definedName>
    <definedName name="NSSR79" localSheetId="26">#REF!</definedName>
    <definedName name="NSSR79" localSheetId="1">#REF!</definedName>
    <definedName name="NSSR79" localSheetId="7">#REF!</definedName>
    <definedName name="NSSR79" localSheetId="11">#REF!</definedName>
    <definedName name="NSSR79" localSheetId="9">#REF!</definedName>
    <definedName name="NSSR79" localSheetId="27">#REF!</definedName>
    <definedName name="NSSR79" localSheetId="14">#REF!</definedName>
    <definedName name="NSSR79" localSheetId="16">#REF!</definedName>
    <definedName name="NSSR79" localSheetId="13">#REF!</definedName>
    <definedName name="NSSR79" localSheetId="18">#REF!</definedName>
    <definedName name="NSSR79" localSheetId="2">#REF!</definedName>
    <definedName name="NSSR79" localSheetId="17">#REF!</definedName>
    <definedName name="NSSR79">#REF!</definedName>
    <definedName name="NSSR8" localSheetId="15">#REF!</definedName>
    <definedName name="NSSR8" localSheetId="19">#REF!</definedName>
    <definedName name="NSSR8" localSheetId="20">#REF!</definedName>
    <definedName name="NSSR8" localSheetId="21">#REF!</definedName>
    <definedName name="NSSR8" localSheetId="22">#REF!</definedName>
    <definedName name="NSSR8" localSheetId="23">#REF!</definedName>
    <definedName name="NSSR8" localSheetId="24">#REF!</definedName>
    <definedName name="NSSR8" localSheetId="25">#REF!</definedName>
    <definedName name="NSSR8" localSheetId="26">#REF!</definedName>
    <definedName name="NSSR8" localSheetId="1">#REF!</definedName>
    <definedName name="NSSR8" localSheetId="7">#REF!</definedName>
    <definedName name="NSSR8" localSheetId="11">#REF!</definedName>
    <definedName name="NSSR8" localSheetId="9">#REF!</definedName>
    <definedName name="NSSR8" localSheetId="27">#REF!</definedName>
    <definedName name="NSSR8" localSheetId="14">#REF!</definedName>
    <definedName name="NSSR8" localSheetId="16">#REF!</definedName>
    <definedName name="NSSR8" localSheetId="13">#REF!</definedName>
    <definedName name="NSSR8" localSheetId="18">#REF!</definedName>
    <definedName name="NSSR8" localSheetId="2">#REF!</definedName>
    <definedName name="NSSR8" localSheetId="17">#REF!</definedName>
    <definedName name="NSSR8">#REF!</definedName>
    <definedName name="NSSR80" localSheetId="15">#REF!</definedName>
    <definedName name="NSSR80" localSheetId="19">#REF!</definedName>
    <definedName name="NSSR80" localSheetId="20">#REF!</definedName>
    <definedName name="NSSR80" localSheetId="21">#REF!</definedName>
    <definedName name="NSSR80" localSheetId="22">#REF!</definedName>
    <definedName name="NSSR80" localSheetId="23">#REF!</definedName>
    <definedName name="NSSR80" localSheetId="24">#REF!</definedName>
    <definedName name="NSSR80" localSheetId="25">#REF!</definedName>
    <definedName name="NSSR80" localSheetId="26">#REF!</definedName>
    <definedName name="NSSR80" localSheetId="1">#REF!</definedName>
    <definedName name="NSSR80" localSheetId="7">#REF!</definedName>
    <definedName name="NSSR80" localSheetId="11">#REF!</definedName>
    <definedName name="NSSR80" localSheetId="9">#REF!</definedName>
    <definedName name="NSSR80" localSheetId="27">#REF!</definedName>
    <definedName name="NSSR80" localSheetId="14">#REF!</definedName>
    <definedName name="NSSR80" localSheetId="16">#REF!</definedName>
    <definedName name="NSSR80" localSheetId="13">#REF!</definedName>
    <definedName name="NSSR80" localSheetId="18">#REF!</definedName>
    <definedName name="NSSR80" localSheetId="2">#REF!</definedName>
    <definedName name="NSSR80" localSheetId="17">#REF!</definedName>
    <definedName name="NSSR80">#REF!</definedName>
    <definedName name="NSSR81" localSheetId="15">#REF!</definedName>
    <definedName name="NSSR81" localSheetId="19">#REF!</definedName>
    <definedName name="NSSR81" localSheetId="20">#REF!</definedName>
    <definedName name="NSSR81" localSheetId="21">#REF!</definedName>
    <definedName name="NSSR81" localSheetId="22">#REF!</definedName>
    <definedName name="NSSR81" localSheetId="23">#REF!</definedName>
    <definedName name="NSSR81" localSheetId="24">#REF!</definedName>
    <definedName name="NSSR81" localSheetId="25">#REF!</definedName>
    <definedName name="NSSR81" localSheetId="26">#REF!</definedName>
    <definedName name="NSSR81" localSheetId="1">#REF!</definedName>
    <definedName name="NSSR81" localSheetId="7">#REF!</definedName>
    <definedName name="NSSR81" localSheetId="11">#REF!</definedName>
    <definedName name="NSSR81" localSheetId="9">#REF!</definedName>
    <definedName name="NSSR81" localSheetId="27">#REF!</definedName>
    <definedName name="NSSR81" localSheetId="14">#REF!</definedName>
    <definedName name="NSSR81" localSheetId="16">#REF!</definedName>
    <definedName name="NSSR81" localSheetId="13">#REF!</definedName>
    <definedName name="NSSR81" localSheetId="18">#REF!</definedName>
    <definedName name="NSSR81" localSheetId="2">#REF!</definedName>
    <definedName name="NSSR81" localSheetId="17">#REF!</definedName>
    <definedName name="NSSR81">#REF!</definedName>
    <definedName name="NSSR82" localSheetId="15">#REF!</definedName>
    <definedName name="NSSR82" localSheetId="19">#REF!</definedName>
    <definedName name="NSSR82" localSheetId="20">#REF!</definedName>
    <definedName name="NSSR82" localSheetId="21">#REF!</definedName>
    <definedName name="NSSR82" localSheetId="22">#REF!</definedName>
    <definedName name="NSSR82" localSheetId="23">#REF!</definedName>
    <definedName name="NSSR82" localSheetId="24">#REF!</definedName>
    <definedName name="NSSR82" localSheetId="25">#REF!</definedName>
    <definedName name="NSSR82" localSheetId="26">#REF!</definedName>
    <definedName name="NSSR82" localSheetId="1">#REF!</definedName>
    <definedName name="NSSR82" localSheetId="7">#REF!</definedName>
    <definedName name="NSSR82" localSheetId="11">#REF!</definedName>
    <definedName name="NSSR82" localSheetId="9">#REF!</definedName>
    <definedName name="NSSR82" localSheetId="27">#REF!</definedName>
    <definedName name="NSSR82" localSheetId="14">#REF!</definedName>
    <definedName name="NSSR82" localSheetId="16">#REF!</definedName>
    <definedName name="NSSR82" localSheetId="13">#REF!</definedName>
    <definedName name="NSSR82" localSheetId="18">#REF!</definedName>
    <definedName name="NSSR82" localSheetId="2">#REF!</definedName>
    <definedName name="NSSR82" localSheetId="17">#REF!</definedName>
    <definedName name="NSSR82">#REF!</definedName>
    <definedName name="NSSR83" localSheetId="15">#REF!</definedName>
    <definedName name="NSSR83" localSheetId="19">#REF!</definedName>
    <definedName name="NSSR83" localSheetId="20">#REF!</definedName>
    <definedName name="NSSR83" localSheetId="21">#REF!</definedName>
    <definedName name="NSSR83" localSheetId="22">#REF!</definedName>
    <definedName name="NSSR83" localSheetId="23">#REF!</definedName>
    <definedName name="NSSR83" localSheetId="24">#REF!</definedName>
    <definedName name="NSSR83" localSheetId="25">#REF!</definedName>
    <definedName name="NSSR83" localSheetId="26">#REF!</definedName>
    <definedName name="NSSR83" localSheetId="1">#REF!</definedName>
    <definedName name="NSSR83" localSheetId="7">#REF!</definedName>
    <definedName name="NSSR83" localSheetId="11">#REF!</definedName>
    <definedName name="NSSR83" localSheetId="9">#REF!</definedName>
    <definedName name="NSSR83" localSheetId="27">#REF!</definedName>
    <definedName name="NSSR83" localSheetId="14">#REF!</definedName>
    <definedName name="NSSR83" localSheetId="16">#REF!</definedName>
    <definedName name="NSSR83" localSheetId="13">#REF!</definedName>
    <definedName name="NSSR83" localSheetId="18">#REF!</definedName>
    <definedName name="NSSR83" localSheetId="2">#REF!</definedName>
    <definedName name="NSSR83" localSheetId="17">#REF!</definedName>
    <definedName name="NSSR83">#REF!</definedName>
    <definedName name="NSSR84" localSheetId="15">#REF!</definedName>
    <definedName name="NSSR84" localSheetId="19">#REF!</definedName>
    <definedName name="NSSR84" localSheetId="20">#REF!</definedName>
    <definedName name="NSSR84" localSheetId="21">#REF!</definedName>
    <definedName name="NSSR84" localSheetId="22">#REF!</definedName>
    <definedName name="NSSR84" localSheetId="23">#REF!</definedName>
    <definedName name="NSSR84" localSheetId="24">#REF!</definedName>
    <definedName name="NSSR84" localSheetId="25">#REF!</definedName>
    <definedName name="NSSR84" localSheetId="26">#REF!</definedName>
    <definedName name="NSSR84" localSheetId="1">#REF!</definedName>
    <definedName name="NSSR84" localSheetId="7">#REF!</definedName>
    <definedName name="NSSR84" localSheetId="11">#REF!</definedName>
    <definedName name="NSSR84" localSheetId="9">#REF!</definedName>
    <definedName name="NSSR84" localSheetId="27">#REF!</definedName>
    <definedName name="NSSR84" localSheetId="14">#REF!</definedName>
    <definedName name="NSSR84" localSheetId="16">#REF!</definedName>
    <definedName name="NSSR84" localSheetId="13">#REF!</definedName>
    <definedName name="NSSR84" localSheetId="18">#REF!</definedName>
    <definedName name="NSSR84" localSheetId="2">#REF!</definedName>
    <definedName name="NSSR84" localSheetId="17">#REF!</definedName>
    <definedName name="NSSR84">#REF!</definedName>
    <definedName name="NSSR85" localSheetId="15">#REF!</definedName>
    <definedName name="NSSR85" localSheetId="19">#REF!</definedName>
    <definedName name="NSSR85" localSheetId="20">#REF!</definedName>
    <definedName name="NSSR85" localSheetId="21">#REF!</definedName>
    <definedName name="NSSR85" localSheetId="22">#REF!</definedName>
    <definedName name="NSSR85" localSheetId="23">#REF!</definedName>
    <definedName name="NSSR85" localSheetId="24">#REF!</definedName>
    <definedName name="NSSR85" localSheetId="25">#REF!</definedName>
    <definedName name="NSSR85" localSheetId="26">#REF!</definedName>
    <definedName name="NSSR85" localSheetId="1">#REF!</definedName>
    <definedName name="NSSR85" localSheetId="7">#REF!</definedName>
    <definedName name="NSSR85" localSheetId="11">#REF!</definedName>
    <definedName name="NSSR85" localSheetId="9">#REF!</definedName>
    <definedName name="NSSR85" localSheetId="27">#REF!</definedName>
    <definedName name="NSSR85" localSheetId="14">#REF!</definedName>
    <definedName name="NSSR85" localSheetId="16">#REF!</definedName>
    <definedName name="NSSR85" localSheetId="13">#REF!</definedName>
    <definedName name="NSSR85" localSheetId="18">#REF!</definedName>
    <definedName name="NSSR85" localSheetId="2">#REF!</definedName>
    <definedName name="NSSR85" localSheetId="17">#REF!</definedName>
    <definedName name="NSSR85">#REF!</definedName>
    <definedName name="NSSR86" localSheetId="15">#REF!</definedName>
    <definedName name="NSSR86" localSheetId="19">#REF!</definedName>
    <definedName name="NSSR86" localSheetId="20">#REF!</definedName>
    <definedName name="NSSR86" localSheetId="21">#REF!</definedName>
    <definedName name="NSSR86" localSheetId="22">#REF!</definedName>
    <definedName name="NSSR86" localSheetId="23">#REF!</definedName>
    <definedName name="NSSR86" localSheetId="24">#REF!</definedName>
    <definedName name="NSSR86" localSheetId="25">#REF!</definedName>
    <definedName name="NSSR86" localSheetId="26">#REF!</definedName>
    <definedName name="NSSR86" localSheetId="1">#REF!</definedName>
    <definedName name="NSSR86" localSheetId="7">#REF!</definedName>
    <definedName name="NSSR86" localSheetId="11">#REF!</definedName>
    <definedName name="NSSR86" localSheetId="9">#REF!</definedName>
    <definedName name="NSSR86" localSheetId="27">#REF!</definedName>
    <definedName name="NSSR86" localSheetId="14">#REF!</definedName>
    <definedName name="NSSR86" localSheetId="16">#REF!</definedName>
    <definedName name="NSSR86" localSheetId="13">#REF!</definedName>
    <definedName name="NSSR86" localSheetId="18">#REF!</definedName>
    <definedName name="NSSR86" localSheetId="2">#REF!</definedName>
    <definedName name="NSSR86" localSheetId="17">#REF!</definedName>
    <definedName name="NSSR86">#REF!</definedName>
    <definedName name="NSSR87" localSheetId="15">#REF!</definedName>
    <definedName name="NSSR87" localSheetId="19">#REF!</definedName>
    <definedName name="NSSR87" localSheetId="20">#REF!</definedName>
    <definedName name="NSSR87" localSheetId="21">#REF!</definedName>
    <definedName name="NSSR87" localSheetId="22">#REF!</definedName>
    <definedName name="NSSR87" localSheetId="23">#REF!</definedName>
    <definedName name="NSSR87" localSheetId="24">#REF!</definedName>
    <definedName name="NSSR87" localSheetId="25">#REF!</definedName>
    <definedName name="NSSR87" localSheetId="26">#REF!</definedName>
    <definedName name="NSSR87" localSheetId="1">#REF!</definedName>
    <definedName name="NSSR87" localSheetId="7">#REF!</definedName>
    <definedName name="NSSR87" localSheetId="11">#REF!</definedName>
    <definedName name="NSSR87" localSheetId="9">#REF!</definedName>
    <definedName name="NSSR87" localSheetId="27">#REF!</definedName>
    <definedName name="NSSR87" localSheetId="14">#REF!</definedName>
    <definedName name="NSSR87" localSheetId="16">#REF!</definedName>
    <definedName name="NSSR87" localSheetId="13">#REF!</definedName>
    <definedName name="NSSR87" localSheetId="18">#REF!</definedName>
    <definedName name="NSSR87" localSheetId="2">#REF!</definedName>
    <definedName name="NSSR87" localSheetId="17">#REF!</definedName>
    <definedName name="NSSR87">#REF!</definedName>
    <definedName name="NSSR88" localSheetId="15">#REF!</definedName>
    <definedName name="NSSR88" localSheetId="19">#REF!</definedName>
    <definedName name="NSSR88" localSheetId="20">#REF!</definedName>
    <definedName name="NSSR88" localSheetId="21">#REF!</definedName>
    <definedName name="NSSR88" localSheetId="22">#REF!</definedName>
    <definedName name="NSSR88" localSheetId="23">#REF!</definedName>
    <definedName name="NSSR88" localSheetId="24">#REF!</definedName>
    <definedName name="NSSR88" localSheetId="25">#REF!</definedName>
    <definedName name="NSSR88" localSheetId="26">#REF!</definedName>
    <definedName name="NSSR88" localSheetId="1">#REF!</definedName>
    <definedName name="NSSR88" localSheetId="7">#REF!</definedName>
    <definedName name="NSSR88" localSheetId="11">#REF!</definedName>
    <definedName name="NSSR88" localSheetId="9">#REF!</definedName>
    <definedName name="NSSR88" localSheetId="27">#REF!</definedName>
    <definedName name="NSSR88" localSheetId="14">#REF!</definedName>
    <definedName name="NSSR88" localSheetId="16">#REF!</definedName>
    <definedName name="NSSR88" localSheetId="13">#REF!</definedName>
    <definedName name="NSSR88" localSheetId="18">#REF!</definedName>
    <definedName name="NSSR88" localSheetId="2">#REF!</definedName>
    <definedName name="NSSR88" localSheetId="17">#REF!</definedName>
    <definedName name="NSSR88">#REF!</definedName>
    <definedName name="NSSR89" localSheetId="15">#REF!</definedName>
    <definedName name="NSSR89" localSheetId="19">#REF!</definedName>
    <definedName name="NSSR89" localSheetId="20">#REF!</definedName>
    <definedName name="NSSR89" localSheetId="21">#REF!</definedName>
    <definedName name="NSSR89" localSheetId="22">#REF!</definedName>
    <definedName name="NSSR89" localSheetId="23">#REF!</definedName>
    <definedName name="NSSR89" localSheetId="24">#REF!</definedName>
    <definedName name="NSSR89" localSheetId="25">#REF!</definedName>
    <definedName name="NSSR89" localSheetId="26">#REF!</definedName>
    <definedName name="NSSR89" localSheetId="1">#REF!</definedName>
    <definedName name="NSSR89" localSheetId="7">#REF!</definedName>
    <definedName name="NSSR89" localSheetId="11">#REF!</definedName>
    <definedName name="NSSR89" localSheetId="9">#REF!</definedName>
    <definedName name="NSSR89" localSheetId="27">#REF!</definedName>
    <definedName name="NSSR89" localSheetId="14">#REF!</definedName>
    <definedName name="NSSR89" localSheetId="16">#REF!</definedName>
    <definedName name="NSSR89" localSheetId="13">#REF!</definedName>
    <definedName name="NSSR89" localSheetId="18">#REF!</definedName>
    <definedName name="NSSR89" localSheetId="2">#REF!</definedName>
    <definedName name="NSSR89" localSheetId="17">#REF!</definedName>
    <definedName name="NSSR89">#REF!</definedName>
    <definedName name="NSSR9" localSheetId="15">#REF!</definedName>
    <definedName name="NSSR9" localSheetId="19">#REF!</definedName>
    <definedName name="NSSR9" localSheetId="20">#REF!</definedName>
    <definedName name="NSSR9" localSheetId="21">#REF!</definedName>
    <definedName name="NSSR9" localSheetId="22">#REF!</definedName>
    <definedName name="NSSR9" localSheetId="23">#REF!</definedName>
    <definedName name="NSSR9" localSheetId="24">#REF!</definedName>
    <definedName name="NSSR9" localSheetId="25">#REF!</definedName>
    <definedName name="NSSR9" localSheetId="26">#REF!</definedName>
    <definedName name="NSSR9" localSheetId="1">#REF!</definedName>
    <definedName name="NSSR9" localSheetId="7">#REF!</definedName>
    <definedName name="NSSR9" localSheetId="11">#REF!</definedName>
    <definedName name="NSSR9" localSheetId="9">#REF!</definedName>
    <definedName name="NSSR9" localSheetId="27">#REF!</definedName>
    <definedName name="NSSR9" localSheetId="14">#REF!</definedName>
    <definedName name="NSSR9" localSheetId="16">#REF!</definedName>
    <definedName name="NSSR9" localSheetId="13">#REF!</definedName>
    <definedName name="NSSR9" localSheetId="18">#REF!</definedName>
    <definedName name="NSSR9" localSheetId="2">#REF!</definedName>
    <definedName name="NSSR9" localSheetId="17">#REF!</definedName>
    <definedName name="NSSR9">#REF!</definedName>
    <definedName name="NSSR90" localSheetId="15">#REF!</definedName>
    <definedName name="NSSR90" localSheetId="19">#REF!</definedName>
    <definedName name="NSSR90" localSheetId="20">#REF!</definedName>
    <definedName name="NSSR90" localSheetId="21">#REF!</definedName>
    <definedName name="NSSR90" localSheetId="22">#REF!</definedName>
    <definedName name="NSSR90" localSheetId="23">#REF!</definedName>
    <definedName name="NSSR90" localSheetId="24">#REF!</definedName>
    <definedName name="NSSR90" localSheetId="25">#REF!</definedName>
    <definedName name="NSSR90" localSheetId="26">#REF!</definedName>
    <definedName name="NSSR90" localSheetId="1">#REF!</definedName>
    <definedName name="NSSR90" localSheetId="7">#REF!</definedName>
    <definedName name="NSSR90" localSheetId="11">#REF!</definedName>
    <definedName name="NSSR90" localSheetId="9">#REF!</definedName>
    <definedName name="NSSR90" localSheetId="27">#REF!</definedName>
    <definedName name="NSSR90" localSheetId="14">#REF!</definedName>
    <definedName name="NSSR90" localSheetId="16">#REF!</definedName>
    <definedName name="NSSR90" localSheetId="13">#REF!</definedName>
    <definedName name="NSSR90" localSheetId="18">#REF!</definedName>
    <definedName name="NSSR90" localSheetId="2">#REF!</definedName>
    <definedName name="NSSR90" localSheetId="17">#REF!</definedName>
    <definedName name="NSSR90">#REF!</definedName>
    <definedName name="NSSR91" localSheetId="15">#REF!</definedName>
    <definedName name="NSSR91" localSheetId="19">#REF!</definedName>
    <definedName name="NSSR91" localSheetId="20">#REF!</definedName>
    <definedName name="NSSR91" localSheetId="21">#REF!</definedName>
    <definedName name="NSSR91" localSheetId="22">#REF!</definedName>
    <definedName name="NSSR91" localSheetId="23">#REF!</definedName>
    <definedName name="NSSR91" localSheetId="24">#REF!</definedName>
    <definedName name="NSSR91" localSheetId="25">#REF!</definedName>
    <definedName name="NSSR91" localSheetId="26">#REF!</definedName>
    <definedName name="NSSR91" localSheetId="1">#REF!</definedName>
    <definedName name="NSSR91" localSheetId="7">#REF!</definedName>
    <definedName name="NSSR91" localSheetId="11">#REF!</definedName>
    <definedName name="NSSR91" localSheetId="9">#REF!</definedName>
    <definedName name="NSSR91" localSheetId="27">#REF!</definedName>
    <definedName name="NSSR91" localSheetId="14">#REF!</definedName>
    <definedName name="NSSR91" localSheetId="16">#REF!</definedName>
    <definedName name="NSSR91" localSheetId="13">#REF!</definedName>
    <definedName name="NSSR91" localSheetId="18">#REF!</definedName>
    <definedName name="NSSR91" localSheetId="2">#REF!</definedName>
    <definedName name="NSSR91" localSheetId="17">#REF!</definedName>
    <definedName name="NSSR91">#REF!</definedName>
    <definedName name="NSSR92" localSheetId="15">#REF!</definedName>
    <definedName name="NSSR92" localSheetId="19">#REF!</definedName>
    <definedName name="NSSR92" localSheetId="20">#REF!</definedName>
    <definedName name="NSSR92" localSheetId="21">#REF!</definedName>
    <definedName name="NSSR92" localSheetId="22">#REF!</definedName>
    <definedName name="NSSR92" localSheetId="23">#REF!</definedName>
    <definedName name="NSSR92" localSheetId="24">#REF!</definedName>
    <definedName name="NSSR92" localSheetId="25">#REF!</definedName>
    <definedName name="NSSR92" localSheetId="26">#REF!</definedName>
    <definedName name="NSSR92" localSheetId="1">#REF!</definedName>
    <definedName name="NSSR92" localSheetId="7">#REF!</definedName>
    <definedName name="NSSR92" localSheetId="11">#REF!</definedName>
    <definedName name="NSSR92" localSheetId="9">#REF!</definedName>
    <definedName name="NSSR92" localSheetId="27">#REF!</definedName>
    <definedName name="NSSR92" localSheetId="14">#REF!</definedName>
    <definedName name="NSSR92" localSheetId="16">#REF!</definedName>
    <definedName name="NSSR92" localSheetId="13">#REF!</definedName>
    <definedName name="NSSR92" localSheetId="18">#REF!</definedName>
    <definedName name="NSSR92" localSheetId="2">#REF!</definedName>
    <definedName name="NSSR92" localSheetId="17">#REF!</definedName>
    <definedName name="NSSR92">#REF!</definedName>
    <definedName name="NSSR93" localSheetId="15">#REF!</definedName>
    <definedName name="NSSR93" localSheetId="19">#REF!</definedName>
    <definedName name="NSSR93" localSheetId="20">#REF!</definedName>
    <definedName name="NSSR93" localSheetId="21">#REF!</definedName>
    <definedName name="NSSR93" localSheetId="22">#REF!</definedName>
    <definedName name="NSSR93" localSheetId="23">#REF!</definedName>
    <definedName name="NSSR93" localSheetId="24">#REF!</definedName>
    <definedName name="NSSR93" localSheetId="25">#REF!</definedName>
    <definedName name="NSSR93" localSheetId="26">#REF!</definedName>
    <definedName name="NSSR93" localSheetId="1">#REF!</definedName>
    <definedName name="NSSR93" localSheetId="7">#REF!</definedName>
    <definedName name="NSSR93" localSheetId="11">#REF!</definedName>
    <definedName name="NSSR93" localSheetId="9">#REF!</definedName>
    <definedName name="NSSR93" localSheetId="27">#REF!</definedName>
    <definedName name="NSSR93" localSheetId="14">#REF!</definedName>
    <definedName name="NSSR93" localSheetId="16">#REF!</definedName>
    <definedName name="NSSR93" localSheetId="13">#REF!</definedName>
    <definedName name="NSSR93" localSheetId="18">#REF!</definedName>
    <definedName name="NSSR93" localSheetId="2">#REF!</definedName>
    <definedName name="NSSR93" localSheetId="17">#REF!</definedName>
    <definedName name="NSSR93">#REF!</definedName>
    <definedName name="NSSR94" localSheetId="15">#REF!</definedName>
    <definedName name="NSSR94" localSheetId="19">#REF!</definedName>
    <definedName name="NSSR94" localSheetId="20">#REF!</definedName>
    <definedName name="NSSR94" localSheetId="21">#REF!</definedName>
    <definedName name="NSSR94" localSheetId="22">#REF!</definedName>
    <definedName name="NSSR94" localSheetId="23">#REF!</definedName>
    <definedName name="NSSR94" localSheetId="24">#REF!</definedName>
    <definedName name="NSSR94" localSheetId="25">#REF!</definedName>
    <definedName name="NSSR94" localSheetId="26">#REF!</definedName>
    <definedName name="NSSR94" localSheetId="1">#REF!</definedName>
    <definedName name="NSSR94" localSheetId="7">#REF!</definedName>
    <definedName name="NSSR94" localSheetId="11">#REF!</definedName>
    <definedName name="NSSR94" localSheetId="9">#REF!</definedName>
    <definedName name="NSSR94" localSheetId="27">#REF!</definedName>
    <definedName name="NSSR94" localSheetId="14">#REF!</definedName>
    <definedName name="NSSR94" localSheetId="16">#REF!</definedName>
    <definedName name="NSSR94" localSheetId="13">#REF!</definedName>
    <definedName name="NSSR94" localSheetId="18">#REF!</definedName>
    <definedName name="NSSR94" localSheetId="2">#REF!</definedName>
    <definedName name="NSSR94" localSheetId="17">#REF!</definedName>
    <definedName name="NSSR94">#REF!</definedName>
    <definedName name="NSSR95" localSheetId="15">#REF!</definedName>
    <definedName name="NSSR95" localSheetId="19">#REF!</definedName>
    <definedName name="NSSR95" localSheetId="20">#REF!</definedName>
    <definedName name="NSSR95" localSheetId="21">#REF!</definedName>
    <definedName name="NSSR95" localSheetId="22">#REF!</definedName>
    <definedName name="NSSR95" localSheetId="23">#REF!</definedName>
    <definedName name="NSSR95" localSheetId="24">#REF!</definedName>
    <definedName name="NSSR95" localSheetId="25">#REF!</definedName>
    <definedName name="NSSR95" localSheetId="26">#REF!</definedName>
    <definedName name="NSSR95" localSheetId="1">#REF!</definedName>
    <definedName name="NSSR95" localSheetId="7">#REF!</definedName>
    <definedName name="NSSR95" localSheetId="11">#REF!</definedName>
    <definedName name="NSSR95" localSheetId="9">#REF!</definedName>
    <definedName name="NSSR95" localSheetId="27">#REF!</definedName>
    <definedName name="NSSR95" localSheetId="14">#REF!</definedName>
    <definedName name="NSSR95" localSheetId="16">#REF!</definedName>
    <definedName name="NSSR95" localSheetId="13">#REF!</definedName>
    <definedName name="NSSR95" localSheetId="18">#REF!</definedName>
    <definedName name="NSSR95" localSheetId="2">#REF!</definedName>
    <definedName name="NSSR95" localSheetId="17">#REF!</definedName>
    <definedName name="NSSR95">#REF!</definedName>
    <definedName name="NSSR96" localSheetId="15">#REF!</definedName>
    <definedName name="NSSR96" localSheetId="19">#REF!</definedName>
    <definedName name="NSSR96" localSheetId="20">#REF!</definedName>
    <definedName name="NSSR96" localSheetId="21">#REF!</definedName>
    <definedName name="NSSR96" localSheetId="22">#REF!</definedName>
    <definedName name="NSSR96" localSheetId="23">#REF!</definedName>
    <definedName name="NSSR96" localSheetId="24">#REF!</definedName>
    <definedName name="NSSR96" localSheetId="25">#REF!</definedName>
    <definedName name="NSSR96" localSheetId="26">#REF!</definedName>
    <definedName name="NSSR96" localSheetId="1">#REF!</definedName>
    <definedName name="NSSR96" localSheetId="7">#REF!</definedName>
    <definedName name="NSSR96" localSheetId="11">#REF!</definedName>
    <definedName name="NSSR96" localSheetId="9">#REF!</definedName>
    <definedName name="NSSR96" localSheetId="27">#REF!</definedName>
    <definedName name="NSSR96" localSheetId="14">#REF!</definedName>
    <definedName name="NSSR96" localSheetId="16">#REF!</definedName>
    <definedName name="NSSR96" localSheetId="13">#REF!</definedName>
    <definedName name="NSSR96" localSheetId="18">#REF!</definedName>
    <definedName name="NSSR96" localSheetId="2">#REF!</definedName>
    <definedName name="NSSR96" localSheetId="17">#REF!</definedName>
    <definedName name="NSSR96">#REF!</definedName>
    <definedName name="NSSR97" localSheetId="15">#REF!</definedName>
    <definedName name="NSSR97" localSheetId="19">#REF!</definedName>
    <definedName name="NSSR97" localSheetId="20">#REF!</definedName>
    <definedName name="NSSR97" localSheetId="21">#REF!</definedName>
    <definedName name="NSSR97" localSheetId="22">#REF!</definedName>
    <definedName name="NSSR97" localSheetId="23">#REF!</definedName>
    <definedName name="NSSR97" localSheetId="24">#REF!</definedName>
    <definedName name="NSSR97" localSheetId="25">#REF!</definedName>
    <definedName name="NSSR97" localSheetId="26">#REF!</definedName>
    <definedName name="NSSR97" localSheetId="1">#REF!</definedName>
    <definedName name="NSSR97" localSheetId="7">#REF!</definedName>
    <definedName name="NSSR97" localSheetId="11">#REF!</definedName>
    <definedName name="NSSR97" localSheetId="9">#REF!</definedName>
    <definedName name="NSSR97" localSheetId="27">#REF!</definedName>
    <definedName name="NSSR97" localSheetId="14">#REF!</definedName>
    <definedName name="NSSR97" localSheetId="16">#REF!</definedName>
    <definedName name="NSSR97" localSheetId="13">#REF!</definedName>
    <definedName name="NSSR97" localSheetId="18">#REF!</definedName>
    <definedName name="NSSR97" localSheetId="2">#REF!</definedName>
    <definedName name="NSSR97" localSheetId="17">#REF!</definedName>
    <definedName name="NSSR97">#REF!</definedName>
    <definedName name="NSSR98" localSheetId="15">#REF!</definedName>
    <definedName name="NSSR98" localSheetId="19">#REF!</definedName>
    <definedName name="NSSR98" localSheetId="20">#REF!</definedName>
    <definedName name="NSSR98" localSheetId="21">#REF!</definedName>
    <definedName name="NSSR98" localSheetId="22">#REF!</definedName>
    <definedName name="NSSR98" localSheetId="23">#REF!</definedName>
    <definedName name="NSSR98" localSheetId="24">#REF!</definedName>
    <definedName name="NSSR98" localSheetId="25">#REF!</definedName>
    <definedName name="NSSR98" localSheetId="26">#REF!</definedName>
    <definedName name="NSSR98" localSheetId="1">#REF!</definedName>
    <definedName name="NSSR98" localSheetId="7">#REF!</definedName>
    <definedName name="NSSR98" localSheetId="11">#REF!</definedName>
    <definedName name="NSSR98" localSheetId="9">#REF!</definedName>
    <definedName name="NSSR98" localSheetId="27">#REF!</definedName>
    <definedName name="NSSR98" localSheetId="14">#REF!</definedName>
    <definedName name="NSSR98" localSheetId="16">#REF!</definedName>
    <definedName name="NSSR98" localSheetId="13">#REF!</definedName>
    <definedName name="NSSR98" localSheetId="18">#REF!</definedName>
    <definedName name="NSSR98" localSheetId="2">#REF!</definedName>
    <definedName name="NSSR98" localSheetId="17">#REF!</definedName>
    <definedName name="NSSR98">#REF!</definedName>
    <definedName name="NSSR99" localSheetId="15">#REF!</definedName>
    <definedName name="NSSR99" localSheetId="19">#REF!</definedName>
    <definedName name="NSSR99" localSheetId="20">#REF!</definedName>
    <definedName name="NSSR99" localSheetId="21">#REF!</definedName>
    <definedName name="NSSR99" localSheetId="22">#REF!</definedName>
    <definedName name="NSSR99" localSheetId="23">#REF!</definedName>
    <definedName name="NSSR99" localSheetId="24">#REF!</definedName>
    <definedName name="NSSR99" localSheetId="25">#REF!</definedName>
    <definedName name="NSSR99" localSheetId="26">#REF!</definedName>
    <definedName name="NSSR99" localSheetId="1">#REF!</definedName>
    <definedName name="NSSR99" localSheetId="7">#REF!</definedName>
    <definedName name="NSSR99" localSheetId="11">#REF!</definedName>
    <definedName name="NSSR99" localSheetId="9">#REF!</definedName>
    <definedName name="NSSR99" localSheetId="27">#REF!</definedName>
    <definedName name="NSSR99" localSheetId="14">#REF!</definedName>
    <definedName name="NSSR99" localSheetId="16">#REF!</definedName>
    <definedName name="NSSR99" localSheetId="13">#REF!</definedName>
    <definedName name="NSSR99" localSheetId="18">#REF!</definedName>
    <definedName name="NSSR99" localSheetId="2">#REF!</definedName>
    <definedName name="NSSR99" localSheetId="17">#REF!</definedName>
    <definedName name="NSSR99">#REF!</definedName>
    <definedName name="O" localSheetId="15">#REF!</definedName>
    <definedName name="O" localSheetId="19">#REF!</definedName>
    <definedName name="O" localSheetId="20">#REF!</definedName>
    <definedName name="O" localSheetId="21">#REF!</definedName>
    <definedName name="O" localSheetId="22">#REF!</definedName>
    <definedName name="O" localSheetId="23">#REF!</definedName>
    <definedName name="O" localSheetId="24">#REF!</definedName>
    <definedName name="O" localSheetId="25">#REF!</definedName>
    <definedName name="O" localSheetId="26">#REF!</definedName>
    <definedName name="O" localSheetId="1">#REF!</definedName>
    <definedName name="O" localSheetId="7">#REF!</definedName>
    <definedName name="O" localSheetId="11">#REF!</definedName>
    <definedName name="O" localSheetId="9">#REF!</definedName>
    <definedName name="O" localSheetId="27">#REF!</definedName>
    <definedName name="O" localSheetId="14">#REF!</definedName>
    <definedName name="O" localSheetId="16">#REF!</definedName>
    <definedName name="O" localSheetId="13">#REF!</definedName>
    <definedName name="O" localSheetId="18">#REF!</definedName>
    <definedName name="O" localSheetId="2">#REF!</definedName>
    <definedName name="O" localSheetId="17">#REF!</definedName>
    <definedName name="O">#REF!</definedName>
    <definedName name="O.H.T" localSheetId="5">'[50]Plant &amp;  Machinery'!$G$19</definedName>
    <definedName name="O.H.T" localSheetId="6">'[50]Plant &amp;  Machinery'!$G$19</definedName>
    <definedName name="O.H.T" localSheetId="18">'[50]Plant &amp;  Machinery'!$G$19</definedName>
    <definedName name="O.H.T" localSheetId="17">'[50]Plant &amp;  Machinery'!$G$19</definedName>
    <definedName name="O.H.T">'[51]Plant &amp;  Machinery'!$G$19</definedName>
    <definedName name="ofcablescost">#N/A</definedName>
    <definedName name="OHT" localSheetId="5">'[50]Plant &amp;  Machinery'!$G$34</definedName>
    <definedName name="OHT" localSheetId="6">'[50]Plant &amp;  Machinery'!$G$34</definedName>
    <definedName name="OHT" localSheetId="18">'[50]Plant &amp;  Machinery'!$G$34</definedName>
    <definedName name="OHT" localSheetId="17">'[50]Plant &amp;  Machinery'!$G$34</definedName>
    <definedName name="OHT">'[51]Plant &amp;  Machinery'!$G$34</definedName>
    <definedName name="OrderTable" localSheetId="15" hidden="1">#REF!</definedName>
    <definedName name="OrderTable" localSheetId="19" hidden="1">#REF!</definedName>
    <definedName name="OrderTable" localSheetId="20" hidden="1">#REF!</definedName>
    <definedName name="OrderTable" localSheetId="21" hidden="1">#REF!</definedName>
    <definedName name="OrderTable" localSheetId="22" hidden="1">#REF!</definedName>
    <definedName name="OrderTable" localSheetId="23" hidden="1">#REF!</definedName>
    <definedName name="OrderTable" localSheetId="24" hidden="1">#REF!</definedName>
    <definedName name="OrderTable" localSheetId="25" hidden="1">#REF!</definedName>
    <definedName name="OrderTable" localSheetId="26" hidden="1">#REF!</definedName>
    <definedName name="OrderTable" localSheetId="1" hidden="1">#REF!</definedName>
    <definedName name="OrderTable" localSheetId="7" hidden="1">#REF!</definedName>
    <definedName name="OrderTable" localSheetId="8" hidden="1">#REF!</definedName>
    <definedName name="OrderTable" localSheetId="11" hidden="1">#REF!</definedName>
    <definedName name="OrderTable" localSheetId="12" hidden="1">#REF!</definedName>
    <definedName name="OrderTable" localSheetId="9" hidden="1">#REF!</definedName>
    <definedName name="OrderTable" localSheetId="10" hidden="1">#REF!</definedName>
    <definedName name="OrderTable" localSheetId="27" hidden="1">#REF!</definedName>
    <definedName name="OrderTable" localSheetId="14" hidden="1">#REF!</definedName>
    <definedName name="OrderTable" localSheetId="16" hidden="1">#REF!</definedName>
    <definedName name="OrderTable" localSheetId="13" hidden="1">#REF!</definedName>
    <definedName name="OrderTable" localSheetId="18" hidden="1">#REF!</definedName>
    <definedName name="OrderTable" localSheetId="2" hidden="1">#REF!</definedName>
    <definedName name="OrderTable" localSheetId="17" hidden="1">#REF!</definedName>
    <definedName name="OrderTable" hidden="1">#REF!</definedName>
    <definedName name="OrdinaryRodBinder" localSheetId="15">#REF!</definedName>
    <definedName name="OrdinaryRodBinder" localSheetId="19">#REF!</definedName>
    <definedName name="OrdinaryRodBinder" localSheetId="20">#REF!</definedName>
    <definedName name="OrdinaryRodBinder" localSheetId="21">#REF!</definedName>
    <definedName name="OrdinaryRodBinder" localSheetId="22">#REF!</definedName>
    <definedName name="OrdinaryRodBinder" localSheetId="23">#REF!</definedName>
    <definedName name="OrdinaryRodBinder" localSheetId="24">#REF!</definedName>
    <definedName name="OrdinaryRodBinder" localSheetId="25">#REF!</definedName>
    <definedName name="OrdinaryRodBinder" localSheetId="26">#REF!</definedName>
    <definedName name="OrdinaryRodBinder" localSheetId="1">#REF!</definedName>
    <definedName name="OrdinaryRodBinder" localSheetId="7">#REF!</definedName>
    <definedName name="OrdinaryRodBinder" localSheetId="11">#REF!</definedName>
    <definedName name="OrdinaryRodBinder" localSheetId="9">#REF!</definedName>
    <definedName name="OrdinaryRodBinder" localSheetId="27">#REF!</definedName>
    <definedName name="OrdinaryRodBinder" localSheetId="14">#REF!</definedName>
    <definedName name="OrdinaryRodBinder" localSheetId="16">#REF!</definedName>
    <definedName name="OrdinaryRodBinder" localSheetId="13">#REF!</definedName>
    <definedName name="OrdinaryRodBinder" localSheetId="18">#REF!</definedName>
    <definedName name="OrdinaryRodBinder" localSheetId="2">#REF!</definedName>
    <definedName name="OrdinaryRodBinder" localSheetId="17">#REF!</definedName>
    <definedName name="OrdinaryRodBinder">#REF!</definedName>
    <definedName name="p" localSheetId="15">#REF!</definedName>
    <definedName name="p" localSheetId="19">#REF!</definedName>
    <definedName name="p" localSheetId="20">#REF!</definedName>
    <definedName name="p" localSheetId="21">#REF!</definedName>
    <definedName name="p" localSheetId="22">#REF!</definedName>
    <definedName name="p" localSheetId="23">#REF!</definedName>
    <definedName name="p" localSheetId="24">#REF!</definedName>
    <definedName name="p" localSheetId="25">#REF!</definedName>
    <definedName name="p" localSheetId="26">#REF!</definedName>
    <definedName name="p" localSheetId="7">#REF!</definedName>
    <definedName name="p" localSheetId="11">#REF!</definedName>
    <definedName name="p" localSheetId="9">#REF!</definedName>
    <definedName name="p" localSheetId="27">#REF!</definedName>
    <definedName name="p" localSheetId="14">#REF!</definedName>
    <definedName name="p" localSheetId="5">#REF!</definedName>
    <definedName name="p" localSheetId="6">#REF!</definedName>
    <definedName name="p" localSheetId="16">#REF!</definedName>
    <definedName name="p" localSheetId="13">#REF!</definedName>
    <definedName name="p" localSheetId="18">#REF!</definedName>
    <definedName name="p" localSheetId="17">#REF!</definedName>
    <definedName name="p">#REF!</definedName>
    <definedName name="painter" localSheetId="15">#REF!</definedName>
    <definedName name="painter" localSheetId="19">#REF!</definedName>
    <definedName name="painter" localSheetId="20">#REF!</definedName>
    <definedName name="painter" localSheetId="21">#REF!</definedName>
    <definedName name="painter" localSheetId="22">#REF!</definedName>
    <definedName name="painter" localSheetId="23">#REF!</definedName>
    <definedName name="painter" localSheetId="24">#REF!</definedName>
    <definedName name="painter" localSheetId="25">#REF!</definedName>
    <definedName name="painter" localSheetId="26">#REF!</definedName>
    <definedName name="painter" localSheetId="1">#REF!</definedName>
    <definedName name="painter" localSheetId="7">#REF!</definedName>
    <definedName name="painter" localSheetId="11">#REF!</definedName>
    <definedName name="painter" localSheetId="9">#REF!</definedName>
    <definedName name="painter" localSheetId="27">#REF!</definedName>
    <definedName name="painter" localSheetId="14">#REF!</definedName>
    <definedName name="painter" localSheetId="16">#REF!</definedName>
    <definedName name="painter" localSheetId="13">#REF!</definedName>
    <definedName name="painter" localSheetId="18">#REF!</definedName>
    <definedName name="painter" localSheetId="2">#REF!</definedName>
    <definedName name="painter" localSheetId="17">#REF!</definedName>
    <definedName name="painter">#REF!</definedName>
    <definedName name="painter1" localSheetId="15">'[52]Labour &amp; Plant'!$C$32</definedName>
    <definedName name="painter1" localSheetId="1">'[52]Labour &amp; Plant'!$C$32</definedName>
    <definedName name="painter1" localSheetId="8">'[52]Labour &amp; Plant'!$C$32</definedName>
    <definedName name="painter1" localSheetId="12">'[52]Labour &amp; Plant'!$C$32</definedName>
    <definedName name="painter1" localSheetId="10">'[52]Labour &amp; Plant'!$C$32</definedName>
    <definedName name="painter1" localSheetId="27">'[52]Labour &amp; Plant'!$C$32</definedName>
    <definedName name="painter1" localSheetId="14">'[52]Labour &amp; Plant'!$C$32</definedName>
    <definedName name="painter1" localSheetId="13">'[52]Labour &amp; Plant'!$C$32</definedName>
    <definedName name="painter1">'[53]Labour &amp; Plant'!$C$32</definedName>
    <definedName name="painting" localSheetId="15">#REF!</definedName>
    <definedName name="painting" localSheetId="19">#REF!</definedName>
    <definedName name="painting" localSheetId="20">#REF!</definedName>
    <definedName name="painting" localSheetId="21">#REF!</definedName>
    <definedName name="painting" localSheetId="22">#REF!</definedName>
    <definedName name="painting" localSheetId="23">#REF!</definedName>
    <definedName name="painting" localSheetId="24">#REF!</definedName>
    <definedName name="painting" localSheetId="25">#REF!</definedName>
    <definedName name="painting" localSheetId="26">#REF!</definedName>
    <definedName name="painting" localSheetId="1">#REF!</definedName>
    <definedName name="painting" localSheetId="7">#REF!</definedName>
    <definedName name="painting" localSheetId="8">#REF!</definedName>
    <definedName name="painting" localSheetId="11">#REF!</definedName>
    <definedName name="painting" localSheetId="12">#REF!</definedName>
    <definedName name="painting" localSheetId="9">#REF!</definedName>
    <definedName name="painting" localSheetId="10">#REF!</definedName>
    <definedName name="painting" localSheetId="27">#REF!</definedName>
    <definedName name="painting" localSheetId="14">#REF!</definedName>
    <definedName name="painting" localSheetId="16">#REF!</definedName>
    <definedName name="painting" localSheetId="13">#REF!</definedName>
    <definedName name="painting" localSheetId="18">#REF!</definedName>
    <definedName name="painting" localSheetId="2">#REF!</definedName>
    <definedName name="painting" localSheetId="17">#REF!</definedName>
    <definedName name="painting">#REF!</definedName>
    <definedName name="pat" localSheetId="15">#REF!</definedName>
    <definedName name="pat" localSheetId="19">#REF!</definedName>
    <definedName name="pat" localSheetId="20">#REF!</definedName>
    <definedName name="pat" localSheetId="21">#REF!</definedName>
    <definedName name="pat" localSheetId="22">#REF!</definedName>
    <definedName name="pat" localSheetId="23">#REF!</definedName>
    <definedName name="pat" localSheetId="24">#REF!</definedName>
    <definedName name="pat" localSheetId="25">#REF!</definedName>
    <definedName name="pat" localSheetId="26">#REF!</definedName>
    <definedName name="pat" localSheetId="1">#REF!</definedName>
    <definedName name="pat" localSheetId="7">#REF!</definedName>
    <definedName name="pat" localSheetId="11">#REF!</definedName>
    <definedName name="pat" localSheetId="9">#REF!</definedName>
    <definedName name="pat" localSheetId="27">#REF!</definedName>
    <definedName name="pat" localSheetId="14">#REF!</definedName>
    <definedName name="pat" localSheetId="16">#REF!</definedName>
    <definedName name="pat" localSheetId="13">#REF!</definedName>
    <definedName name="pat" localSheetId="18">#REF!</definedName>
    <definedName name="pat" localSheetId="2">#REF!</definedName>
    <definedName name="pat" localSheetId="17">#REF!</definedName>
    <definedName name="pat">#REF!</definedName>
    <definedName name="paver" localSheetId="15">#REF!</definedName>
    <definedName name="paver" localSheetId="19">#REF!</definedName>
    <definedName name="paver" localSheetId="20">#REF!</definedName>
    <definedName name="paver" localSheetId="21">#REF!</definedName>
    <definedName name="paver" localSheetId="22">#REF!</definedName>
    <definedName name="paver" localSheetId="23">#REF!</definedName>
    <definedName name="paver" localSheetId="24">#REF!</definedName>
    <definedName name="paver" localSheetId="25">#REF!</definedName>
    <definedName name="paver" localSheetId="26">#REF!</definedName>
    <definedName name="paver" localSheetId="1">#REF!</definedName>
    <definedName name="paver" localSheetId="7">#REF!</definedName>
    <definedName name="paver" localSheetId="11">#REF!</definedName>
    <definedName name="paver" localSheetId="9">#REF!</definedName>
    <definedName name="paver" localSheetId="27">#REF!</definedName>
    <definedName name="paver" localSheetId="14">#REF!</definedName>
    <definedName name="paver" localSheetId="16">#REF!</definedName>
    <definedName name="paver" localSheetId="13">#REF!</definedName>
    <definedName name="paver" localSheetId="18">#REF!</definedName>
    <definedName name="paver" localSheetId="2">#REF!</definedName>
    <definedName name="paver" localSheetId="17">#REF!</definedName>
    <definedName name="paver">#REF!</definedName>
    <definedName name="PCC" localSheetId="15">#REF!</definedName>
    <definedName name="PCC" localSheetId="19">#REF!</definedName>
    <definedName name="PCC" localSheetId="20">#REF!</definedName>
    <definedName name="PCC" localSheetId="21">#REF!</definedName>
    <definedName name="PCC" localSheetId="22">#REF!</definedName>
    <definedName name="PCC" localSheetId="23">#REF!</definedName>
    <definedName name="PCC" localSheetId="24">#REF!</definedName>
    <definedName name="PCC" localSheetId="25">#REF!</definedName>
    <definedName name="PCC" localSheetId="26">#REF!</definedName>
    <definedName name="PCC" localSheetId="1">#REF!</definedName>
    <definedName name="PCC" localSheetId="7">#REF!</definedName>
    <definedName name="PCC" localSheetId="11">#REF!</definedName>
    <definedName name="PCC" localSheetId="9">#REF!</definedName>
    <definedName name="PCC" localSheetId="27">#REF!</definedName>
    <definedName name="PCC" localSheetId="14">#REF!</definedName>
    <definedName name="PCC" localSheetId="16">#REF!</definedName>
    <definedName name="PCC" localSheetId="13">#REF!</definedName>
    <definedName name="PCC" localSheetId="18">#REF!</definedName>
    <definedName name="PCC" localSheetId="2">#REF!</definedName>
    <definedName name="PCC" localSheetId="17">#REF!</definedName>
    <definedName name="PCC">#REF!</definedName>
    <definedName name="pitching" localSheetId="15">#REF!</definedName>
    <definedName name="pitching" localSheetId="19">#REF!</definedName>
    <definedName name="pitching" localSheetId="20">#REF!</definedName>
    <definedName name="pitching" localSheetId="21">#REF!</definedName>
    <definedName name="pitching" localSheetId="22">#REF!</definedName>
    <definedName name="pitching" localSheetId="23">#REF!</definedName>
    <definedName name="pitching" localSheetId="24">#REF!</definedName>
    <definedName name="pitching" localSheetId="25">#REF!</definedName>
    <definedName name="pitching" localSheetId="26">#REF!</definedName>
    <definedName name="pitching" localSheetId="1">#REF!</definedName>
    <definedName name="pitching" localSheetId="7">#REF!</definedName>
    <definedName name="pitching" localSheetId="11">#REF!</definedName>
    <definedName name="pitching" localSheetId="9">#REF!</definedName>
    <definedName name="pitching" localSheetId="27">#REF!</definedName>
    <definedName name="pitching" localSheetId="14">#REF!</definedName>
    <definedName name="pitching" localSheetId="16">#REF!</definedName>
    <definedName name="pitching" localSheetId="13">#REF!</definedName>
    <definedName name="pitching" localSheetId="18">#REF!</definedName>
    <definedName name="pitching" localSheetId="2">#REF!</definedName>
    <definedName name="pitching" localSheetId="17">#REF!</definedName>
    <definedName name="pitching">#REF!</definedName>
    <definedName name="platecompactor" localSheetId="15">#REF!</definedName>
    <definedName name="platecompactor" localSheetId="19">#REF!</definedName>
    <definedName name="platecompactor" localSheetId="20">#REF!</definedName>
    <definedName name="platecompactor" localSheetId="21">#REF!</definedName>
    <definedName name="platecompactor" localSheetId="22">#REF!</definedName>
    <definedName name="platecompactor" localSheetId="23">#REF!</definedName>
    <definedName name="platecompactor" localSheetId="24">#REF!</definedName>
    <definedName name="platecompactor" localSheetId="25">#REF!</definedName>
    <definedName name="platecompactor" localSheetId="26">#REF!</definedName>
    <definedName name="platecompactor" localSheetId="1">#REF!</definedName>
    <definedName name="platecompactor" localSheetId="7">#REF!</definedName>
    <definedName name="platecompactor" localSheetId="11">#REF!</definedName>
    <definedName name="platecompactor" localSheetId="9">#REF!</definedName>
    <definedName name="platecompactor" localSheetId="27">#REF!</definedName>
    <definedName name="platecompactor" localSheetId="14">#REF!</definedName>
    <definedName name="platecompactor" localSheetId="16">#REF!</definedName>
    <definedName name="platecompactor" localSheetId="13">#REF!</definedName>
    <definedName name="platecompactor" localSheetId="18">#REF!</definedName>
    <definedName name="platecompactor" localSheetId="2">#REF!</definedName>
    <definedName name="platecompactor" localSheetId="17">#REF!</definedName>
    <definedName name="platecompactor">#REF!</definedName>
    <definedName name="PLMSUM" localSheetId="15">#REF!</definedName>
    <definedName name="PLMSUM" localSheetId="19">#REF!</definedName>
    <definedName name="PLMSUM" localSheetId="20">#REF!</definedName>
    <definedName name="PLMSUM" localSheetId="21">#REF!</definedName>
    <definedName name="PLMSUM" localSheetId="22">#REF!</definedName>
    <definedName name="PLMSUM" localSheetId="23">#REF!</definedName>
    <definedName name="PLMSUM" localSheetId="24">#REF!</definedName>
    <definedName name="PLMSUM" localSheetId="25">#REF!</definedName>
    <definedName name="PLMSUM" localSheetId="26">#REF!</definedName>
    <definedName name="PLMSUM" localSheetId="1">#REF!</definedName>
    <definedName name="PLMSUM" localSheetId="7">#REF!</definedName>
    <definedName name="PLMSUM" localSheetId="11">#REF!</definedName>
    <definedName name="PLMSUM" localSheetId="9">#REF!</definedName>
    <definedName name="PLMSUM" localSheetId="27">#REF!</definedName>
    <definedName name="PLMSUM" localSheetId="14">#REF!</definedName>
    <definedName name="PLMSUM" localSheetId="16">#REF!</definedName>
    <definedName name="PLMSUM" localSheetId="13">#REF!</definedName>
    <definedName name="PLMSUM" localSheetId="18">#REF!</definedName>
    <definedName name="PLMSUM" localSheetId="2">#REF!</definedName>
    <definedName name="PLMSUM" localSheetId="17">#REF!</definedName>
    <definedName name="PLMSUM">#REF!</definedName>
    <definedName name="plumber" localSheetId="15">#REF!</definedName>
    <definedName name="plumber" localSheetId="19">#REF!</definedName>
    <definedName name="plumber" localSheetId="20">#REF!</definedName>
    <definedName name="plumber" localSheetId="21">#REF!</definedName>
    <definedName name="plumber" localSheetId="22">#REF!</definedName>
    <definedName name="plumber" localSheetId="23">#REF!</definedName>
    <definedName name="plumber" localSheetId="24">#REF!</definedName>
    <definedName name="plumber" localSheetId="25">#REF!</definedName>
    <definedName name="plumber" localSheetId="26">#REF!</definedName>
    <definedName name="plumber" localSheetId="1">#REF!</definedName>
    <definedName name="plumber" localSheetId="7">#REF!</definedName>
    <definedName name="plumber" localSheetId="11">#REF!</definedName>
    <definedName name="plumber" localSheetId="9">#REF!</definedName>
    <definedName name="plumber" localSheetId="27">#REF!</definedName>
    <definedName name="plumber" localSheetId="14">#REF!</definedName>
    <definedName name="plumber" localSheetId="16">#REF!</definedName>
    <definedName name="plumber" localSheetId="13">#REF!</definedName>
    <definedName name="plumber" localSheetId="18">#REF!</definedName>
    <definedName name="plumber" localSheetId="2">#REF!</definedName>
    <definedName name="plumber" localSheetId="17">#REF!</definedName>
    <definedName name="plumber">#REF!</definedName>
    <definedName name="plumbing" localSheetId="15">#REF!</definedName>
    <definedName name="plumbing" localSheetId="19">#REF!</definedName>
    <definedName name="plumbing" localSheetId="20">#REF!</definedName>
    <definedName name="plumbing" localSheetId="21">#REF!</definedName>
    <definedName name="plumbing" localSheetId="22">#REF!</definedName>
    <definedName name="plumbing" localSheetId="23">#REF!</definedName>
    <definedName name="plumbing" localSheetId="24">#REF!</definedName>
    <definedName name="plumbing" localSheetId="25">#REF!</definedName>
    <definedName name="plumbing" localSheetId="26">#REF!</definedName>
    <definedName name="plumbing" localSheetId="1">#REF!</definedName>
    <definedName name="plumbing" localSheetId="7">#REF!</definedName>
    <definedName name="plumbing" localSheetId="11">#REF!</definedName>
    <definedName name="plumbing" localSheetId="9">#REF!</definedName>
    <definedName name="plumbing" localSheetId="27">#REF!</definedName>
    <definedName name="plumbing" localSheetId="14">#REF!</definedName>
    <definedName name="plumbing" localSheetId="16">#REF!</definedName>
    <definedName name="plumbing" localSheetId="13">#REF!</definedName>
    <definedName name="plumbing" localSheetId="18">#REF!</definedName>
    <definedName name="plumbing" localSheetId="2">#REF!</definedName>
    <definedName name="plumbing" localSheetId="17">#REF!</definedName>
    <definedName name="plumbing">#REF!</definedName>
    <definedName name="PM_AirCompressor_210cfm" localSheetId="1">'[45]Plant &amp;  Machinery'!$G$4</definedName>
    <definedName name="PM_AirCompressor_210cfm" localSheetId="5">'[46]Plant &amp;  Machinery'!$G$4</definedName>
    <definedName name="PM_AirCompressor_210cfm" localSheetId="6">'[46]Plant &amp;  Machinery'!$G$4</definedName>
    <definedName name="PM_AirCompressor_210cfm" localSheetId="18">'[46]Plant &amp;  Machinery'!$G$4</definedName>
    <definedName name="PM_AirCompressor_210cfm" localSheetId="17">'[46]Plant &amp;  Machinery'!$G$4</definedName>
    <definedName name="PM_AirCompressor_210cfm">'[43]Plant &amp;  Machinery'!$G$4</definedName>
    <definedName name="PM_BatchMixHMP_46_60THP" localSheetId="15">'[45]Plant &amp;  Machinery'!$G$5</definedName>
    <definedName name="PM_BatchMixHMP_46_60THP" localSheetId="1">'[45]Plant &amp;  Machinery'!$G$5</definedName>
    <definedName name="PM_BatchMixHMP_46_60THP" localSheetId="8">'[45]Plant &amp;  Machinery'!$G$5</definedName>
    <definedName name="PM_BatchMixHMP_46_60THP" localSheetId="12">'[45]Plant &amp;  Machinery'!$G$5</definedName>
    <definedName name="PM_BatchMixHMP_46_60THP" localSheetId="10">'[45]Plant &amp;  Machinery'!$G$5</definedName>
    <definedName name="PM_BatchMixHMP_46_60THP" localSheetId="27">'[45]Plant &amp;  Machinery'!$G$5</definedName>
    <definedName name="PM_BatchMixHMP_46_60THP" localSheetId="14">'[45]Plant &amp;  Machinery'!$G$5</definedName>
    <definedName name="PM_BatchMixHMP_46_60THP" localSheetId="13">'[45]Plant &amp;  Machinery'!$G$5</definedName>
    <definedName name="PM_BatchMixHMP_46_60THP">'[47]Plant &amp;  Machinery'!$G$5</definedName>
    <definedName name="PM_BatchTypeHMP_30_40" localSheetId="15">'[45]Plant &amp;  Machinery'!$G$6</definedName>
    <definedName name="PM_BatchTypeHMP_30_40" localSheetId="1">'[45]Plant &amp;  Machinery'!$G$6</definedName>
    <definedName name="PM_BatchTypeHMP_30_40" localSheetId="8">'[45]Plant &amp;  Machinery'!$G$6</definedName>
    <definedName name="PM_BatchTypeHMP_30_40" localSheetId="12">'[45]Plant &amp;  Machinery'!$G$6</definedName>
    <definedName name="PM_BatchTypeHMP_30_40" localSheetId="10">'[45]Plant &amp;  Machinery'!$G$6</definedName>
    <definedName name="PM_BatchTypeHMP_30_40" localSheetId="27">'[45]Plant &amp;  Machinery'!$G$6</definedName>
    <definedName name="PM_BatchTypeHMP_30_40" localSheetId="14">'[45]Plant &amp;  Machinery'!$G$6</definedName>
    <definedName name="PM_BatchTypeHMP_30_40" localSheetId="13">'[45]Plant &amp;  Machinery'!$G$6</definedName>
    <definedName name="PM_BatchTypeHMP_30_40">'[47]Plant &amp;  Machinery'!$G$6</definedName>
    <definedName name="PM_BitumenBoilerOilFired_1000" localSheetId="1">'[45]Plant &amp;  Machinery'!$G$9</definedName>
    <definedName name="PM_BitumenBoilerOilFired_1000" localSheetId="5">'[46]Plant &amp;  Machinery'!$G$9</definedName>
    <definedName name="PM_BitumenBoilerOilFired_1000" localSheetId="6">'[46]Plant &amp;  Machinery'!$G$9</definedName>
    <definedName name="PM_BitumenBoilerOilFired_1000" localSheetId="18">'[46]Plant &amp;  Machinery'!$G$9</definedName>
    <definedName name="PM_BitumenBoilerOilFired_1000" localSheetId="17">'[46]Plant &amp;  Machinery'!$G$9</definedName>
    <definedName name="PM_BitumenBoilerOilFired_1000">'[43]Plant &amp;  Machinery'!$G$9</definedName>
    <definedName name="PM_BitumenBoilerOilFired_200" localSheetId="1">'[45]Plant &amp;  Machinery'!$G$8</definedName>
    <definedName name="PM_BitumenBoilerOilFired_200" localSheetId="5">'[46]Plant &amp;  Machinery'!$G$8</definedName>
    <definedName name="PM_BitumenBoilerOilFired_200" localSheetId="6">'[46]Plant &amp;  Machinery'!$G$8</definedName>
    <definedName name="PM_BitumenBoilerOilFired_200" localSheetId="18">'[46]Plant &amp;  Machinery'!$G$8</definedName>
    <definedName name="PM_BitumenBoilerOilFired_200" localSheetId="17">'[46]Plant &amp;  Machinery'!$G$8</definedName>
    <definedName name="PM_BitumenBoilerOilFired_200">'[43]Plant &amp;  Machinery'!$G$8</definedName>
    <definedName name="PM_BitumenBoilerOilFired_300">'[43]Plant &amp;  Machinery'!$G$9</definedName>
    <definedName name="PM_BitumenEmulsionPressureDistributor" localSheetId="1">'[45]Plant &amp;  Machinery'!$G$10</definedName>
    <definedName name="PM_BitumenEmulsionPressureDistributor" localSheetId="5">'[46]Plant &amp;  Machinery'!$G$10</definedName>
    <definedName name="PM_BitumenEmulsionPressureDistributor" localSheetId="6">'[46]Plant &amp;  Machinery'!$G$10</definedName>
    <definedName name="PM_BitumenEmulsionPressureDistributor" localSheetId="18">'[46]Plant &amp;  Machinery'!$G$10</definedName>
    <definedName name="PM_BitumenEmulsionPressureDistributor" localSheetId="17">'[46]Plant &amp;  Machinery'!$G$10</definedName>
    <definedName name="PM_BitumenEmulsionPressureDistributor">'[43]Plant &amp;  Machinery'!$G$10</definedName>
    <definedName name="PM_ConcreteMixer" localSheetId="1">'[45]Plant &amp;  Machinery'!$G$11</definedName>
    <definedName name="PM_ConcreteMixer" localSheetId="5">'[30]Plant &amp;  Machinery'!$G$11</definedName>
    <definedName name="PM_ConcreteMixer" localSheetId="6">'[30]Plant &amp;  Machinery'!$G$11</definedName>
    <definedName name="PM_ConcreteMixer" localSheetId="18">'[30]Plant &amp;  Machinery'!$G$11</definedName>
    <definedName name="PM_ConcreteMixer" localSheetId="17">'[30]Plant &amp;  Machinery'!$G$11</definedName>
    <definedName name="PM_ConcreteMixer">'[43]Plant &amp;  Machinery'!$G$11</definedName>
    <definedName name="PM_Crane" localSheetId="15">'[45]Plant &amp;  Machinery'!$G$12</definedName>
    <definedName name="PM_Crane" localSheetId="1">'[45]Plant &amp;  Machinery'!$G$12</definedName>
    <definedName name="PM_Crane" localSheetId="8">'[45]Plant &amp;  Machinery'!$G$12</definedName>
    <definedName name="PM_Crane" localSheetId="12">'[45]Plant &amp;  Machinery'!$G$12</definedName>
    <definedName name="PM_Crane" localSheetId="10">'[45]Plant &amp;  Machinery'!$G$12</definedName>
    <definedName name="PM_Crane" localSheetId="27">'[45]Plant &amp;  Machinery'!$G$12</definedName>
    <definedName name="PM_Crane" localSheetId="14">'[45]Plant &amp;  Machinery'!$G$12</definedName>
    <definedName name="PM_Crane" localSheetId="13">'[45]Plant &amp;  Machinery'!$G$12</definedName>
    <definedName name="PM_Crane">'[47]Plant &amp;  Machinery'!$G$12</definedName>
    <definedName name="PM_Dozer_D50" localSheetId="15">'[45]Plant &amp;  Machinery'!$G$13</definedName>
    <definedName name="PM_Dozer_D50" localSheetId="1">'[45]Plant &amp;  Machinery'!$G$13</definedName>
    <definedName name="PM_Dozer_D50" localSheetId="8">'[45]Plant &amp;  Machinery'!$G$13</definedName>
    <definedName name="PM_Dozer_D50" localSheetId="12">'[45]Plant &amp;  Machinery'!$G$13</definedName>
    <definedName name="PM_Dozer_D50" localSheetId="10">'[45]Plant &amp;  Machinery'!$G$13</definedName>
    <definedName name="PM_Dozer_D50" localSheetId="27">'[45]Plant &amp;  Machinery'!$G$13</definedName>
    <definedName name="PM_Dozer_D50" localSheetId="14">'[45]Plant &amp;  Machinery'!$G$13</definedName>
    <definedName name="PM_Dozer_D50" localSheetId="13">'[45]Plant &amp;  Machinery'!$G$13</definedName>
    <definedName name="PM_Dozer_D50">'[47]Plant &amp;  Machinery'!$G$13</definedName>
    <definedName name="PM_ElectricGeneratorSet_125" localSheetId="15">'[45]Plant &amp;  Machinery'!$G$15</definedName>
    <definedName name="PM_ElectricGeneratorSet_125" localSheetId="1">'[45]Plant &amp;  Machinery'!$G$15</definedName>
    <definedName name="PM_ElectricGeneratorSet_125" localSheetId="8">'[45]Plant &amp;  Machinery'!$G$15</definedName>
    <definedName name="PM_ElectricGeneratorSet_125" localSheetId="12">'[45]Plant &amp;  Machinery'!$G$15</definedName>
    <definedName name="PM_ElectricGeneratorSet_125" localSheetId="10">'[45]Plant &amp;  Machinery'!$G$15</definedName>
    <definedName name="PM_ElectricGeneratorSet_125" localSheetId="27">'[45]Plant &amp;  Machinery'!$G$15</definedName>
    <definedName name="PM_ElectricGeneratorSet_125" localSheetId="14">'[45]Plant &amp;  Machinery'!$G$15</definedName>
    <definedName name="PM_ElectricGeneratorSet_125" localSheetId="13">'[45]Plant &amp;  Machinery'!$G$15</definedName>
    <definedName name="PM_ElectricGeneratorSet_125">'[47]Plant &amp;  Machinery'!$G$15</definedName>
    <definedName name="PM_FrontEndLoader_1cum" localSheetId="15">'[45]Plant &amp;  Machinery'!$G$17</definedName>
    <definedName name="PM_FrontEndLoader_1cum" localSheetId="1">'[45]Plant &amp;  Machinery'!$G$17</definedName>
    <definedName name="PM_FrontEndLoader_1cum" localSheetId="8">'[45]Plant &amp;  Machinery'!$G$17</definedName>
    <definedName name="PM_FrontEndLoader_1cum" localSheetId="12">'[45]Plant &amp;  Machinery'!$G$17</definedName>
    <definedName name="PM_FrontEndLoader_1cum" localSheetId="10">'[45]Plant &amp;  Machinery'!$G$17</definedName>
    <definedName name="PM_FrontEndLoader_1cum" localSheetId="27">'[45]Plant &amp;  Machinery'!$G$17</definedName>
    <definedName name="PM_FrontEndLoader_1cum" localSheetId="14">'[45]Plant &amp;  Machinery'!$G$17</definedName>
    <definedName name="PM_FrontEndLoader_1cum" localSheetId="13">'[45]Plant &amp;  Machinery'!$G$17</definedName>
    <definedName name="PM_FrontEndLoader_1cum">'[47]Plant &amp;  Machinery'!$G$17</definedName>
    <definedName name="PM_HydraulicBroom" localSheetId="1">'[45]Plant &amp;  Machinery'!$G$19</definedName>
    <definedName name="PM_HydraulicBroom" localSheetId="5">'[46]Plant &amp;  Machinery'!$G$19</definedName>
    <definedName name="PM_HydraulicBroom" localSheetId="6">'[46]Plant &amp;  Machinery'!$G$19</definedName>
    <definedName name="PM_HydraulicBroom" localSheetId="18">'[46]Plant &amp;  Machinery'!$G$19</definedName>
    <definedName name="PM_HydraulicBroom" localSheetId="17">'[46]Plant &amp;  Machinery'!$G$19</definedName>
    <definedName name="PM_HydraulicBroom">'[43]Plant &amp;  Machinery'!$G$19</definedName>
    <definedName name="PM_HydraulicExcavator_09cum" localSheetId="15">'[45]Plant &amp;  Machinery'!$G$20</definedName>
    <definedName name="PM_HydraulicExcavator_09cum" localSheetId="1">'[45]Plant &amp;  Machinery'!$G$20</definedName>
    <definedName name="PM_HydraulicExcavator_09cum" localSheetId="8">'[45]Plant &amp;  Machinery'!$G$20</definedName>
    <definedName name="PM_HydraulicExcavator_09cum" localSheetId="12">'[45]Plant &amp;  Machinery'!$G$20</definedName>
    <definedName name="PM_HydraulicExcavator_09cum" localSheetId="10">'[45]Plant &amp;  Machinery'!$G$20</definedName>
    <definedName name="PM_HydraulicExcavator_09cum" localSheetId="27">'[45]Plant &amp;  Machinery'!$G$20</definedName>
    <definedName name="PM_HydraulicExcavator_09cum" localSheetId="14">'[45]Plant &amp;  Machinery'!$G$20</definedName>
    <definedName name="PM_HydraulicExcavator_09cum" localSheetId="13">'[45]Plant &amp;  Machinery'!$G$20</definedName>
    <definedName name="PM_HydraulicExcavator_09cum">'[47]Plant &amp;  Machinery'!$G$20</definedName>
    <definedName name="PM_HydraulicSelfPropelledChipSpreader" localSheetId="15">'[45]Plant &amp;  Machinery'!$G$21</definedName>
    <definedName name="PM_HydraulicSelfPropelledChipSpreader" localSheetId="1">'[45]Plant &amp;  Machinery'!$G$21</definedName>
    <definedName name="PM_HydraulicSelfPropelledChipSpreader" localSheetId="8">'[45]Plant &amp;  Machinery'!$G$21</definedName>
    <definedName name="PM_HydraulicSelfPropelledChipSpreader" localSheetId="12">'[45]Plant &amp;  Machinery'!$G$21</definedName>
    <definedName name="PM_HydraulicSelfPropelledChipSpreader" localSheetId="10">'[45]Plant &amp;  Machinery'!$G$21</definedName>
    <definedName name="PM_HydraulicSelfPropelledChipSpreader" localSheetId="27">'[45]Plant &amp;  Machinery'!$G$21</definedName>
    <definedName name="PM_HydraulicSelfPropelledChipSpreader" localSheetId="14">'[45]Plant &amp;  Machinery'!$G$21</definedName>
    <definedName name="PM_HydraulicSelfPropelledChipSpreader" localSheetId="13">'[45]Plant &amp;  Machinery'!$G$21</definedName>
    <definedName name="PM_HydraulicSelfPropelledChipSpreader">'[47]Plant &amp;  Machinery'!$G$21</definedName>
    <definedName name="PM_JointCuttingMachine" localSheetId="15">'[45]Plant &amp;  Machinery'!$G$23</definedName>
    <definedName name="PM_JointCuttingMachine" localSheetId="1">'[45]Plant &amp;  Machinery'!$G$23</definedName>
    <definedName name="PM_JointCuttingMachine" localSheetId="8">'[45]Plant &amp;  Machinery'!$G$23</definedName>
    <definedName name="PM_JointCuttingMachine" localSheetId="12">'[45]Plant &amp;  Machinery'!$G$23</definedName>
    <definedName name="PM_JointCuttingMachine" localSheetId="10">'[45]Plant &amp;  Machinery'!$G$23</definedName>
    <definedName name="PM_JointCuttingMachine" localSheetId="27">'[45]Plant &amp;  Machinery'!$G$23</definedName>
    <definedName name="PM_JointCuttingMachine" localSheetId="14">'[45]Plant &amp;  Machinery'!$G$23</definedName>
    <definedName name="PM_JointCuttingMachine" localSheetId="13">'[45]Plant &amp;  Machinery'!$G$23</definedName>
    <definedName name="PM_JointCuttingMachine">'[47]Plant &amp;  Machinery'!$G$23</definedName>
    <definedName name="PM_Mixall_6_10t" localSheetId="1">'[45]Plant &amp;  Machinery'!$G$24</definedName>
    <definedName name="PM_Mixall_6_10t" localSheetId="5">'[46]Plant &amp;  Machinery'!$G$24</definedName>
    <definedName name="PM_Mixall_6_10t" localSheetId="6">'[46]Plant &amp;  Machinery'!$G$24</definedName>
    <definedName name="PM_Mixall_6_10t" localSheetId="18">'[46]Plant &amp;  Machinery'!$G$24</definedName>
    <definedName name="PM_Mixall_6_10t" localSheetId="17">'[46]Plant &amp;  Machinery'!$G$24</definedName>
    <definedName name="PM_Mixall_6_10t">'[43]Plant &amp;  Machinery'!$G$24</definedName>
    <definedName name="PM_MotorGrader" localSheetId="15">'[45]Plant &amp;  Machinery'!$G$25</definedName>
    <definedName name="PM_MotorGrader" localSheetId="1">'[45]Plant &amp;  Machinery'!$G$25</definedName>
    <definedName name="PM_MotorGrader" localSheetId="8">'[45]Plant &amp;  Machinery'!$G$25</definedName>
    <definedName name="PM_MotorGrader" localSheetId="12">'[45]Plant &amp;  Machinery'!$G$25</definedName>
    <definedName name="PM_MotorGrader" localSheetId="10">'[45]Plant &amp;  Machinery'!$G$25</definedName>
    <definedName name="PM_MotorGrader" localSheetId="27">'[45]Plant &amp;  Machinery'!$G$25</definedName>
    <definedName name="PM_MotorGrader" localSheetId="14">'[45]Plant &amp;  Machinery'!$G$25</definedName>
    <definedName name="PM_MotorGrader" localSheetId="13">'[45]Plant &amp;  Machinery'!$G$25</definedName>
    <definedName name="PM_MotorGrader">'[47]Plant &amp;  Machinery'!$G$25</definedName>
    <definedName name="PM_NeedleVibrator" localSheetId="15">'[45]Plant &amp;  Machinery'!$G$27</definedName>
    <definedName name="PM_NeedleVibrator" localSheetId="1">'[45]Plant &amp;  Machinery'!$G$27</definedName>
    <definedName name="PM_NeedleVibrator" localSheetId="8">'[45]Plant &amp;  Machinery'!$G$27</definedName>
    <definedName name="PM_NeedleVibrator" localSheetId="12">'[45]Plant &amp;  Machinery'!$G$27</definedName>
    <definedName name="PM_NeedleVibrator" localSheetId="10">'[45]Plant &amp;  Machinery'!$G$27</definedName>
    <definedName name="PM_NeedleVibrator" localSheetId="27">'[45]Plant &amp;  Machinery'!$G$27</definedName>
    <definedName name="PM_NeedleVibrator" localSheetId="14">'[45]Plant &amp;  Machinery'!$G$27</definedName>
    <definedName name="PM_NeedleVibrator" localSheetId="13">'[45]Plant &amp;  Machinery'!$G$27</definedName>
    <definedName name="PM_NeedleVibrator">'[47]Plant &amp;  Machinery'!$G$27</definedName>
    <definedName name="PM_PaverFinisher" localSheetId="15">'[45]Plant &amp;  Machinery'!$G$28</definedName>
    <definedName name="PM_PaverFinisher" localSheetId="1">'[45]Plant &amp;  Machinery'!$G$28</definedName>
    <definedName name="PM_PaverFinisher" localSheetId="8">'[45]Plant &amp;  Machinery'!$G$28</definedName>
    <definedName name="PM_PaverFinisher" localSheetId="12">'[45]Plant &amp;  Machinery'!$G$28</definedName>
    <definedName name="PM_PaverFinisher" localSheetId="10">'[45]Plant &amp;  Machinery'!$G$28</definedName>
    <definedName name="PM_PaverFinisher" localSheetId="27">'[45]Plant &amp;  Machinery'!$G$28</definedName>
    <definedName name="PM_PaverFinisher" localSheetId="14">'[45]Plant &amp;  Machinery'!$G$28</definedName>
    <definedName name="PM_PaverFinisher" localSheetId="13">'[45]Plant &amp;  Machinery'!$G$28</definedName>
    <definedName name="PM_PaverFinisher">'[47]Plant &amp;  Machinery'!$G$28</definedName>
    <definedName name="PM_PlateVibrator" localSheetId="15">'[45]Plant &amp;  Machinery'!$G$30</definedName>
    <definedName name="PM_PlateVibrator" localSheetId="1">'[45]Plant &amp;  Machinery'!$G$30</definedName>
    <definedName name="PM_PlateVibrator" localSheetId="8">'[45]Plant &amp;  Machinery'!$G$30</definedName>
    <definedName name="PM_PlateVibrator" localSheetId="12">'[45]Plant &amp;  Machinery'!$G$30</definedName>
    <definedName name="PM_PlateVibrator" localSheetId="10">'[45]Plant &amp;  Machinery'!$G$30</definedName>
    <definedName name="PM_PlateVibrator" localSheetId="27">'[45]Plant &amp;  Machinery'!$G$30</definedName>
    <definedName name="PM_PlateVibrator" localSheetId="14">'[45]Plant &amp;  Machinery'!$G$30</definedName>
    <definedName name="PM_PlateVibrator" localSheetId="13">'[45]Plant &amp;  Machinery'!$G$30</definedName>
    <definedName name="PM_PlateVibrator">'[47]Plant &amp;  Machinery'!$G$30</definedName>
    <definedName name="PM_ScreedVibrator" localSheetId="15">'[45]Plant &amp;  Machinery'!$G$31</definedName>
    <definedName name="PM_ScreedVibrator" localSheetId="1">'[45]Plant &amp;  Machinery'!$G$31</definedName>
    <definedName name="PM_ScreedVibrator" localSheetId="8">'[45]Plant &amp;  Machinery'!$G$31</definedName>
    <definedName name="PM_ScreedVibrator" localSheetId="12">'[45]Plant &amp;  Machinery'!$G$31</definedName>
    <definedName name="PM_ScreedVibrator" localSheetId="10">'[45]Plant &amp;  Machinery'!$G$31</definedName>
    <definedName name="PM_ScreedVibrator" localSheetId="27">'[45]Plant &amp;  Machinery'!$G$31</definedName>
    <definedName name="PM_ScreedVibrator" localSheetId="14">'[45]Plant &amp;  Machinery'!$G$31</definedName>
    <definedName name="PM_ScreedVibrator" localSheetId="13">'[45]Plant &amp;  Machinery'!$G$31</definedName>
    <definedName name="PM_ScreedVibrator">'[47]Plant &amp;  Machinery'!$G$31</definedName>
    <definedName name="PM_StoneCrusher_200TPH" localSheetId="15">'[45]Plant &amp;  Machinery'!$G$33</definedName>
    <definedName name="PM_StoneCrusher_200TPH" localSheetId="1">'[45]Plant &amp;  Machinery'!$G$33</definedName>
    <definedName name="PM_StoneCrusher_200TPH" localSheetId="8">'[45]Plant &amp;  Machinery'!$G$33</definedName>
    <definedName name="PM_StoneCrusher_200TPH" localSheetId="12">'[45]Plant &amp;  Machinery'!$G$33</definedName>
    <definedName name="PM_StoneCrusher_200TPH" localSheetId="10">'[45]Plant &amp;  Machinery'!$G$33</definedName>
    <definedName name="PM_StoneCrusher_200TPH" localSheetId="27">'[45]Plant &amp;  Machinery'!$G$33</definedName>
    <definedName name="PM_StoneCrusher_200TPH" localSheetId="14">'[45]Plant &amp;  Machinery'!$G$33</definedName>
    <definedName name="PM_StoneCrusher_200TPH" localSheetId="13">'[45]Plant &amp;  Machinery'!$G$33</definedName>
    <definedName name="PM_StoneCrusher_200TPH">'[47]Plant &amp;  Machinery'!$G$33</definedName>
    <definedName name="PM_ThreeWheeled_80_100kN_StaticRoller" localSheetId="1">'[45]Plant &amp;  Machinery'!$G$34</definedName>
    <definedName name="PM_ThreeWheeled_80_100kN_StaticRoller" localSheetId="5">'[46]Plant &amp;  Machinery'!$G$34</definedName>
    <definedName name="PM_ThreeWheeled_80_100kN_StaticRoller" localSheetId="6">'[46]Plant &amp;  Machinery'!$G$34</definedName>
    <definedName name="PM_ThreeWheeled_80_100kN_StaticRoller" localSheetId="18">'[46]Plant &amp;  Machinery'!$G$34</definedName>
    <definedName name="PM_ThreeWheeled_80_100kN_StaticRoller" localSheetId="17">'[46]Plant &amp;  Machinery'!$G$34</definedName>
    <definedName name="PM_ThreeWheeled_80_100kN_StaticRoller">'[43]Plant &amp;  Machinery'!$G$34</definedName>
    <definedName name="PM_Tipper_55" localSheetId="15">'[45]Plant &amp;  Machinery'!$G$45</definedName>
    <definedName name="PM_Tipper_55" localSheetId="1">'[45]Plant &amp;  Machinery'!$G$45</definedName>
    <definedName name="PM_Tipper_55" localSheetId="8">'[45]Plant &amp;  Machinery'!$G$45</definedName>
    <definedName name="PM_Tipper_55" localSheetId="12">'[45]Plant &amp;  Machinery'!$G$45</definedName>
    <definedName name="PM_Tipper_55" localSheetId="10">'[45]Plant &amp;  Machinery'!$G$45</definedName>
    <definedName name="PM_Tipper_55" localSheetId="27">'[45]Plant &amp;  Machinery'!$G$45</definedName>
    <definedName name="PM_Tipper_55" localSheetId="14">'[45]Plant &amp;  Machinery'!$G$45</definedName>
    <definedName name="PM_Tipper_55" localSheetId="13">'[45]Plant &amp;  Machinery'!$G$45</definedName>
    <definedName name="PM_Tipper_55">'[47]Plant &amp;  Machinery'!$G$45</definedName>
    <definedName name="PM_Tractor_DiscHarrows" localSheetId="15">'[45]Plant &amp;  Machinery'!$G$46</definedName>
    <definedName name="PM_Tractor_DiscHarrows" localSheetId="1">'[45]Plant &amp;  Machinery'!$G$46</definedName>
    <definedName name="PM_Tractor_DiscHarrows" localSheetId="8">'[45]Plant &amp;  Machinery'!$G$46</definedName>
    <definedName name="PM_Tractor_DiscHarrows" localSheetId="12">'[45]Plant &amp;  Machinery'!$G$46</definedName>
    <definedName name="PM_Tractor_DiscHarrows" localSheetId="10">'[45]Plant &amp;  Machinery'!$G$46</definedName>
    <definedName name="PM_Tractor_DiscHarrows" localSheetId="27">'[45]Plant &amp;  Machinery'!$G$46</definedName>
    <definedName name="PM_Tractor_DiscHarrows" localSheetId="14">'[45]Plant &amp;  Machinery'!$G$46</definedName>
    <definedName name="PM_Tractor_DiscHarrows" localSheetId="13">'[45]Plant &amp;  Machinery'!$G$46</definedName>
    <definedName name="PM_Tractor_DiscHarrows">'[47]Plant &amp;  Machinery'!$G$46</definedName>
    <definedName name="PM_Tractor_Ripper" localSheetId="15">'[45]Plant &amp;  Machinery'!$G$47</definedName>
    <definedName name="PM_Tractor_Ripper" localSheetId="1">'[45]Plant &amp;  Machinery'!$G$47</definedName>
    <definedName name="PM_Tractor_Ripper" localSheetId="8">'[45]Plant &amp;  Machinery'!$G$47</definedName>
    <definedName name="PM_Tractor_Ripper" localSheetId="12">'[45]Plant &amp;  Machinery'!$G$47</definedName>
    <definedName name="PM_Tractor_Ripper" localSheetId="10">'[45]Plant &amp;  Machinery'!$G$47</definedName>
    <definedName name="PM_Tractor_Ripper" localSheetId="27">'[45]Plant &amp;  Machinery'!$G$47</definedName>
    <definedName name="PM_Tractor_Ripper" localSheetId="14">'[45]Plant &amp;  Machinery'!$G$47</definedName>
    <definedName name="PM_Tractor_Ripper" localSheetId="13">'[45]Plant &amp;  Machinery'!$G$47</definedName>
    <definedName name="PM_Tractor_Ripper">'[47]Plant &amp;  Machinery'!$G$47</definedName>
    <definedName name="PM_Tractor_Rotavator" localSheetId="15">'[45]Plant &amp;  Machinery'!$G$49</definedName>
    <definedName name="PM_Tractor_Rotavator" localSheetId="1">'[45]Plant &amp;  Machinery'!$G$49</definedName>
    <definedName name="PM_Tractor_Rotavator" localSheetId="8">'[45]Plant &amp;  Machinery'!$G$49</definedName>
    <definedName name="PM_Tractor_Rotavator" localSheetId="12">'[45]Plant &amp;  Machinery'!$G$49</definedName>
    <definedName name="PM_Tractor_Rotavator" localSheetId="10">'[45]Plant &amp;  Machinery'!$G$49</definedName>
    <definedName name="PM_Tractor_Rotavator" localSheetId="27">'[45]Plant &amp;  Machinery'!$G$49</definedName>
    <definedName name="PM_Tractor_Rotavator" localSheetId="14">'[45]Plant &amp;  Machinery'!$G$49</definedName>
    <definedName name="PM_Tractor_Rotavator" localSheetId="13">'[45]Plant &amp;  Machinery'!$G$49</definedName>
    <definedName name="PM_Tractor_Rotavator">'[47]Plant &amp;  Machinery'!$G$49</definedName>
    <definedName name="PM_Tractor_Trolley" localSheetId="1">'[45]Plant &amp;  Machinery'!$G$48</definedName>
    <definedName name="PM_Tractor_Trolley" localSheetId="5">'[30]Plant &amp;  Machinery'!$G$48</definedName>
    <definedName name="PM_Tractor_Trolley" localSheetId="6">'[30]Plant &amp;  Machinery'!$G$48</definedName>
    <definedName name="PM_Tractor_Trolley" localSheetId="18">'[30]Plant &amp;  Machinery'!$G$48</definedName>
    <definedName name="PM_Tractor_Trolley" localSheetId="17">'[30]Plant &amp;  Machinery'!$G$48</definedName>
    <definedName name="PM_Tractor_Trolley">'[43]Plant &amp;  Machinery'!$G$48</definedName>
    <definedName name="PM_Truck" localSheetId="15">'[45]Plant &amp;  Machinery'!$G$50</definedName>
    <definedName name="PM_Truck" localSheetId="1">'[45]Plant &amp;  Machinery'!$G$50</definedName>
    <definedName name="PM_Truck" localSheetId="8">'[45]Plant &amp;  Machinery'!$G$50</definedName>
    <definedName name="PM_Truck" localSheetId="12">'[45]Plant &amp;  Machinery'!$G$50</definedName>
    <definedName name="PM_Truck" localSheetId="10">'[45]Plant &amp;  Machinery'!$G$50</definedName>
    <definedName name="PM_Truck" localSheetId="27">'[45]Plant &amp;  Machinery'!$G$50</definedName>
    <definedName name="PM_Truck" localSheetId="14">'[45]Plant &amp;  Machinery'!$G$50</definedName>
    <definedName name="PM_Truck" localSheetId="13">'[45]Plant &amp;  Machinery'!$G$50</definedName>
    <definedName name="PM_Truck">'[47]Plant &amp;  Machinery'!$G$50</definedName>
    <definedName name="PM_VibratoryRoller_80_100kN" localSheetId="15">'[45]Plant &amp;  Machinery'!$G$51</definedName>
    <definedName name="PM_VibratoryRoller_80_100kN" localSheetId="1">'[45]Plant &amp;  Machinery'!$G$51</definedName>
    <definedName name="PM_VibratoryRoller_80_100kN" localSheetId="8">'[45]Plant &amp;  Machinery'!$G$51</definedName>
    <definedName name="PM_VibratoryRoller_80_100kN" localSheetId="12">'[45]Plant &amp;  Machinery'!$G$51</definedName>
    <definedName name="PM_VibratoryRoller_80_100kN" localSheetId="10">'[45]Plant &amp;  Machinery'!$G$51</definedName>
    <definedName name="PM_VibratoryRoller_80_100kN" localSheetId="27">'[45]Plant &amp;  Machinery'!$G$51</definedName>
    <definedName name="PM_VibratoryRoller_80_100kN" localSheetId="14">'[45]Plant &amp;  Machinery'!$G$51</definedName>
    <definedName name="PM_VibratoryRoller_80_100kN" localSheetId="13">'[45]Plant &amp;  Machinery'!$G$51</definedName>
    <definedName name="PM_VibratoryRoller_80_100kN">'[47]Plant &amp;  Machinery'!$G$51</definedName>
    <definedName name="PM_WaterTanker_6kl" localSheetId="1">'[45]Plant &amp;  Machinery'!$G$53</definedName>
    <definedName name="PM_WaterTanker_6kl" localSheetId="5">'[46]Plant &amp;  Machinery'!$G$53</definedName>
    <definedName name="PM_WaterTanker_6kl" localSheetId="6">'[46]Plant &amp;  Machinery'!$G$53</definedName>
    <definedName name="PM_WaterTanker_6kl" localSheetId="18">'[46]Plant &amp;  Machinery'!$G$53</definedName>
    <definedName name="PM_WaterTanker_6kl" localSheetId="17">'[46]Plant &amp;  Machinery'!$G$53</definedName>
    <definedName name="PM_WaterTanker_6kl">'[43]Plant &amp;  Machinery'!$G$53</definedName>
    <definedName name="PM_WetMixPlant_or_PugMill" localSheetId="15">'[45]Plant &amp;  Machinery'!$G$54</definedName>
    <definedName name="PM_WetMixPlant_or_PugMill" localSheetId="1">'[45]Plant &amp;  Machinery'!$G$54</definedName>
    <definedName name="PM_WetMixPlant_or_PugMill" localSheetId="8">'[45]Plant &amp;  Machinery'!$G$54</definedName>
    <definedName name="PM_WetMixPlant_or_PugMill" localSheetId="12">'[45]Plant &amp;  Machinery'!$G$54</definedName>
    <definedName name="PM_WetMixPlant_or_PugMill" localSheetId="10">'[45]Plant &amp;  Machinery'!$G$54</definedName>
    <definedName name="PM_WetMixPlant_or_PugMill" localSheetId="27">'[45]Plant &amp;  Machinery'!$G$54</definedName>
    <definedName name="PM_WetMixPlant_or_PugMill" localSheetId="14">'[45]Plant &amp;  Machinery'!$G$54</definedName>
    <definedName name="PM_WetMixPlant_or_PugMill" localSheetId="13">'[45]Plant &amp;  Machinery'!$G$54</definedName>
    <definedName name="PM_WetMixPlant_or_PugMill">'[47]Plant &amp;  Machinery'!$G$54</definedName>
    <definedName name="po" localSheetId="15" hidden="1">#REF!</definedName>
    <definedName name="po" localSheetId="19" hidden="1">#REF!</definedName>
    <definedName name="po" localSheetId="20" hidden="1">#REF!</definedName>
    <definedName name="po" localSheetId="21" hidden="1">#REF!</definedName>
    <definedName name="po" localSheetId="22" hidden="1">#REF!</definedName>
    <definedName name="po" localSheetId="23" hidden="1">#REF!</definedName>
    <definedName name="po" localSheetId="24" hidden="1">#REF!</definedName>
    <definedName name="po" localSheetId="25" hidden="1">#REF!</definedName>
    <definedName name="po" localSheetId="26" hidden="1">#REF!</definedName>
    <definedName name="po" localSheetId="1" hidden="1">#REF!</definedName>
    <definedName name="po" localSheetId="7" hidden="1">#REF!</definedName>
    <definedName name="po" localSheetId="8" hidden="1">#REF!</definedName>
    <definedName name="po" localSheetId="11" hidden="1">#REF!</definedName>
    <definedName name="po" localSheetId="12" hidden="1">#REF!</definedName>
    <definedName name="po" localSheetId="9" hidden="1">#REF!</definedName>
    <definedName name="po" localSheetId="10" hidden="1">#REF!</definedName>
    <definedName name="po" localSheetId="27" hidden="1">#REF!</definedName>
    <definedName name="po" localSheetId="14" hidden="1">#REF!</definedName>
    <definedName name="po" localSheetId="16" hidden="1">#REF!</definedName>
    <definedName name="po" localSheetId="13" hidden="1">#REF!</definedName>
    <definedName name="po" localSheetId="18" hidden="1">#REF!</definedName>
    <definedName name="po" localSheetId="2" hidden="1">#REF!</definedName>
    <definedName name="po" localSheetId="17" hidden="1">#REF!</definedName>
    <definedName name="po" hidden="1">#REF!</definedName>
    <definedName name="Premould20" localSheetId="15">#REF!</definedName>
    <definedName name="Premould20" localSheetId="19">#REF!</definedName>
    <definedName name="Premould20" localSheetId="20">#REF!</definedName>
    <definedName name="Premould20" localSheetId="21">#REF!</definedName>
    <definedName name="Premould20" localSheetId="22">#REF!</definedName>
    <definedName name="Premould20" localSheetId="23">#REF!</definedName>
    <definedName name="Premould20" localSheetId="24">#REF!</definedName>
    <definedName name="Premould20" localSheetId="25">#REF!</definedName>
    <definedName name="Premould20" localSheetId="26">#REF!</definedName>
    <definedName name="Premould20" localSheetId="1">#REF!</definedName>
    <definedName name="Premould20" localSheetId="7">#REF!</definedName>
    <definedName name="Premould20" localSheetId="11">#REF!</definedName>
    <definedName name="Premould20" localSheetId="9">#REF!</definedName>
    <definedName name="Premould20" localSheetId="27">#REF!</definedName>
    <definedName name="Premould20" localSheetId="14">#REF!</definedName>
    <definedName name="Premould20" localSheetId="16">#REF!</definedName>
    <definedName name="Premould20" localSheetId="13">#REF!</definedName>
    <definedName name="Premould20" localSheetId="18">#REF!</definedName>
    <definedName name="Premould20" localSheetId="2">#REF!</definedName>
    <definedName name="Premould20" localSheetId="17">#REF!</definedName>
    <definedName name="Premould20">#REF!</definedName>
    <definedName name="premoulded" localSheetId="15">#REF!</definedName>
    <definedName name="premoulded" localSheetId="19">#REF!</definedName>
    <definedName name="premoulded" localSheetId="20">#REF!</definedName>
    <definedName name="premoulded" localSheetId="21">#REF!</definedName>
    <definedName name="premoulded" localSheetId="22">#REF!</definedName>
    <definedName name="premoulded" localSheetId="23">#REF!</definedName>
    <definedName name="premoulded" localSheetId="24">#REF!</definedName>
    <definedName name="premoulded" localSheetId="25">#REF!</definedName>
    <definedName name="premoulded" localSheetId="26">#REF!</definedName>
    <definedName name="premoulded" localSheetId="1">#REF!</definedName>
    <definedName name="premoulded" localSheetId="7">#REF!</definedName>
    <definedName name="premoulded" localSheetId="11">#REF!</definedName>
    <definedName name="premoulded" localSheetId="9">#REF!</definedName>
    <definedName name="premoulded" localSheetId="27">#REF!</definedName>
    <definedName name="premoulded" localSheetId="14">#REF!</definedName>
    <definedName name="premoulded" localSheetId="16">#REF!</definedName>
    <definedName name="premoulded" localSheetId="13">#REF!</definedName>
    <definedName name="premoulded" localSheetId="18">#REF!</definedName>
    <definedName name="premoulded" localSheetId="2">#REF!</definedName>
    <definedName name="premoulded" localSheetId="17">#REF!</definedName>
    <definedName name="premoulded">#REF!</definedName>
    <definedName name="prepared.by" localSheetId="1" hidden="1">[21]Database!$D$6:$D$26</definedName>
    <definedName name="prepared.by" localSheetId="2" hidden="1">[22]Database!$D$6:$D$26</definedName>
    <definedName name="prepared.by" hidden="1">[23]Database!$D$6:$D$26</definedName>
    <definedName name="_xlnm.Print_Area" localSheetId="43">' BOQ bw wall'!$A$1:$G$17</definedName>
    <definedName name="_xlnm.Print_Area" localSheetId="15">' CARRAIGE'!$A$1:$I$54</definedName>
    <definedName name="_xlnm.Print_Area" localSheetId="44">' DOMbw wall'!$A$1:$H$61</definedName>
    <definedName name="_xlnm.Print_Area" localSheetId="52">'ABS Septic Tank '!$A$1:$G$30</definedName>
    <definedName name="_xlnm.Print_Area" localSheetId="41">'ABS Septic Tank  (3)'!$A$1:$G$23</definedName>
    <definedName name="_xlnm.Print_Area" localSheetId="45">'ABS UGWT'!$A$1:$G$18</definedName>
    <definedName name="_xlnm.Print_Area" localSheetId="37">'Abs water (4)'!$A$1:$G$25</definedName>
    <definedName name="_xlnm.Print_Area" localSheetId="35">'ABS-ELEC '!$A$1:$G$68</definedName>
    <definedName name="_xlnm.Print_Area" localSheetId="34">'analysis (3)'!$A$1:$G$104</definedName>
    <definedName name="_xlnm.Print_Area" localSheetId="3">'BOQ EXTERNAL'!$A$1:$G$27</definedName>
    <definedName name="_xlnm.Print_Area" localSheetId="32">'BOQ GEM ITEMS'!$A$1:$G$11</definedName>
    <definedName name="_xlnm.Print_Area" localSheetId="28">'BOQ OF BUILDING '!$A$1:$G$55</definedName>
    <definedName name="_xlnm.Print_Area" localSheetId="30">'BOQ OF BUILDING  (2)'!$A$1:$G$74</definedName>
    <definedName name="_xlnm.Print_Area" localSheetId="19">'boq vender brelingi'!$A$1:$F$19</definedName>
    <definedName name="_xlnm.Print_Area" localSheetId="20">'boq vender chitkul'!$A$1:$F$15</definedName>
    <definedName name="_xlnm.Print_Area" localSheetId="21">'boq vender DUNNI'!$A$1:$F$18</definedName>
    <definedName name="_xlnm.Print_Area" localSheetId="22">'boq vender KHWANGI'!$A$1:$F$15</definedName>
    <definedName name="_xlnm.Print_Area" localSheetId="23">'boq vender KOTHI'!$A$1:$F$19</definedName>
    <definedName name="_xlnm.Print_Area" localSheetId="24">'boq vender RAANG'!$A$1:$F$20</definedName>
    <definedName name="_xlnm.Print_Area" localSheetId="25">'boq vender shudharang'!$A$1:$F$20</definedName>
    <definedName name="_xlnm.Print_Area" localSheetId="29">'BUILDING MSR'!$A$1:$I$267</definedName>
    <definedName name="_xlnm.Print_Area" localSheetId="31">'BUILDING MSR (2)'!$A$1:$I$271</definedName>
    <definedName name="_xlnm.Print_Area" localSheetId="0">'Cove Page '!$A$1:$L$38</definedName>
    <definedName name="_xlnm.Print_Area" localSheetId="26">'Cove Page CHITKUL (2)'!$A$1:$L$34</definedName>
    <definedName name="_xlnm.Print_Area" localSheetId="1">'COVER (3)'!$A$1:$A$30</definedName>
    <definedName name="_xlnm.Print_Area" localSheetId="7">'D MAJOR BOQ '!$A$1:$G$17</definedName>
    <definedName name="_xlnm.Print_Area" localSheetId="8">'D MAJOR DOM '!$A$1:$I$51</definedName>
    <definedName name="_xlnm.Print_Area" localSheetId="11">'D MINOR BOQ '!$A$1:$G$13</definedName>
    <definedName name="_xlnm.Print_Area" localSheetId="12">'D MINOR DOM '!$A$1:$I$25</definedName>
    <definedName name="_xlnm.Print_Area" localSheetId="9">'D MODERATE BOQ  '!$A$1:$G$16</definedName>
    <definedName name="_xlnm.Print_Area" localSheetId="10">'D MODERATE DOM'!$A$1:$I$37</definedName>
    <definedName name="_xlnm.Print_Area" localSheetId="27">'D2 CARR'!$A$1:$H$47</definedName>
    <definedName name="_xlnm.Print_Area" localSheetId="14">'DUNNI CARRIAGE'!$A$1:$H$47</definedName>
    <definedName name="_xlnm.Print_Area" localSheetId="48">'electrical ESTIMATE '!$A$1:$I$138</definedName>
    <definedName name="_xlnm.Print_Area" localSheetId="49">'electrical Rate Analysis'!$A$1:$D$181</definedName>
    <definedName name="_xlnm.Print_Area" localSheetId="4">EXTERNAL!$A$1:$I$72</definedName>
    <definedName name="_xlnm.Print_Area" localSheetId="5">'FORM J (2)'!$A$1:$E$11</definedName>
    <definedName name="_xlnm.Print_Area" localSheetId="33">'GEM COMPARITIVE '!$A$1:$G$21</definedName>
    <definedName name="_xlnm.Print_Area" localSheetId="6">'General ABS'!$A$1:$D$13</definedName>
    <definedName name="_xlnm.Print_Area" localSheetId="16">INDEX!$A$1:$C$68</definedName>
    <definedName name="_xlnm.Print_Area" localSheetId="13">'MATERIAL CONS.'!$A$1:$G$19</definedName>
    <definedName name="_xlnm.Print_Area" localSheetId="18">'PAYMENT SCH.'!$A$1:$C$14</definedName>
    <definedName name="_xlnm.Print_Area" localSheetId="40">'sanitary  (5)'!$A$1:$H$85</definedName>
    <definedName name="_xlnm.Print_Area" localSheetId="53">'Septic Tank '!$A$1:$H$74</definedName>
    <definedName name="_xlnm.Print_Area" localSheetId="42">'Septic Tank  (3)'!$A$1:$H$82</definedName>
    <definedName name="_xlnm.Print_Area" localSheetId="2">specification!$A$1:$H$14</definedName>
    <definedName name="_xlnm.Print_Area" localSheetId="17">'total abs'!$A$1:$C$14</definedName>
    <definedName name="_xlnm.Print_Area" localSheetId="46">UGWT!$A$1:$H$61</definedName>
    <definedName name="_xlnm.Print_Area" localSheetId="38">'water supply (4)'!$A$1:$H$45</definedName>
    <definedName name="_xlnm.Print_Area">#REF!</definedName>
    <definedName name="Print_Area_MI" localSheetId="15">#REF!</definedName>
    <definedName name="Print_Area_MI" localSheetId="19">#REF!</definedName>
    <definedName name="Print_Area_MI" localSheetId="20">#REF!</definedName>
    <definedName name="Print_Area_MI" localSheetId="21">#REF!</definedName>
    <definedName name="Print_Area_MI" localSheetId="22">#REF!</definedName>
    <definedName name="Print_Area_MI" localSheetId="23">#REF!</definedName>
    <definedName name="Print_Area_MI" localSheetId="24">#REF!</definedName>
    <definedName name="Print_Area_MI" localSheetId="25">#REF!</definedName>
    <definedName name="Print_Area_MI" localSheetId="26">#REF!</definedName>
    <definedName name="Print_Area_MI" localSheetId="1">#REF!</definedName>
    <definedName name="Print_Area_MI" localSheetId="7">#REF!</definedName>
    <definedName name="Print_Area_MI" localSheetId="8">#REF!</definedName>
    <definedName name="Print_Area_MI" localSheetId="11">#REF!</definedName>
    <definedName name="Print_Area_MI" localSheetId="12">#REF!</definedName>
    <definedName name="Print_Area_MI" localSheetId="9">#REF!</definedName>
    <definedName name="Print_Area_MI" localSheetId="10">#REF!</definedName>
    <definedName name="Print_Area_MI" localSheetId="27">#REF!</definedName>
    <definedName name="Print_Area_MI" localSheetId="14">#REF!</definedName>
    <definedName name="Print_Area_MI" localSheetId="16">#REF!</definedName>
    <definedName name="Print_Area_MI" localSheetId="13">#REF!</definedName>
    <definedName name="Print_Area_MI" localSheetId="18">#REF!</definedName>
    <definedName name="Print_Area_MI" localSheetId="2">#REF!</definedName>
    <definedName name="Print_Area_MI" localSheetId="17">#REF!</definedName>
    <definedName name="Print_Area_MI">#REF!</definedName>
    <definedName name="_xlnm.Print_Titles" localSheetId="43">' BOQ bw wall'!$1:$1</definedName>
    <definedName name="_xlnm.Print_Titles" localSheetId="44">' DOMbw wall'!$1:$1</definedName>
    <definedName name="_xlnm.Print_Titles" localSheetId="52">'ABS Septic Tank '!$5:$5</definedName>
    <definedName name="_xlnm.Print_Titles" localSheetId="32">'BOQ GEM ITEMS'!$1:$1</definedName>
    <definedName name="_xlnm.Print_Titles" localSheetId="33">'GEM COMPARITIVE '!$1:$1</definedName>
    <definedName name="_xlnm.Print_Titles" localSheetId="53">'Septic Tank '!$4:$5</definedName>
    <definedName name="_xlnm.Print_Titles">[54]SUMMARY!$A$1:$C$65536</definedName>
    <definedName name="ProdForm" localSheetId="15" hidden="1">#REF!</definedName>
    <definedName name="ProdForm" localSheetId="19" hidden="1">#REF!</definedName>
    <definedName name="ProdForm" localSheetId="20" hidden="1">#REF!</definedName>
    <definedName name="ProdForm" localSheetId="21" hidden="1">#REF!</definedName>
    <definedName name="ProdForm" localSheetId="22" hidden="1">#REF!</definedName>
    <definedName name="ProdForm" localSheetId="23" hidden="1">#REF!</definedName>
    <definedName name="ProdForm" localSheetId="24" hidden="1">#REF!</definedName>
    <definedName name="ProdForm" localSheetId="25" hidden="1">#REF!</definedName>
    <definedName name="ProdForm" localSheetId="26" hidden="1">#REF!</definedName>
    <definedName name="ProdForm" localSheetId="1" hidden="1">#REF!</definedName>
    <definedName name="ProdForm" localSheetId="7" hidden="1">#REF!</definedName>
    <definedName name="ProdForm" localSheetId="8" hidden="1">#REF!</definedName>
    <definedName name="ProdForm" localSheetId="11" hidden="1">#REF!</definedName>
    <definedName name="ProdForm" localSheetId="12" hidden="1">#REF!</definedName>
    <definedName name="ProdForm" localSheetId="9" hidden="1">#REF!</definedName>
    <definedName name="ProdForm" localSheetId="10" hidden="1">#REF!</definedName>
    <definedName name="ProdForm" localSheetId="27" hidden="1">#REF!</definedName>
    <definedName name="ProdForm" localSheetId="14" hidden="1">#REF!</definedName>
    <definedName name="ProdForm" localSheetId="16" hidden="1">#REF!</definedName>
    <definedName name="ProdForm" localSheetId="13" hidden="1">#REF!</definedName>
    <definedName name="ProdForm" localSheetId="18" hidden="1">#REF!</definedName>
    <definedName name="ProdForm" localSheetId="2" hidden="1">#REF!</definedName>
    <definedName name="ProdForm" localSheetId="17" hidden="1">#REF!</definedName>
    <definedName name="ProdForm" hidden="1">#REF!</definedName>
    <definedName name="Product" localSheetId="15" hidden="1">#REF!</definedName>
    <definedName name="Product" localSheetId="19" hidden="1">#REF!</definedName>
    <definedName name="Product" localSheetId="20" hidden="1">#REF!</definedName>
    <definedName name="Product" localSheetId="21" hidden="1">#REF!</definedName>
    <definedName name="Product" localSheetId="22" hidden="1">#REF!</definedName>
    <definedName name="Product" localSheetId="23" hidden="1">#REF!</definedName>
    <definedName name="Product" localSheetId="24" hidden="1">#REF!</definedName>
    <definedName name="Product" localSheetId="25" hidden="1">#REF!</definedName>
    <definedName name="Product" localSheetId="26" hidden="1">#REF!</definedName>
    <definedName name="Product" localSheetId="1" hidden="1">#REF!</definedName>
    <definedName name="Product" localSheetId="7" hidden="1">#REF!</definedName>
    <definedName name="Product" localSheetId="11" hidden="1">#REF!</definedName>
    <definedName name="Product" localSheetId="9" hidden="1">#REF!</definedName>
    <definedName name="Product" localSheetId="27" hidden="1">#REF!</definedName>
    <definedName name="Product" localSheetId="14" hidden="1">#REF!</definedName>
    <definedName name="Product" localSheetId="16" hidden="1">#REF!</definedName>
    <definedName name="Product" localSheetId="13" hidden="1">#REF!</definedName>
    <definedName name="Product" localSheetId="18" hidden="1">#REF!</definedName>
    <definedName name="Product" localSheetId="2" hidden="1">#REF!</definedName>
    <definedName name="Product" localSheetId="17" hidden="1">#REF!</definedName>
    <definedName name="Product" hidden="1">#REF!</definedName>
    <definedName name="Ptroller" localSheetId="15">#REF!</definedName>
    <definedName name="Ptroller" localSheetId="19">#REF!</definedName>
    <definedName name="Ptroller" localSheetId="20">#REF!</definedName>
    <definedName name="Ptroller" localSheetId="21">#REF!</definedName>
    <definedName name="Ptroller" localSheetId="22">#REF!</definedName>
    <definedName name="Ptroller" localSheetId="23">#REF!</definedName>
    <definedName name="Ptroller" localSheetId="24">#REF!</definedName>
    <definedName name="Ptroller" localSheetId="25">#REF!</definedName>
    <definedName name="Ptroller" localSheetId="26">#REF!</definedName>
    <definedName name="Ptroller" localSheetId="1">#REF!</definedName>
    <definedName name="Ptroller" localSheetId="7">#REF!</definedName>
    <definedName name="Ptroller" localSheetId="11">#REF!</definedName>
    <definedName name="Ptroller" localSheetId="9">#REF!</definedName>
    <definedName name="Ptroller" localSheetId="27">#REF!</definedName>
    <definedName name="Ptroller" localSheetId="14">#REF!</definedName>
    <definedName name="Ptroller" localSheetId="16">#REF!</definedName>
    <definedName name="Ptroller" localSheetId="13">#REF!</definedName>
    <definedName name="Ptroller" localSheetId="18">#REF!</definedName>
    <definedName name="Ptroller" localSheetId="2">#REF!</definedName>
    <definedName name="Ptroller" localSheetId="17">#REF!</definedName>
    <definedName name="Ptroller">#REF!</definedName>
    <definedName name="Pugmill" localSheetId="15">#REF!</definedName>
    <definedName name="Pugmill" localSheetId="19">#REF!</definedName>
    <definedName name="Pugmill" localSheetId="20">#REF!</definedName>
    <definedName name="Pugmill" localSheetId="21">#REF!</definedName>
    <definedName name="Pugmill" localSheetId="22">#REF!</definedName>
    <definedName name="Pugmill" localSheetId="23">#REF!</definedName>
    <definedName name="Pugmill" localSheetId="24">#REF!</definedName>
    <definedName name="Pugmill" localSheetId="25">#REF!</definedName>
    <definedName name="Pugmill" localSheetId="26">#REF!</definedName>
    <definedName name="Pugmill" localSheetId="1">#REF!</definedName>
    <definedName name="Pugmill" localSheetId="7">#REF!</definedName>
    <definedName name="Pugmill" localSheetId="11">#REF!</definedName>
    <definedName name="Pugmill" localSheetId="9">#REF!</definedName>
    <definedName name="Pugmill" localSheetId="27">#REF!</definedName>
    <definedName name="Pugmill" localSheetId="14">#REF!</definedName>
    <definedName name="Pugmill" localSheetId="16">#REF!</definedName>
    <definedName name="Pugmill" localSheetId="13">#REF!</definedName>
    <definedName name="Pugmill" localSheetId="18">#REF!</definedName>
    <definedName name="Pugmill" localSheetId="2">#REF!</definedName>
    <definedName name="Pugmill" localSheetId="17">#REF!</definedName>
    <definedName name="Pugmill">#REF!</definedName>
    <definedName name="Punha" localSheetId="15" hidden="1">#REF!</definedName>
    <definedName name="Punha" localSheetId="19" hidden="1">#REF!</definedName>
    <definedName name="Punha" localSheetId="20" hidden="1">#REF!</definedName>
    <definedName name="Punha" localSheetId="21" hidden="1">#REF!</definedName>
    <definedName name="Punha" localSheetId="22" hidden="1">#REF!</definedName>
    <definedName name="Punha" localSheetId="23" hidden="1">#REF!</definedName>
    <definedName name="Punha" localSheetId="24" hidden="1">#REF!</definedName>
    <definedName name="Punha" localSheetId="25" hidden="1">#REF!</definedName>
    <definedName name="Punha" localSheetId="26" hidden="1">#REF!</definedName>
    <definedName name="Punha" localSheetId="1" hidden="1">#REF!</definedName>
    <definedName name="Punha" localSheetId="7" hidden="1">#REF!</definedName>
    <definedName name="Punha" localSheetId="11" hidden="1">#REF!</definedName>
    <definedName name="Punha" localSheetId="9" hidden="1">#REF!</definedName>
    <definedName name="Punha" localSheetId="27" hidden="1">#REF!</definedName>
    <definedName name="Punha" localSheetId="14" hidden="1">#REF!</definedName>
    <definedName name="Punha" localSheetId="16" hidden="1">#REF!</definedName>
    <definedName name="Punha" localSheetId="13" hidden="1">#REF!</definedName>
    <definedName name="Punha" localSheetId="18" hidden="1">#REF!</definedName>
    <definedName name="Punha" localSheetId="2" hidden="1">#REF!</definedName>
    <definedName name="Punha" localSheetId="17" hidden="1">#REF!</definedName>
    <definedName name="Punha" hidden="1">#REF!</definedName>
    <definedName name="pvcpipe100" localSheetId="15">#REF!</definedName>
    <definedName name="pvcpipe100" localSheetId="19">#REF!</definedName>
    <definedName name="pvcpipe100" localSheetId="20">#REF!</definedName>
    <definedName name="pvcpipe100" localSheetId="21">#REF!</definedName>
    <definedName name="pvcpipe100" localSheetId="22">#REF!</definedName>
    <definedName name="pvcpipe100" localSheetId="23">#REF!</definedName>
    <definedName name="pvcpipe100" localSheetId="24">#REF!</definedName>
    <definedName name="pvcpipe100" localSheetId="25">#REF!</definedName>
    <definedName name="pvcpipe100" localSheetId="26">#REF!</definedName>
    <definedName name="pvcpipe100" localSheetId="1">#REF!</definedName>
    <definedName name="pvcpipe100" localSheetId="7">#REF!</definedName>
    <definedName name="pvcpipe100" localSheetId="11">#REF!</definedName>
    <definedName name="pvcpipe100" localSheetId="9">#REF!</definedName>
    <definedName name="pvcpipe100" localSheetId="27">#REF!</definedName>
    <definedName name="pvcpipe100" localSheetId="14">#REF!</definedName>
    <definedName name="pvcpipe100" localSheetId="16">#REF!</definedName>
    <definedName name="pvcpipe100" localSheetId="13">#REF!</definedName>
    <definedName name="pvcpipe100" localSheetId="18">#REF!</definedName>
    <definedName name="pvcpipe100" localSheetId="2">#REF!</definedName>
    <definedName name="pvcpipe100" localSheetId="17">#REF!</definedName>
    <definedName name="pvcpipe100">#REF!</definedName>
    <definedName name="pvcpipe150" localSheetId="15">#REF!</definedName>
    <definedName name="pvcpipe150" localSheetId="19">#REF!</definedName>
    <definedName name="pvcpipe150" localSheetId="20">#REF!</definedName>
    <definedName name="pvcpipe150" localSheetId="21">#REF!</definedName>
    <definedName name="pvcpipe150" localSheetId="22">#REF!</definedName>
    <definedName name="pvcpipe150" localSheetId="23">#REF!</definedName>
    <definedName name="pvcpipe150" localSheetId="24">#REF!</definedName>
    <definedName name="pvcpipe150" localSheetId="25">#REF!</definedName>
    <definedName name="pvcpipe150" localSheetId="26">#REF!</definedName>
    <definedName name="pvcpipe150" localSheetId="1">#REF!</definedName>
    <definedName name="pvcpipe150" localSheetId="7">#REF!</definedName>
    <definedName name="pvcpipe150" localSheetId="11">#REF!</definedName>
    <definedName name="pvcpipe150" localSheetId="9">#REF!</definedName>
    <definedName name="pvcpipe150" localSheetId="27">#REF!</definedName>
    <definedName name="pvcpipe150" localSheetId="14">#REF!</definedName>
    <definedName name="pvcpipe150" localSheetId="16">#REF!</definedName>
    <definedName name="pvcpipe150" localSheetId="13">#REF!</definedName>
    <definedName name="pvcpipe150" localSheetId="18">#REF!</definedName>
    <definedName name="pvcpipe150" localSheetId="2">#REF!</definedName>
    <definedName name="pvcpipe150" localSheetId="17">#REF!</definedName>
    <definedName name="pvcpipe150">#REF!</definedName>
    <definedName name="pvcpipe50" localSheetId="15">#REF!</definedName>
    <definedName name="pvcpipe50" localSheetId="19">#REF!</definedName>
    <definedName name="pvcpipe50" localSheetId="20">#REF!</definedName>
    <definedName name="pvcpipe50" localSheetId="21">#REF!</definedName>
    <definedName name="pvcpipe50" localSheetId="22">#REF!</definedName>
    <definedName name="pvcpipe50" localSheetId="23">#REF!</definedName>
    <definedName name="pvcpipe50" localSheetId="24">#REF!</definedName>
    <definedName name="pvcpipe50" localSheetId="25">#REF!</definedName>
    <definedName name="pvcpipe50" localSheetId="26">#REF!</definedName>
    <definedName name="pvcpipe50" localSheetId="1">#REF!</definedName>
    <definedName name="pvcpipe50" localSheetId="7">#REF!</definedName>
    <definedName name="pvcpipe50" localSheetId="11">#REF!</definedName>
    <definedName name="pvcpipe50" localSheetId="9">#REF!</definedName>
    <definedName name="pvcpipe50" localSheetId="27">#REF!</definedName>
    <definedName name="pvcpipe50" localSheetId="14">#REF!</definedName>
    <definedName name="pvcpipe50" localSheetId="16">#REF!</definedName>
    <definedName name="pvcpipe50" localSheetId="13">#REF!</definedName>
    <definedName name="pvcpipe50" localSheetId="18">#REF!</definedName>
    <definedName name="pvcpipe50" localSheetId="2">#REF!</definedName>
    <definedName name="pvcpipe50" localSheetId="17">#REF!</definedName>
    <definedName name="pvcpipe50">#REF!</definedName>
    <definedName name="qaw" localSheetId="15">#REF!</definedName>
    <definedName name="qaw" localSheetId="19">#REF!</definedName>
    <definedName name="qaw" localSheetId="20">#REF!</definedName>
    <definedName name="qaw" localSheetId="21">#REF!</definedName>
    <definedName name="qaw" localSheetId="22">#REF!</definedName>
    <definedName name="qaw" localSheetId="23">#REF!</definedName>
    <definedName name="qaw" localSheetId="24">#REF!</definedName>
    <definedName name="qaw" localSheetId="25">#REF!</definedName>
    <definedName name="qaw" localSheetId="26">#REF!</definedName>
    <definedName name="qaw" localSheetId="1">#REF!</definedName>
    <definedName name="qaw" localSheetId="7">#REF!</definedName>
    <definedName name="qaw" localSheetId="11">#REF!</definedName>
    <definedName name="qaw" localSheetId="9">#REF!</definedName>
    <definedName name="qaw" localSheetId="27">#REF!</definedName>
    <definedName name="qaw" localSheetId="14">#REF!</definedName>
    <definedName name="qaw" localSheetId="16">#REF!</definedName>
    <definedName name="qaw" localSheetId="13">#REF!</definedName>
    <definedName name="qaw" localSheetId="18">#REF!</definedName>
    <definedName name="qaw" localSheetId="2">#REF!</definedName>
    <definedName name="qaw" localSheetId="17">#REF!</definedName>
    <definedName name="qaw">#REF!</definedName>
    <definedName name="qswq" localSheetId="15">#REF!</definedName>
    <definedName name="qswq" localSheetId="19">#REF!</definedName>
    <definedName name="qswq" localSheetId="20">#REF!</definedName>
    <definedName name="qswq" localSheetId="21">#REF!</definedName>
    <definedName name="qswq" localSheetId="22">#REF!</definedName>
    <definedName name="qswq" localSheetId="23">#REF!</definedName>
    <definedName name="qswq" localSheetId="24">#REF!</definedName>
    <definedName name="qswq" localSheetId="25">#REF!</definedName>
    <definedName name="qswq" localSheetId="26">#REF!</definedName>
    <definedName name="qswq" localSheetId="1">#REF!</definedName>
    <definedName name="qswq" localSheetId="7">#REF!</definedName>
    <definedName name="qswq" localSheetId="11">#REF!</definedName>
    <definedName name="qswq" localSheetId="9">#REF!</definedName>
    <definedName name="qswq" localSheetId="27">#REF!</definedName>
    <definedName name="qswq" localSheetId="14">#REF!</definedName>
    <definedName name="qswq" localSheetId="16">#REF!</definedName>
    <definedName name="qswq" localSheetId="13">#REF!</definedName>
    <definedName name="qswq" localSheetId="18">#REF!</definedName>
    <definedName name="qswq" localSheetId="2">#REF!</definedName>
    <definedName name="qswq" localSheetId="17">#REF!</definedName>
    <definedName name="qswq">#REF!</definedName>
    <definedName name="QW" localSheetId="15">[55]Material!$D$72</definedName>
    <definedName name="QW" localSheetId="1">[55]Material!$D$72</definedName>
    <definedName name="QW" localSheetId="8">[55]Material!$D$72</definedName>
    <definedName name="QW" localSheetId="12">[55]Material!$D$72</definedName>
    <definedName name="QW" localSheetId="10">[55]Material!$D$72</definedName>
    <definedName name="QW" localSheetId="27">[55]Material!$D$72</definedName>
    <definedName name="QW" localSheetId="14">[55]Material!$D$72</definedName>
    <definedName name="QW" localSheetId="13">[55]Material!$D$72</definedName>
    <definedName name="QW">[56]Material!$D$72</definedName>
    <definedName name="raj" localSheetId="15">#REF!</definedName>
    <definedName name="raj" localSheetId="19">#REF!</definedName>
    <definedName name="raj" localSheetId="20">#REF!</definedName>
    <definedName name="raj" localSheetId="21">#REF!</definedName>
    <definedName name="raj" localSheetId="22">#REF!</definedName>
    <definedName name="raj" localSheetId="23">#REF!</definedName>
    <definedName name="raj" localSheetId="24">#REF!</definedName>
    <definedName name="raj" localSheetId="25">#REF!</definedName>
    <definedName name="raj" localSheetId="26">#REF!</definedName>
    <definedName name="raj" localSheetId="1">#REF!</definedName>
    <definedName name="raj" localSheetId="7">#REF!</definedName>
    <definedName name="raj" localSheetId="8">#REF!</definedName>
    <definedName name="raj" localSheetId="11">#REF!</definedName>
    <definedName name="raj" localSheetId="12">#REF!</definedName>
    <definedName name="raj" localSheetId="9">#REF!</definedName>
    <definedName name="raj" localSheetId="10">#REF!</definedName>
    <definedName name="raj" localSheetId="27">#REF!</definedName>
    <definedName name="raj" localSheetId="14">#REF!</definedName>
    <definedName name="raj" localSheetId="16">#REF!</definedName>
    <definedName name="raj" localSheetId="13">#REF!</definedName>
    <definedName name="raj" localSheetId="18">#REF!</definedName>
    <definedName name="raj" localSheetId="2">#REF!</definedName>
    <definedName name="raj" localSheetId="17">#REF!</definedName>
    <definedName name="raj">#REF!</definedName>
    <definedName name="Rampura" localSheetId="15">#REF!</definedName>
    <definedName name="Rampura" localSheetId="19">#REF!</definedName>
    <definedName name="Rampura" localSheetId="20">#REF!</definedName>
    <definedName name="Rampura" localSheetId="21">#REF!</definedName>
    <definedName name="Rampura" localSheetId="22">#REF!</definedName>
    <definedName name="Rampura" localSheetId="23">#REF!</definedName>
    <definedName name="Rampura" localSheetId="24">#REF!</definedName>
    <definedName name="Rampura" localSheetId="25">#REF!</definedName>
    <definedName name="Rampura" localSheetId="26">#REF!</definedName>
    <definedName name="Rampura" localSheetId="1">#REF!</definedName>
    <definedName name="Rampura" localSheetId="7">#REF!</definedName>
    <definedName name="Rampura" localSheetId="11">#REF!</definedName>
    <definedName name="Rampura" localSheetId="9">#REF!</definedName>
    <definedName name="Rampura" localSheetId="27">#REF!</definedName>
    <definedName name="Rampura" localSheetId="14">#REF!</definedName>
    <definedName name="Rampura" localSheetId="16">#REF!</definedName>
    <definedName name="Rampura" localSheetId="13">#REF!</definedName>
    <definedName name="Rampura" localSheetId="18">#REF!</definedName>
    <definedName name="Rampura" localSheetId="2">#REF!</definedName>
    <definedName name="Rampura" localSheetId="17">#REF!</definedName>
    <definedName name="Rampura">#REF!</definedName>
    <definedName name="range" localSheetId="1" hidden="1">[21]SCHEDULE!$AJ$10:$AJ$32</definedName>
    <definedName name="range" localSheetId="2" hidden="1">[22]SCHEDULE!$AJ$10:$AJ$32</definedName>
    <definedName name="range" hidden="1">[23]SCHEDULE!$AJ$10:$AJ$32</definedName>
    <definedName name="ravt" localSheetId="15" hidden="1">#REF!</definedName>
    <definedName name="ravt" localSheetId="19" hidden="1">#REF!</definedName>
    <definedName name="ravt" localSheetId="20" hidden="1">#REF!</definedName>
    <definedName name="ravt" localSheetId="21" hidden="1">#REF!</definedName>
    <definedName name="ravt" localSheetId="22" hidden="1">#REF!</definedName>
    <definedName name="ravt" localSheetId="23" hidden="1">#REF!</definedName>
    <definedName name="ravt" localSheetId="24" hidden="1">#REF!</definedName>
    <definedName name="ravt" localSheetId="25" hidden="1">#REF!</definedName>
    <definedName name="ravt" localSheetId="26" hidden="1">#REF!</definedName>
    <definedName name="ravt" localSheetId="1" hidden="1">#REF!</definedName>
    <definedName name="ravt" localSheetId="7" hidden="1">#REF!</definedName>
    <definedName name="ravt" localSheetId="8" hidden="1">#REF!</definedName>
    <definedName name="ravt" localSheetId="11" hidden="1">#REF!</definedName>
    <definedName name="ravt" localSheetId="12" hidden="1">#REF!</definedName>
    <definedName name="ravt" localSheetId="9" hidden="1">#REF!</definedName>
    <definedName name="ravt" localSheetId="10" hidden="1">#REF!</definedName>
    <definedName name="ravt" localSheetId="27" hidden="1">#REF!</definedName>
    <definedName name="ravt" localSheetId="14" hidden="1">#REF!</definedName>
    <definedName name="ravt" localSheetId="16" hidden="1">#REF!</definedName>
    <definedName name="ravt" localSheetId="13" hidden="1">#REF!</definedName>
    <definedName name="ravt" localSheetId="18" hidden="1">#REF!</definedName>
    <definedName name="ravt" localSheetId="2" hidden="1">#REF!</definedName>
    <definedName name="ravt" localSheetId="17" hidden="1">#REF!</definedName>
    <definedName name="ravt" hidden="1">#REF!</definedName>
    <definedName name="RCArea" localSheetId="15" hidden="1">#REF!</definedName>
    <definedName name="RCArea" localSheetId="19" hidden="1">#REF!</definedName>
    <definedName name="RCArea" localSheetId="20" hidden="1">#REF!</definedName>
    <definedName name="RCArea" localSheetId="21" hidden="1">#REF!</definedName>
    <definedName name="RCArea" localSheetId="22" hidden="1">#REF!</definedName>
    <definedName name="RCArea" localSheetId="23" hidden="1">#REF!</definedName>
    <definedName name="RCArea" localSheetId="24" hidden="1">#REF!</definedName>
    <definedName name="RCArea" localSheetId="25" hidden="1">#REF!</definedName>
    <definedName name="RCArea" localSheetId="26" hidden="1">#REF!</definedName>
    <definedName name="RCArea" localSheetId="1" hidden="1">#REF!</definedName>
    <definedName name="RCArea" localSheetId="7" hidden="1">#REF!</definedName>
    <definedName name="RCArea" localSheetId="11" hidden="1">#REF!</definedName>
    <definedName name="RCArea" localSheetId="9" hidden="1">#REF!</definedName>
    <definedName name="RCArea" localSheetId="27" hidden="1">#REF!</definedName>
    <definedName name="RCArea" localSheetId="14" hidden="1">#REF!</definedName>
    <definedName name="RCArea" localSheetId="16" hidden="1">#REF!</definedName>
    <definedName name="RCArea" localSheetId="13" hidden="1">#REF!</definedName>
    <definedName name="RCArea" localSheetId="18" hidden="1">#REF!</definedName>
    <definedName name="RCArea" localSheetId="2" hidden="1">#REF!</definedName>
    <definedName name="RCArea" localSheetId="17" hidden="1">#REF!</definedName>
    <definedName name="RCArea" hidden="1">#REF!</definedName>
    <definedName name="rdgyrtjh" localSheetId="15">'[26]TOS-F'!#REF!</definedName>
    <definedName name="rdgyrtjh" localSheetId="19">'[26]TOS-F'!#REF!</definedName>
    <definedName name="rdgyrtjh" localSheetId="20">'[26]TOS-F'!#REF!</definedName>
    <definedName name="rdgyrtjh" localSheetId="21">'[26]TOS-F'!#REF!</definedName>
    <definedName name="rdgyrtjh" localSheetId="22">'[26]TOS-F'!#REF!</definedName>
    <definedName name="rdgyrtjh" localSheetId="23">'[26]TOS-F'!#REF!</definedName>
    <definedName name="rdgyrtjh" localSheetId="24">'[26]TOS-F'!#REF!</definedName>
    <definedName name="rdgyrtjh" localSheetId="25">'[26]TOS-F'!#REF!</definedName>
    <definedName name="rdgyrtjh" localSheetId="26">'[26]TOS-F'!#REF!</definedName>
    <definedName name="rdgyrtjh" localSheetId="1">'[26]TOS-F'!#REF!</definedName>
    <definedName name="rdgyrtjh" localSheetId="7">'[26]TOS-F'!#REF!</definedName>
    <definedName name="rdgyrtjh" localSheetId="11">'[26]TOS-F'!#REF!</definedName>
    <definedName name="rdgyrtjh" localSheetId="9">'[26]TOS-F'!#REF!</definedName>
    <definedName name="rdgyrtjh" localSheetId="27">'[26]TOS-F'!#REF!</definedName>
    <definedName name="rdgyrtjh" localSheetId="14">'[26]TOS-F'!#REF!</definedName>
    <definedName name="rdgyrtjh" localSheetId="16">'[26]TOS-F'!#REF!</definedName>
    <definedName name="rdgyrtjh" localSheetId="13">'[26]TOS-F'!#REF!</definedName>
    <definedName name="rdgyrtjh" localSheetId="18">'[26]TOS-F'!#REF!</definedName>
    <definedName name="rdgyrtjh" localSheetId="17">'[26]TOS-F'!#REF!</definedName>
    <definedName name="rdgyrtjh">'[26]TOS-F'!#REF!</definedName>
    <definedName name="_xlnm.Recorder" localSheetId="15">#REF!</definedName>
    <definedName name="_xlnm.Recorder" localSheetId="19">#REF!</definedName>
    <definedName name="_xlnm.Recorder" localSheetId="20">#REF!</definedName>
    <definedName name="_xlnm.Recorder" localSheetId="21">#REF!</definedName>
    <definedName name="_xlnm.Recorder" localSheetId="22">#REF!</definedName>
    <definedName name="_xlnm.Recorder" localSheetId="23">#REF!</definedName>
    <definedName name="_xlnm.Recorder" localSheetId="24">#REF!</definedName>
    <definedName name="_xlnm.Recorder" localSheetId="25">#REF!</definedName>
    <definedName name="_xlnm.Recorder" localSheetId="26">#REF!</definedName>
    <definedName name="_xlnm.Recorder" localSheetId="1">#REF!</definedName>
    <definedName name="_xlnm.Recorder" localSheetId="7">#REF!</definedName>
    <definedName name="_xlnm.Recorder" localSheetId="8">#REF!</definedName>
    <definedName name="_xlnm.Recorder" localSheetId="11">#REF!</definedName>
    <definedName name="_xlnm.Recorder" localSheetId="12">#REF!</definedName>
    <definedName name="_xlnm.Recorder" localSheetId="9">#REF!</definedName>
    <definedName name="_xlnm.Recorder" localSheetId="10">#REF!</definedName>
    <definedName name="_xlnm.Recorder" localSheetId="27">#REF!</definedName>
    <definedName name="_xlnm.Recorder" localSheetId="14">#REF!</definedName>
    <definedName name="_xlnm.Recorder" localSheetId="16">#REF!</definedName>
    <definedName name="_xlnm.Recorder" localSheetId="13">#REF!</definedName>
    <definedName name="_xlnm.Recorder" localSheetId="18">#REF!</definedName>
    <definedName name="_xlnm.Recorder" localSheetId="2">#REF!</definedName>
    <definedName name="_xlnm.Recorder" localSheetId="17">#REF!</definedName>
    <definedName name="_xlnm.Recorder">#REF!</definedName>
    <definedName name="Rodbinder" localSheetId="15">#REF!</definedName>
    <definedName name="Rodbinder" localSheetId="19">#REF!</definedName>
    <definedName name="Rodbinder" localSheetId="20">#REF!</definedName>
    <definedName name="Rodbinder" localSheetId="21">#REF!</definedName>
    <definedName name="Rodbinder" localSheetId="22">#REF!</definedName>
    <definedName name="Rodbinder" localSheetId="23">#REF!</definedName>
    <definedName name="Rodbinder" localSheetId="24">#REF!</definedName>
    <definedName name="Rodbinder" localSheetId="25">#REF!</definedName>
    <definedName name="Rodbinder" localSheetId="26">#REF!</definedName>
    <definedName name="Rodbinder" localSheetId="1">#REF!</definedName>
    <definedName name="Rodbinder" localSheetId="7">#REF!</definedName>
    <definedName name="Rodbinder" localSheetId="11">#REF!</definedName>
    <definedName name="Rodbinder" localSheetId="9">#REF!</definedName>
    <definedName name="Rodbinder" localSheetId="27">#REF!</definedName>
    <definedName name="Rodbinder" localSheetId="14">#REF!</definedName>
    <definedName name="Rodbinder" localSheetId="16">#REF!</definedName>
    <definedName name="Rodbinder" localSheetId="13">#REF!</definedName>
    <definedName name="Rodbinder" localSheetId="18">#REF!</definedName>
    <definedName name="Rodbinder" localSheetId="2">#REF!</definedName>
    <definedName name="Rodbinder" localSheetId="17">#REF!</definedName>
    <definedName name="Rodbinder">#REF!</definedName>
    <definedName name="roller" localSheetId="15">#REF!</definedName>
    <definedName name="roller" localSheetId="19">#REF!</definedName>
    <definedName name="roller" localSheetId="20">#REF!</definedName>
    <definedName name="roller" localSheetId="21">#REF!</definedName>
    <definedName name="roller" localSheetId="22">#REF!</definedName>
    <definedName name="roller" localSheetId="23">#REF!</definedName>
    <definedName name="roller" localSheetId="24">#REF!</definedName>
    <definedName name="roller" localSheetId="25">#REF!</definedName>
    <definedName name="roller" localSheetId="26">#REF!</definedName>
    <definedName name="roller" localSheetId="1">#REF!</definedName>
    <definedName name="roller" localSheetId="7">#REF!</definedName>
    <definedName name="roller" localSheetId="11">#REF!</definedName>
    <definedName name="roller" localSheetId="9">#REF!</definedName>
    <definedName name="roller" localSheetId="27">#REF!</definedName>
    <definedName name="roller" localSheetId="14">#REF!</definedName>
    <definedName name="roller" localSheetId="16">#REF!</definedName>
    <definedName name="roller" localSheetId="13">#REF!</definedName>
    <definedName name="roller" localSheetId="18">#REF!</definedName>
    <definedName name="roller" localSheetId="2">#REF!</definedName>
    <definedName name="roller" localSheetId="17">#REF!</definedName>
    <definedName name="roller">#REF!</definedName>
    <definedName name="roughstone" localSheetId="15">#REF!</definedName>
    <definedName name="roughstone" localSheetId="19">#REF!</definedName>
    <definedName name="roughstone" localSheetId="20">#REF!</definedName>
    <definedName name="roughstone" localSheetId="21">#REF!</definedName>
    <definedName name="roughstone" localSheetId="22">#REF!</definedName>
    <definedName name="roughstone" localSheetId="23">#REF!</definedName>
    <definedName name="roughstone" localSheetId="24">#REF!</definedName>
    <definedName name="roughstone" localSheetId="25">#REF!</definedName>
    <definedName name="roughstone" localSheetId="26">#REF!</definedName>
    <definedName name="roughstone" localSheetId="1">#REF!</definedName>
    <definedName name="roughstone" localSheetId="7">#REF!</definedName>
    <definedName name="roughstone" localSheetId="11">#REF!</definedName>
    <definedName name="roughstone" localSheetId="9">#REF!</definedName>
    <definedName name="roughstone" localSheetId="27">#REF!</definedName>
    <definedName name="roughstone" localSheetId="14">#REF!</definedName>
    <definedName name="roughstone" localSheetId="16">#REF!</definedName>
    <definedName name="roughstone" localSheetId="13">#REF!</definedName>
    <definedName name="roughstone" localSheetId="18">#REF!</definedName>
    <definedName name="roughstone" localSheetId="2">#REF!</definedName>
    <definedName name="roughstone" localSheetId="17">#REF!</definedName>
    <definedName name="roughstone">#REF!</definedName>
    <definedName name="rr" localSheetId="15">#REF!</definedName>
    <definedName name="rr" localSheetId="19">#REF!</definedName>
    <definedName name="rr" localSheetId="20">#REF!</definedName>
    <definedName name="rr" localSheetId="21">#REF!</definedName>
    <definedName name="rr" localSheetId="22">#REF!</definedName>
    <definedName name="rr" localSheetId="23">#REF!</definedName>
    <definedName name="rr" localSheetId="24">#REF!</definedName>
    <definedName name="rr" localSheetId="25">#REF!</definedName>
    <definedName name="rr" localSheetId="26">#REF!</definedName>
    <definedName name="rr" localSheetId="1">#REF!</definedName>
    <definedName name="rr" localSheetId="7">#REF!</definedName>
    <definedName name="rr" localSheetId="11">#REF!</definedName>
    <definedName name="rr" localSheetId="9">#REF!</definedName>
    <definedName name="rr" localSheetId="27">#REF!</definedName>
    <definedName name="rr" localSheetId="14">#REF!</definedName>
    <definedName name="rr" localSheetId="16">#REF!</definedName>
    <definedName name="rr" localSheetId="13">#REF!</definedName>
    <definedName name="rr" localSheetId="18">#REF!</definedName>
    <definedName name="rr" localSheetId="2">#REF!</definedName>
    <definedName name="rr" localSheetId="17">#REF!</definedName>
    <definedName name="rr">#REF!</definedName>
    <definedName name="rrcost">#N/A</definedName>
    <definedName name="rt" localSheetId="15">#REF!</definedName>
    <definedName name="rt" localSheetId="19">#REF!</definedName>
    <definedName name="rt" localSheetId="20">#REF!</definedName>
    <definedName name="rt" localSheetId="21">#REF!</definedName>
    <definedName name="rt" localSheetId="22">#REF!</definedName>
    <definedName name="rt" localSheetId="23">#REF!</definedName>
    <definedName name="rt" localSheetId="24">#REF!</definedName>
    <definedName name="rt" localSheetId="25">#REF!</definedName>
    <definedName name="rt" localSheetId="26">#REF!</definedName>
    <definedName name="rt" localSheetId="1">#REF!</definedName>
    <definedName name="rt" localSheetId="7">#REF!</definedName>
    <definedName name="rt" localSheetId="8">#REF!</definedName>
    <definedName name="rt" localSheetId="11">#REF!</definedName>
    <definedName name="rt" localSheetId="12">#REF!</definedName>
    <definedName name="rt" localSheetId="9">#REF!</definedName>
    <definedName name="rt" localSheetId="10">#REF!</definedName>
    <definedName name="rt" localSheetId="27">#REF!</definedName>
    <definedName name="rt" localSheetId="14">#REF!</definedName>
    <definedName name="rt" localSheetId="16">#REF!</definedName>
    <definedName name="rt" localSheetId="13">#REF!</definedName>
    <definedName name="rt" localSheetId="18">#REF!</definedName>
    <definedName name="rt" localSheetId="2">#REF!</definedName>
    <definedName name="rt" localSheetId="17">#REF!</definedName>
    <definedName name="rt">#REF!</definedName>
    <definedName name="s" localSheetId="15">#REF!</definedName>
    <definedName name="s" localSheetId="19">#REF!</definedName>
    <definedName name="s" localSheetId="20">#REF!</definedName>
    <definedName name="s" localSheetId="21">#REF!</definedName>
    <definedName name="s" localSheetId="22">#REF!</definedName>
    <definedName name="s" localSheetId="23">#REF!</definedName>
    <definedName name="s" localSheetId="24">#REF!</definedName>
    <definedName name="s" localSheetId="25">#REF!</definedName>
    <definedName name="s" localSheetId="26">#REF!</definedName>
    <definedName name="s" localSheetId="7">#REF!</definedName>
    <definedName name="s" localSheetId="11">#REF!</definedName>
    <definedName name="s" localSheetId="9">#REF!</definedName>
    <definedName name="s" localSheetId="27">#REF!</definedName>
    <definedName name="s" localSheetId="14">#REF!</definedName>
    <definedName name="s" localSheetId="16">#REF!</definedName>
    <definedName name="s" localSheetId="13">#REF!</definedName>
    <definedName name="s" localSheetId="18">#REF!</definedName>
    <definedName name="s" localSheetId="17">#REF!</definedName>
    <definedName name="s">#REF!</definedName>
    <definedName name="sa" localSheetId="15">[55]Material!$D$143</definedName>
    <definedName name="sa" localSheetId="1">[55]Material!$D$143</definedName>
    <definedName name="sa" localSheetId="8">[55]Material!$D$143</definedName>
    <definedName name="sa" localSheetId="12">[55]Material!$D$143</definedName>
    <definedName name="sa" localSheetId="10">[55]Material!$D$143</definedName>
    <definedName name="sa" localSheetId="27">[55]Material!$D$143</definedName>
    <definedName name="sa" localSheetId="14">[55]Material!$D$143</definedName>
    <definedName name="sa" localSheetId="13">[55]Material!$D$143</definedName>
    <definedName name="sa">[56]Material!$D$143</definedName>
    <definedName name="sah" localSheetId="15">#REF!</definedName>
    <definedName name="sah" localSheetId="19">#REF!</definedName>
    <definedName name="sah" localSheetId="20">#REF!</definedName>
    <definedName name="sah" localSheetId="21">#REF!</definedName>
    <definedName name="sah" localSheetId="22">#REF!</definedName>
    <definedName name="sah" localSheetId="23">#REF!</definedName>
    <definedName name="sah" localSheetId="24">#REF!</definedName>
    <definedName name="sah" localSheetId="25">#REF!</definedName>
    <definedName name="sah" localSheetId="26">#REF!</definedName>
    <definedName name="sah" localSheetId="1">#REF!</definedName>
    <definedName name="sah" localSheetId="7">#REF!</definedName>
    <definedName name="sah" localSheetId="8">#REF!</definedName>
    <definedName name="sah" localSheetId="11">#REF!</definedName>
    <definedName name="sah" localSheetId="12">#REF!</definedName>
    <definedName name="sah" localSheetId="9">#REF!</definedName>
    <definedName name="sah" localSheetId="10">#REF!</definedName>
    <definedName name="sah" localSheetId="27">#REF!</definedName>
    <definedName name="sah" localSheetId="14">#REF!</definedName>
    <definedName name="sah" localSheetId="16">#REF!</definedName>
    <definedName name="sah" localSheetId="13">#REF!</definedName>
    <definedName name="sah" localSheetId="18">#REF!</definedName>
    <definedName name="sah" localSheetId="2">#REF!</definedName>
    <definedName name="sah" localSheetId="17">#REF!</definedName>
    <definedName name="sah">#REF!</definedName>
    <definedName name="sak" localSheetId="15">#REF!</definedName>
    <definedName name="sak" localSheetId="19">#REF!</definedName>
    <definedName name="sak" localSheetId="20">#REF!</definedName>
    <definedName name="sak" localSheetId="21">#REF!</definedName>
    <definedName name="sak" localSheetId="22">#REF!</definedName>
    <definedName name="sak" localSheetId="23">#REF!</definedName>
    <definedName name="sak" localSheetId="24">#REF!</definedName>
    <definedName name="sak" localSheetId="25">#REF!</definedName>
    <definedName name="sak" localSheetId="26">#REF!</definedName>
    <definedName name="sak" localSheetId="1">#REF!</definedName>
    <definedName name="sak" localSheetId="7">#REF!</definedName>
    <definedName name="sak" localSheetId="11">#REF!</definedName>
    <definedName name="sak" localSheetId="9">#REF!</definedName>
    <definedName name="sak" localSheetId="27">#REF!</definedName>
    <definedName name="sak" localSheetId="14">#REF!</definedName>
    <definedName name="sak" localSheetId="16">#REF!</definedName>
    <definedName name="sak" localSheetId="13">#REF!</definedName>
    <definedName name="sak" localSheetId="18">#REF!</definedName>
    <definedName name="sak" localSheetId="2">#REF!</definedName>
    <definedName name="sak" localSheetId="17">#REF!</definedName>
    <definedName name="sak">#REF!</definedName>
    <definedName name="salballies" localSheetId="15">#REF!</definedName>
    <definedName name="salballies" localSheetId="19">#REF!</definedName>
    <definedName name="salballies" localSheetId="20">#REF!</definedName>
    <definedName name="salballies" localSheetId="21">#REF!</definedName>
    <definedName name="salballies" localSheetId="22">#REF!</definedName>
    <definedName name="salballies" localSheetId="23">#REF!</definedName>
    <definedName name="salballies" localSheetId="24">#REF!</definedName>
    <definedName name="salballies" localSheetId="25">#REF!</definedName>
    <definedName name="salballies" localSheetId="26">#REF!</definedName>
    <definedName name="salballies" localSheetId="1">#REF!</definedName>
    <definedName name="salballies" localSheetId="7">#REF!</definedName>
    <definedName name="salballies" localSheetId="11">#REF!</definedName>
    <definedName name="salballies" localSheetId="9">#REF!</definedName>
    <definedName name="salballies" localSheetId="27">#REF!</definedName>
    <definedName name="salballies" localSheetId="14">#REF!</definedName>
    <definedName name="salballies" localSheetId="16">#REF!</definedName>
    <definedName name="salballies" localSheetId="13">#REF!</definedName>
    <definedName name="salballies" localSheetId="18">#REF!</definedName>
    <definedName name="salballies" localSheetId="2">#REF!</definedName>
    <definedName name="salballies" localSheetId="17">#REF!</definedName>
    <definedName name="salballies">#REF!</definedName>
    <definedName name="sand" localSheetId="15">#REF!</definedName>
    <definedName name="sand" localSheetId="19">#REF!</definedName>
    <definedName name="sand" localSheetId="20">#REF!</definedName>
    <definedName name="sand" localSheetId="21">#REF!</definedName>
    <definedName name="sand" localSheetId="22">#REF!</definedName>
    <definedName name="sand" localSheetId="23">#REF!</definedName>
    <definedName name="sand" localSheetId="24">#REF!</definedName>
    <definedName name="sand" localSheetId="25">#REF!</definedName>
    <definedName name="sand" localSheetId="26">#REF!</definedName>
    <definedName name="sand" localSheetId="1">#REF!</definedName>
    <definedName name="sand" localSheetId="7">#REF!</definedName>
    <definedName name="sand" localSheetId="11">#REF!</definedName>
    <definedName name="sand" localSheetId="9">#REF!</definedName>
    <definedName name="sand" localSheetId="27">#REF!</definedName>
    <definedName name="sand" localSheetId="14">#REF!</definedName>
    <definedName name="sand" localSheetId="16">#REF!</definedName>
    <definedName name="sand" localSheetId="13">#REF!</definedName>
    <definedName name="sand" localSheetId="18">#REF!</definedName>
    <definedName name="sand" localSheetId="2">#REF!</definedName>
    <definedName name="sand" localSheetId="17">#REF!</definedName>
    <definedName name="sand">#REF!</definedName>
    <definedName name="sandfilling" localSheetId="15">#REF!</definedName>
    <definedName name="sandfilling" localSheetId="19">#REF!</definedName>
    <definedName name="sandfilling" localSheetId="20">#REF!</definedName>
    <definedName name="sandfilling" localSheetId="21">#REF!</definedName>
    <definedName name="sandfilling" localSheetId="22">#REF!</definedName>
    <definedName name="sandfilling" localSheetId="23">#REF!</definedName>
    <definedName name="sandfilling" localSheetId="24">#REF!</definedName>
    <definedName name="sandfilling" localSheetId="25">#REF!</definedName>
    <definedName name="sandfilling" localSheetId="26">#REF!</definedName>
    <definedName name="sandfilling" localSheetId="1">#REF!</definedName>
    <definedName name="sandfilling" localSheetId="7">#REF!</definedName>
    <definedName name="sandfilling" localSheetId="11">#REF!</definedName>
    <definedName name="sandfilling" localSheetId="9">#REF!</definedName>
    <definedName name="sandfilling" localSheetId="27">#REF!</definedName>
    <definedName name="sandfilling" localSheetId="14">#REF!</definedName>
    <definedName name="sandfilling" localSheetId="16">#REF!</definedName>
    <definedName name="sandfilling" localSheetId="13">#REF!</definedName>
    <definedName name="sandfilling" localSheetId="18">#REF!</definedName>
    <definedName name="sandfilling" localSheetId="2">#REF!</definedName>
    <definedName name="sandfilling" localSheetId="17">#REF!</definedName>
    <definedName name="sandfilling">#REF!</definedName>
    <definedName name="sarkna" localSheetId="15">#REF!</definedName>
    <definedName name="sarkna" localSheetId="19">#REF!</definedName>
    <definedName name="sarkna" localSheetId="20">#REF!</definedName>
    <definedName name="sarkna" localSheetId="21">#REF!</definedName>
    <definedName name="sarkna" localSheetId="22">#REF!</definedName>
    <definedName name="sarkna" localSheetId="23">#REF!</definedName>
    <definedName name="sarkna" localSheetId="24">#REF!</definedName>
    <definedName name="sarkna" localSheetId="25">#REF!</definedName>
    <definedName name="sarkna" localSheetId="26">#REF!</definedName>
    <definedName name="sarkna" localSheetId="1">#REF!</definedName>
    <definedName name="sarkna" localSheetId="7">#REF!</definedName>
    <definedName name="sarkna" localSheetId="11">#REF!</definedName>
    <definedName name="sarkna" localSheetId="9">#REF!</definedName>
    <definedName name="sarkna" localSheetId="27">#REF!</definedName>
    <definedName name="sarkna" localSheetId="14">#REF!</definedName>
    <definedName name="sarkna" localSheetId="16">#REF!</definedName>
    <definedName name="sarkna" localSheetId="13">#REF!</definedName>
    <definedName name="sarkna" localSheetId="18">#REF!</definedName>
    <definedName name="sarkna" localSheetId="2">#REF!</definedName>
    <definedName name="sarkna" localSheetId="17">#REF!</definedName>
    <definedName name="sarkna">#REF!</definedName>
    <definedName name="SCAFFOLD" localSheetId="15">#REF!</definedName>
    <definedName name="SCAFFOLD" localSheetId="19">#REF!</definedName>
    <definedName name="SCAFFOLD" localSheetId="20">#REF!</definedName>
    <definedName name="SCAFFOLD" localSheetId="21">#REF!</definedName>
    <definedName name="SCAFFOLD" localSheetId="22">#REF!</definedName>
    <definedName name="SCAFFOLD" localSheetId="23">#REF!</definedName>
    <definedName name="SCAFFOLD" localSheetId="24">#REF!</definedName>
    <definedName name="SCAFFOLD" localSheetId="25">#REF!</definedName>
    <definedName name="SCAFFOLD" localSheetId="26">#REF!</definedName>
    <definedName name="SCAFFOLD" localSheetId="1">#REF!</definedName>
    <definedName name="SCAFFOLD" localSheetId="7">#REF!</definedName>
    <definedName name="SCAFFOLD" localSheetId="11">#REF!</definedName>
    <definedName name="SCAFFOLD" localSheetId="9">#REF!</definedName>
    <definedName name="SCAFFOLD" localSheetId="27">#REF!</definedName>
    <definedName name="SCAFFOLD" localSheetId="14">#REF!</definedName>
    <definedName name="SCAFFOLD" localSheetId="16">#REF!</definedName>
    <definedName name="SCAFFOLD" localSheetId="13">#REF!</definedName>
    <definedName name="SCAFFOLD" localSheetId="18">#REF!</definedName>
    <definedName name="SCAFFOLD" localSheetId="2">#REF!</definedName>
    <definedName name="SCAFFOLD" localSheetId="17">#REF!</definedName>
    <definedName name="SCAFFOLD">#REF!</definedName>
    <definedName name="schedule.nos" localSheetId="1" hidden="1">'[21]schedule nos'!$A$1:$A$99</definedName>
    <definedName name="schedule.nos" localSheetId="2" hidden="1">'[22]schedule nos'!$A$1:$A$99</definedName>
    <definedName name="schedule.nos" hidden="1">'[23]schedule nos'!$A$1:$A$99</definedName>
    <definedName name="scraper" localSheetId="15">#REF!</definedName>
    <definedName name="scraper" localSheetId="19">#REF!</definedName>
    <definedName name="scraper" localSheetId="20">#REF!</definedName>
    <definedName name="scraper" localSheetId="21">#REF!</definedName>
    <definedName name="scraper" localSheetId="22">#REF!</definedName>
    <definedName name="scraper" localSheetId="23">#REF!</definedName>
    <definedName name="scraper" localSheetId="24">#REF!</definedName>
    <definedName name="scraper" localSheetId="25">#REF!</definedName>
    <definedName name="scraper" localSheetId="26">#REF!</definedName>
    <definedName name="scraper" localSheetId="1">#REF!</definedName>
    <definedName name="scraper" localSheetId="7">#REF!</definedName>
    <definedName name="scraper" localSheetId="8">#REF!</definedName>
    <definedName name="scraper" localSheetId="11">#REF!</definedName>
    <definedName name="scraper" localSheetId="12">#REF!</definedName>
    <definedName name="scraper" localSheetId="9">#REF!</definedName>
    <definedName name="scraper" localSheetId="10">#REF!</definedName>
    <definedName name="scraper" localSheetId="27">#REF!</definedName>
    <definedName name="scraper" localSheetId="14">#REF!</definedName>
    <definedName name="scraper" localSheetId="16">#REF!</definedName>
    <definedName name="scraper" localSheetId="13">#REF!</definedName>
    <definedName name="scraper" localSheetId="18">#REF!</definedName>
    <definedName name="scraper" localSheetId="2">#REF!</definedName>
    <definedName name="scraper" localSheetId="17">#REF!</definedName>
    <definedName name="scraper">#REF!</definedName>
    <definedName name="SD" localSheetId="15" hidden="1">[25]analysis!#REF!</definedName>
    <definedName name="SD" localSheetId="19" hidden="1">[25]analysis!#REF!</definedName>
    <definedName name="SD" localSheetId="20" hidden="1">[25]analysis!#REF!</definedName>
    <definedName name="SD" localSheetId="21" hidden="1">[25]analysis!#REF!</definedName>
    <definedName name="SD" localSheetId="22" hidden="1">[25]analysis!#REF!</definedName>
    <definedName name="SD" localSheetId="23" hidden="1">[25]analysis!#REF!</definedName>
    <definedName name="SD" localSheetId="24" hidden="1">[25]analysis!#REF!</definedName>
    <definedName name="SD" localSheetId="25" hidden="1">[25]analysis!#REF!</definedName>
    <definedName name="SD" localSheetId="26" hidden="1">[25]analysis!#REF!</definedName>
    <definedName name="SD" localSheetId="1" hidden="1">[25]analysis!#REF!</definedName>
    <definedName name="SD" localSheetId="7" hidden="1">[25]analysis!#REF!</definedName>
    <definedName name="SD" localSheetId="8" hidden="1">[25]analysis!#REF!</definedName>
    <definedName name="SD" localSheetId="11" hidden="1">[25]analysis!#REF!</definedName>
    <definedName name="SD" localSheetId="12" hidden="1">[25]analysis!#REF!</definedName>
    <definedName name="SD" localSheetId="9" hidden="1">[25]analysis!#REF!</definedName>
    <definedName name="SD" localSheetId="10" hidden="1">[25]analysis!#REF!</definedName>
    <definedName name="SD" localSheetId="27" hidden="1">[25]analysis!#REF!</definedName>
    <definedName name="SD" localSheetId="14" hidden="1">[25]analysis!#REF!</definedName>
    <definedName name="SD" localSheetId="16" hidden="1">[25]analysis!#REF!</definedName>
    <definedName name="SD" localSheetId="13" hidden="1">[25]analysis!#REF!</definedName>
    <definedName name="SD" localSheetId="18" hidden="1">[25]analysis!#REF!</definedName>
    <definedName name="SD" localSheetId="17" hidden="1">[25]analysis!#REF!</definedName>
    <definedName name="SD" hidden="1">[25]analysis!#REF!</definedName>
    <definedName name="sdfg" localSheetId="1" hidden="1">[8]Cash2!$J$16:$J$36</definedName>
    <definedName name="sdfg" localSheetId="2" hidden="1">[9]Cash2!$J$16:$J$36</definedName>
    <definedName name="sdfg" hidden="1">[10]Cash2!$J$16:$J$36</definedName>
    <definedName name="SDGTRH" localSheetId="15">'[26]TOS-F'!#REF!</definedName>
    <definedName name="SDGTRH" localSheetId="19">'[26]TOS-F'!#REF!</definedName>
    <definedName name="SDGTRH" localSheetId="20">'[26]TOS-F'!#REF!</definedName>
    <definedName name="SDGTRH" localSheetId="21">'[26]TOS-F'!#REF!</definedName>
    <definedName name="SDGTRH" localSheetId="22">'[26]TOS-F'!#REF!</definedName>
    <definedName name="SDGTRH" localSheetId="23">'[26]TOS-F'!#REF!</definedName>
    <definedName name="SDGTRH" localSheetId="24">'[26]TOS-F'!#REF!</definedName>
    <definedName name="SDGTRH" localSheetId="25">'[26]TOS-F'!#REF!</definedName>
    <definedName name="SDGTRH" localSheetId="26">'[26]TOS-F'!#REF!</definedName>
    <definedName name="SDGTRH" localSheetId="1">'[26]TOS-F'!#REF!</definedName>
    <definedName name="SDGTRH" localSheetId="7">'[26]TOS-F'!#REF!</definedName>
    <definedName name="SDGTRH" localSheetId="8">'[26]TOS-F'!#REF!</definedName>
    <definedName name="SDGTRH" localSheetId="11">'[26]TOS-F'!#REF!</definedName>
    <definedName name="SDGTRH" localSheetId="12">'[26]TOS-F'!#REF!</definedName>
    <definedName name="SDGTRH" localSheetId="9">'[26]TOS-F'!#REF!</definedName>
    <definedName name="SDGTRH" localSheetId="10">'[26]TOS-F'!#REF!</definedName>
    <definedName name="SDGTRH" localSheetId="27">'[26]TOS-F'!#REF!</definedName>
    <definedName name="SDGTRH" localSheetId="14">'[26]TOS-F'!#REF!</definedName>
    <definedName name="SDGTRH" localSheetId="16">'[26]TOS-F'!#REF!</definedName>
    <definedName name="SDGTRH" localSheetId="13">'[26]TOS-F'!#REF!</definedName>
    <definedName name="SDGTRH" localSheetId="18">'[26]TOS-F'!#REF!</definedName>
    <definedName name="SDGTRH" localSheetId="17">'[26]TOS-F'!#REF!</definedName>
    <definedName name="SDGTRH">'[26]TOS-F'!#REF!</definedName>
    <definedName name="se" localSheetId="15">#REF!</definedName>
    <definedName name="se" localSheetId="19">#REF!</definedName>
    <definedName name="se" localSheetId="20">#REF!</definedName>
    <definedName name="se" localSheetId="21">#REF!</definedName>
    <definedName name="se" localSheetId="22">#REF!</definedName>
    <definedName name="se" localSheetId="23">#REF!</definedName>
    <definedName name="se" localSheetId="24">#REF!</definedName>
    <definedName name="se" localSheetId="25">#REF!</definedName>
    <definedName name="se" localSheetId="26">#REF!</definedName>
    <definedName name="se" localSheetId="7">#REF!</definedName>
    <definedName name="se" localSheetId="8">#REF!</definedName>
    <definedName name="se" localSheetId="11">#REF!</definedName>
    <definedName name="se" localSheetId="12">#REF!</definedName>
    <definedName name="se" localSheetId="9">#REF!</definedName>
    <definedName name="se" localSheetId="10">#REF!</definedName>
    <definedName name="se" localSheetId="27">#REF!</definedName>
    <definedName name="se" localSheetId="14">#REF!</definedName>
    <definedName name="se" localSheetId="16">#REF!</definedName>
    <definedName name="se" localSheetId="13">#REF!</definedName>
    <definedName name="se" localSheetId="18">#REF!</definedName>
    <definedName name="se" localSheetId="17">#REF!</definedName>
    <definedName name="se">#REF!</definedName>
    <definedName name="sencount" hidden="1">1</definedName>
    <definedName name="senserpaver" localSheetId="15">#REF!</definedName>
    <definedName name="senserpaver" localSheetId="19">#REF!</definedName>
    <definedName name="senserpaver" localSheetId="20">#REF!</definedName>
    <definedName name="senserpaver" localSheetId="21">#REF!</definedName>
    <definedName name="senserpaver" localSheetId="22">#REF!</definedName>
    <definedName name="senserpaver" localSheetId="23">#REF!</definedName>
    <definedName name="senserpaver" localSheetId="24">#REF!</definedName>
    <definedName name="senserpaver" localSheetId="25">#REF!</definedName>
    <definedName name="senserpaver" localSheetId="26">#REF!</definedName>
    <definedName name="senserpaver" localSheetId="1">#REF!</definedName>
    <definedName name="senserpaver" localSheetId="7">#REF!</definedName>
    <definedName name="senserpaver" localSheetId="8">#REF!</definedName>
    <definedName name="senserpaver" localSheetId="11">#REF!</definedName>
    <definedName name="senserpaver" localSheetId="12">#REF!</definedName>
    <definedName name="senserpaver" localSheetId="9">#REF!</definedName>
    <definedName name="senserpaver" localSheetId="10">#REF!</definedName>
    <definedName name="senserpaver" localSheetId="27">#REF!</definedName>
    <definedName name="senserpaver" localSheetId="14">#REF!</definedName>
    <definedName name="senserpaver" localSheetId="16">#REF!</definedName>
    <definedName name="senserpaver" localSheetId="13">#REF!</definedName>
    <definedName name="senserpaver" localSheetId="18">#REF!</definedName>
    <definedName name="senserpaver" localSheetId="2">#REF!</definedName>
    <definedName name="senserpaver" localSheetId="17">#REF!</definedName>
    <definedName name="senserpaver">#REF!</definedName>
    <definedName name="septic" localSheetId="5">[39]Material!$D$44</definedName>
    <definedName name="septic" localSheetId="6">[39]Material!$D$44</definedName>
    <definedName name="septic" localSheetId="18">[39]Material!$D$44</definedName>
    <definedName name="septic" localSheetId="17">[39]Material!$D$44</definedName>
    <definedName name="septic">[40]Material!$D$44</definedName>
    <definedName name="SG" localSheetId="15">#REF!</definedName>
    <definedName name="SG" localSheetId="19">#REF!</definedName>
    <definedName name="SG" localSheetId="20">#REF!</definedName>
    <definedName name="SG" localSheetId="21">#REF!</definedName>
    <definedName name="SG" localSheetId="22">#REF!</definedName>
    <definedName name="SG" localSheetId="23">#REF!</definedName>
    <definedName name="SG" localSheetId="24">#REF!</definedName>
    <definedName name="SG" localSheetId="25">#REF!</definedName>
    <definedName name="SG" localSheetId="26">#REF!</definedName>
    <definedName name="SG" localSheetId="7">#REF!</definedName>
    <definedName name="SG" localSheetId="8">#REF!</definedName>
    <definedName name="SG" localSheetId="11">#REF!</definedName>
    <definedName name="SG" localSheetId="12">#REF!</definedName>
    <definedName name="SG" localSheetId="9">#REF!</definedName>
    <definedName name="SG" localSheetId="10">#REF!</definedName>
    <definedName name="SG" localSheetId="27">#REF!</definedName>
    <definedName name="SG" localSheetId="14">#REF!</definedName>
    <definedName name="SG" localSheetId="5">#REF!</definedName>
    <definedName name="SG" localSheetId="6">#REF!</definedName>
    <definedName name="SG" localSheetId="16">#REF!</definedName>
    <definedName name="SG" localSheetId="13">#REF!</definedName>
    <definedName name="SG" localSheetId="18">#REF!</definedName>
    <definedName name="SG" localSheetId="17">#REF!</definedName>
    <definedName name="SG">#REF!</definedName>
    <definedName name="shape.codes" localSheetId="1" hidden="1">[21]SCHEDULE!$BC$9:$BS$9</definedName>
    <definedName name="shape.codes" localSheetId="2" hidden="1">[22]SCHEDULE!$BC$9:$BS$9</definedName>
    <definedName name="shape.codes" hidden="1">[23]SCHEDULE!$BC$9:$BS$9</definedName>
    <definedName name="she" localSheetId="15">#REF!</definedName>
    <definedName name="she" localSheetId="19">#REF!</definedName>
    <definedName name="she" localSheetId="20">#REF!</definedName>
    <definedName name="she" localSheetId="21">#REF!</definedName>
    <definedName name="she" localSheetId="22">#REF!</definedName>
    <definedName name="she" localSheetId="23">#REF!</definedName>
    <definedName name="she" localSheetId="24">#REF!</definedName>
    <definedName name="she" localSheetId="25">#REF!</definedName>
    <definedName name="she" localSheetId="26">#REF!</definedName>
    <definedName name="she" localSheetId="1">#REF!</definedName>
    <definedName name="she" localSheetId="7">#REF!</definedName>
    <definedName name="she" localSheetId="8">#REF!</definedName>
    <definedName name="she" localSheetId="11">#REF!</definedName>
    <definedName name="she" localSheetId="12">#REF!</definedName>
    <definedName name="she" localSheetId="9">#REF!</definedName>
    <definedName name="she" localSheetId="10">#REF!</definedName>
    <definedName name="she" localSheetId="27">#REF!</definedName>
    <definedName name="she" localSheetId="14">#REF!</definedName>
    <definedName name="she" localSheetId="16">#REF!</definedName>
    <definedName name="she" localSheetId="13">#REF!</definedName>
    <definedName name="she" localSheetId="18">#REF!</definedName>
    <definedName name="she" localSheetId="2">#REF!</definedName>
    <definedName name="she" localSheetId="17">#REF!</definedName>
    <definedName name="she">#REF!</definedName>
    <definedName name="SHEET" localSheetId="15">#REF!</definedName>
    <definedName name="SHEET" localSheetId="19">#REF!</definedName>
    <definedName name="SHEET" localSheetId="20">#REF!</definedName>
    <definedName name="SHEET" localSheetId="21">#REF!</definedName>
    <definedName name="SHEET" localSheetId="22">#REF!</definedName>
    <definedName name="SHEET" localSheetId="23">#REF!</definedName>
    <definedName name="SHEET" localSheetId="24">#REF!</definedName>
    <definedName name="SHEET" localSheetId="25">#REF!</definedName>
    <definedName name="SHEET" localSheetId="26">#REF!</definedName>
    <definedName name="SHEET" localSheetId="7">#REF!</definedName>
    <definedName name="SHEET" localSheetId="11">#REF!</definedName>
    <definedName name="SHEET" localSheetId="9">#REF!</definedName>
    <definedName name="SHEET" localSheetId="27">#REF!</definedName>
    <definedName name="SHEET" localSheetId="14">#REF!</definedName>
    <definedName name="SHEET" localSheetId="16">#REF!</definedName>
    <definedName name="SHEET" localSheetId="13">#REF!</definedName>
    <definedName name="SHEET" localSheetId="18">#REF!</definedName>
    <definedName name="SHEET" localSheetId="17">#REF!</definedName>
    <definedName name="SHEET">#REF!</definedName>
    <definedName name="Shoulder" localSheetId="15">#REF!</definedName>
    <definedName name="Shoulder" localSheetId="19">#REF!</definedName>
    <definedName name="Shoulder" localSheetId="20">#REF!</definedName>
    <definedName name="Shoulder" localSheetId="21">#REF!</definedName>
    <definedName name="Shoulder" localSheetId="22">#REF!</definedName>
    <definedName name="Shoulder" localSheetId="23">#REF!</definedName>
    <definedName name="Shoulder" localSheetId="24">#REF!</definedName>
    <definedName name="Shoulder" localSheetId="25">#REF!</definedName>
    <definedName name="Shoulder" localSheetId="26">#REF!</definedName>
    <definedName name="Shoulder" localSheetId="1">#REF!</definedName>
    <definedName name="Shoulder" localSheetId="7">#REF!</definedName>
    <definedName name="Shoulder" localSheetId="11">#REF!</definedName>
    <definedName name="Shoulder" localSheetId="9">#REF!</definedName>
    <definedName name="Shoulder" localSheetId="27">#REF!</definedName>
    <definedName name="Shoulder" localSheetId="14">#REF!</definedName>
    <definedName name="Shoulder" localSheetId="16">#REF!</definedName>
    <definedName name="Shoulder" localSheetId="13">#REF!</definedName>
    <definedName name="Shoulder" localSheetId="18">#REF!</definedName>
    <definedName name="Shoulder" localSheetId="2">#REF!</definedName>
    <definedName name="Shoulder" localSheetId="17">#REF!</definedName>
    <definedName name="Shoulder">#REF!</definedName>
    <definedName name="shutteringtimber" localSheetId="15">#REF!</definedName>
    <definedName name="shutteringtimber" localSheetId="19">#REF!</definedName>
    <definedName name="shutteringtimber" localSheetId="20">#REF!</definedName>
    <definedName name="shutteringtimber" localSheetId="21">#REF!</definedName>
    <definedName name="shutteringtimber" localSheetId="22">#REF!</definedName>
    <definedName name="shutteringtimber" localSheetId="23">#REF!</definedName>
    <definedName name="shutteringtimber" localSheetId="24">#REF!</definedName>
    <definedName name="shutteringtimber" localSheetId="25">#REF!</definedName>
    <definedName name="shutteringtimber" localSheetId="26">#REF!</definedName>
    <definedName name="shutteringtimber" localSheetId="1">#REF!</definedName>
    <definedName name="shutteringtimber" localSheetId="7">#REF!</definedName>
    <definedName name="shutteringtimber" localSheetId="11">#REF!</definedName>
    <definedName name="shutteringtimber" localSheetId="9">#REF!</definedName>
    <definedName name="shutteringtimber" localSheetId="27">#REF!</definedName>
    <definedName name="shutteringtimber" localSheetId="14">#REF!</definedName>
    <definedName name="shutteringtimber" localSheetId="16">#REF!</definedName>
    <definedName name="shutteringtimber" localSheetId="13">#REF!</definedName>
    <definedName name="shutteringtimber" localSheetId="18">#REF!</definedName>
    <definedName name="shutteringtimber" localSheetId="2">#REF!</definedName>
    <definedName name="shutteringtimber" localSheetId="17">#REF!</definedName>
    <definedName name="shutteringtimber">#REF!</definedName>
    <definedName name="sid" localSheetId="15">#REF!</definedName>
    <definedName name="sid" localSheetId="19">#REF!</definedName>
    <definedName name="sid" localSheetId="20">#REF!</definedName>
    <definedName name="sid" localSheetId="21">#REF!</definedName>
    <definedName name="sid" localSheetId="22">#REF!</definedName>
    <definedName name="sid" localSheetId="23">#REF!</definedName>
    <definedName name="sid" localSheetId="24">#REF!</definedName>
    <definedName name="sid" localSheetId="25">#REF!</definedName>
    <definedName name="sid" localSheetId="26">#REF!</definedName>
    <definedName name="sid" localSheetId="1">#REF!</definedName>
    <definedName name="sid" localSheetId="7">#REF!</definedName>
    <definedName name="sid" localSheetId="11">#REF!</definedName>
    <definedName name="sid" localSheetId="9">#REF!</definedName>
    <definedName name="sid" localSheetId="27">#REF!</definedName>
    <definedName name="sid" localSheetId="14">#REF!</definedName>
    <definedName name="sid" localSheetId="16">#REF!</definedName>
    <definedName name="sid" localSheetId="13">#REF!</definedName>
    <definedName name="sid" localSheetId="18">#REF!</definedName>
    <definedName name="sid" localSheetId="2">#REF!</definedName>
    <definedName name="sid" localSheetId="17">#REF!</definedName>
    <definedName name="sid">#REF!</definedName>
    <definedName name="site.ref" localSheetId="1" hidden="1">[21]Database!$B$6:$B$26</definedName>
    <definedName name="site.ref" localSheetId="2" hidden="1">[22]Database!$B$6:$B$26</definedName>
    <definedName name="site.ref" hidden="1">[23]Database!$B$6:$B$26</definedName>
    <definedName name="skilldresser" localSheetId="15">#REF!</definedName>
    <definedName name="skilldresser" localSheetId="19">#REF!</definedName>
    <definedName name="skilldresser" localSheetId="20">#REF!</definedName>
    <definedName name="skilldresser" localSheetId="21">#REF!</definedName>
    <definedName name="skilldresser" localSheetId="22">#REF!</definedName>
    <definedName name="skilldresser" localSheetId="23">#REF!</definedName>
    <definedName name="skilldresser" localSheetId="24">#REF!</definedName>
    <definedName name="skilldresser" localSheetId="25">#REF!</definedName>
    <definedName name="skilldresser" localSheetId="26">#REF!</definedName>
    <definedName name="skilldresser" localSheetId="1">#REF!</definedName>
    <definedName name="skilldresser" localSheetId="7">#REF!</definedName>
    <definedName name="skilldresser" localSheetId="8">#REF!</definedName>
    <definedName name="skilldresser" localSheetId="11">#REF!</definedName>
    <definedName name="skilldresser" localSheetId="12">#REF!</definedName>
    <definedName name="skilldresser" localSheetId="9">#REF!</definedName>
    <definedName name="skilldresser" localSheetId="10">#REF!</definedName>
    <definedName name="skilldresser" localSheetId="27">#REF!</definedName>
    <definedName name="skilldresser" localSheetId="14">#REF!</definedName>
    <definedName name="skilldresser" localSheetId="16">#REF!</definedName>
    <definedName name="skilldresser" localSheetId="13">#REF!</definedName>
    <definedName name="skilldresser" localSheetId="18">#REF!</definedName>
    <definedName name="skilldresser" localSheetId="2">#REF!</definedName>
    <definedName name="skilldresser" localSheetId="17">#REF!</definedName>
    <definedName name="skilldresser">#REF!</definedName>
    <definedName name="skilledmazdoor" localSheetId="15">#REF!</definedName>
    <definedName name="skilledmazdoor" localSheetId="19">#REF!</definedName>
    <definedName name="skilledmazdoor" localSheetId="20">#REF!</definedName>
    <definedName name="skilledmazdoor" localSheetId="21">#REF!</definedName>
    <definedName name="skilledmazdoor" localSheetId="22">#REF!</definedName>
    <definedName name="skilledmazdoor" localSheetId="23">#REF!</definedName>
    <definedName name="skilledmazdoor" localSheetId="24">#REF!</definedName>
    <definedName name="skilledmazdoor" localSheetId="25">#REF!</definedName>
    <definedName name="skilledmazdoor" localSheetId="26">#REF!</definedName>
    <definedName name="skilledmazdoor" localSheetId="1">#REF!</definedName>
    <definedName name="skilledmazdoor" localSheetId="7">#REF!</definedName>
    <definedName name="skilledmazdoor" localSheetId="11">#REF!</definedName>
    <definedName name="skilledmazdoor" localSheetId="9">#REF!</definedName>
    <definedName name="skilledmazdoor" localSheetId="27">#REF!</definedName>
    <definedName name="skilledmazdoor" localSheetId="14">#REF!</definedName>
    <definedName name="skilledmazdoor" localSheetId="16">#REF!</definedName>
    <definedName name="skilledmazdoor" localSheetId="13">#REF!</definedName>
    <definedName name="skilledmazdoor" localSheetId="18">#REF!</definedName>
    <definedName name="skilledmazdoor" localSheetId="2">#REF!</definedName>
    <definedName name="skilledmazdoor" localSheetId="17">#REF!</definedName>
    <definedName name="skilledmazdoor">#REF!</definedName>
    <definedName name="skillmazdoor" localSheetId="15">#REF!</definedName>
    <definedName name="skillmazdoor" localSheetId="19">#REF!</definedName>
    <definedName name="skillmazdoor" localSheetId="20">#REF!</definedName>
    <definedName name="skillmazdoor" localSheetId="21">#REF!</definedName>
    <definedName name="skillmazdoor" localSheetId="22">#REF!</definedName>
    <definedName name="skillmazdoor" localSheetId="23">#REF!</definedName>
    <definedName name="skillmazdoor" localSheetId="24">#REF!</definedName>
    <definedName name="skillmazdoor" localSheetId="25">#REF!</definedName>
    <definedName name="skillmazdoor" localSheetId="26">#REF!</definedName>
    <definedName name="skillmazdoor" localSheetId="1">#REF!</definedName>
    <definedName name="skillmazdoor" localSheetId="7">#REF!</definedName>
    <definedName name="skillmazdoor" localSheetId="11">#REF!</definedName>
    <definedName name="skillmazdoor" localSheetId="9">#REF!</definedName>
    <definedName name="skillmazdoor" localSheetId="27">#REF!</definedName>
    <definedName name="skillmazdoor" localSheetId="14">#REF!</definedName>
    <definedName name="skillmazdoor" localSheetId="16">#REF!</definedName>
    <definedName name="skillmazdoor" localSheetId="13">#REF!</definedName>
    <definedName name="skillmazdoor" localSheetId="18">#REF!</definedName>
    <definedName name="skillmazdoor" localSheetId="2">#REF!</definedName>
    <definedName name="skillmazdoor" localSheetId="17">#REF!</definedName>
    <definedName name="skillmazdoor">#REF!</definedName>
    <definedName name="sor" localSheetId="15">#REF!</definedName>
    <definedName name="sor" localSheetId="19">#REF!</definedName>
    <definedName name="sor" localSheetId="20">#REF!</definedName>
    <definedName name="sor" localSheetId="21">#REF!</definedName>
    <definedName name="sor" localSheetId="22">#REF!</definedName>
    <definedName name="sor" localSheetId="23">#REF!</definedName>
    <definedName name="sor" localSheetId="24">#REF!</definedName>
    <definedName name="sor" localSheetId="25">#REF!</definedName>
    <definedName name="sor" localSheetId="26">#REF!</definedName>
    <definedName name="sor" localSheetId="1">#REF!</definedName>
    <definedName name="sor" localSheetId="7">#REF!</definedName>
    <definedName name="sor" localSheetId="11">#REF!</definedName>
    <definedName name="sor" localSheetId="9">#REF!</definedName>
    <definedName name="sor" localSheetId="27">#REF!</definedName>
    <definedName name="sor" localSheetId="14">#REF!</definedName>
    <definedName name="sor" localSheetId="16">#REF!</definedName>
    <definedName name="sor" localSheetId="13">#REF!</definedName>
    <definedName name="sor" localSheetId="18">#REF!</definedName>
    <definedName name="sor" localSheetId="2">#REF!</definedName>
    <definedName name="sor" localSheetId="17">#REF!</definedName>
    <definedName name="sor">#REF!</definedName>
    <definedName name="SpecialPrice" localSheetId="15" hidden="1">#REF!</definedName>
    <definedName name="SpecialPrice" localSheetId="19" hidden="1">#REF!</definedName>
    <definedName name="SpecialPrice" localSheetId="20" hidden="1">#REF!</definedName>
    <definedName name="SpecialPrice" localSheetId="21" hidden="1">#REF!</definedName>
    <definedName name="SpecialPrice" localSheetId="22" hidden="1">#REF!</definedName>
    <definedName name="SpecialPrice" localSheetId="23" hidden="1">#REF!</definedName>
    <definedName name="SpecialPrice" localSheetId="24" hidden="1">#REF!</definedName>
    <definedName name="SpecialPrice" localSheetId="25" hidden="1">#REF!</definedName>
    <definedName name="SpecialPrice" localSheetId="26" hidden="1">#REF!</definedName>
    <definedName name="SpecialPrice" localSheetId="1" hidden="1">#REF!</definedName>
    <definedName name="SpecialPrice" localSheetId="7" hidden="1">#REF!</definedName>
    <definedName name="SpecialPrice" localSheetId="11" hidden="1">#REF!</definedName>
    <definedName name="SpecialPrice" localSheetId="9" hidden="1">#REF!</definedName>
    <definedName name="SpecialPrice" localSheetId="27" hidden="1">#REF!</definedName>
    <definedName name="SpecialPrice" localSheetId="14" hidden="1">#REF!</definedName>
    <definedName name="SpecialPrice" localSheetId="16" hidden="1">#REF!</definedName>
    <definedName name="SpecialPrice" localSheetId="13" hidden="1">#REF!</definedName>
    <definedName name="SpecialPrice" localSheetId="18" hidden="1">#REF!</definedName>
    <definedName name="SpecialPrice" localSheetId="2" hidden="1">#REF!</definedName>
    <definedName name="SpecialPrice" localSheetId="17" hidden="1">#REF!</definedName>
    <definedName name="SpecialPrice" hidden="1">#REF!</definedName>
    <definedName name="SPECIFICATION" localSheetId="15" hidden="1">'[5]Rate Analysis'!#REF!</definedName>
    <definedName name="SPECIFICATION" localSheetId="19" hidden="1">'[5]Rate Analysis'!#REF!</definedName>
    <definedName name="SPECIFICATION" localSheetId="20" hidden="1">'[5]Rate Analysis'!#REF!</definedName>
    <definedName name="SPECIFICATION" localSheetId="21" hidden="1">'[5]Rate Analysis'!#REF!</definedName>
    <definedName name="SPECIFICATION" localSheetId="22" hidden="1">'[5]Rate Analysis'!#REF!</definedName>
    <definedName name="SPECIFICATION" localSheetId="23" hidden="1">'[5]Rate Analysis'!#REF!</definedName>
    <definedName name="SPECIFICATION" localSheetId="24" hidden="1">'[5]Rate Analysis'!#REF!</definedName>
    <definedName name="SPECIFICATION" localSheetId="25" hidden="1">'[5]Rate Analysis'!#REF!</definedName>
    <definedName name="SPECIFICATION" localSheetId="26" hidden="1">'[5]Rate Analysis'!#REF!</definedName>
    <definedName name="SPECIFICATION" localSheetId="1" hidden="1">'[5]Rate Analysis'!#REF!</definedName>
    <definedName name="SPECIFICATION" localSheetId="7" hidden="1">'[5]Rate Analysis'!#REF!</definedName>
    <definedName name="SPECIFICATION" localSheetId="11" hidden="1">'[5]Rate Analysis'!#REF!</definedName>
    <definedName name="SPECIFICATION" localSheetId="9" hidden="1">'[5]Rate Analysis'!#REF!</definedName>
    <definedName name="SPECIFICATION" localSheetId="27" hidden="1">'[5]Rate Analysis'!#REF!</definedName>
    <definedName name="SPECIFICATION" localSheetId="14" hidden="1">'[5]Rate Analysis'!#REF!</definedName>
    <definedName name="SPECIFICATION" localSheetId="16" hidden="1">'[5]Rate Analysis'!#REF!</definedName>
    <definedName name="SPECIFICATION" localSheetId="13" hidden="1">'[5]Rate Analysis'!#REF!</definedName>
    <definedName name="SPECIFICATION" localSheetId="18" hidden="1">'[5]Rate Analysis'!#REF!</definedName>
    <definedName name="SPECIFICATION" localSheetId="17" hidden="1">'[5]Rate Analysis'!#REF!</definedName>
    <definedName name="SPECIFICATION" hidden="1">'[5]Rate Analysis'!#REF!</definedName>
    <definedName name="sprayer" localSheetId="15">#REF!</definedName>
    <definedName name="sprayer" localSheetId="19">#REF!</definedName>
    <definedName name="sprayer" localSheetId="20">#REF!</definedName>
    <definedName name="sprayer" localSheetId="21">#REF!</definedName>
    <definedName name="sprayer" localSheetId="22">#REF!</definedName>
    <definedName name="sprayer" localSheetId="23">#REF!</definedName>
    <definedName name="sprayer" localSheetId="24">#REF!</definedName>
    <definedName name="sprayer" localSheetId="25">#REF!</definedName>
    <definedName name="sprayer" localSheetId="26">#REF!</definedName>
    <definedName name="sprayer" localSheetId="1">#REF!</definedName>
    <definedName name="sprayer" localSheetId="7">#REF!</definedName>
    <definedName name="sprayer" localSheetId="8">#REF!</definedName>
    <definedName name="sprayer" localSheetId="11">#REF!</definedName>
    <definedName name="sprayer" localSheetId="12">#REF!</definedName>
    <definedName name="sprayer" localSheetId="9">#REF!</definedName>
    <definedName name="sprayer" localSheetId="10">#REF!</definedName>
    <definedName name="sprayer" localSheetId="27">#REF!</definedName>
    <definedName name="sprayer" localSheetId="14">#REF!</definedName>
    <definedName name="sprayer" localSheetId="16">#REF!</definedName>
    <definedName name="sprayer" localSheetId="13">#REF!</definedName>
    <definedName name="sprayer" localSheetId="18">#REF!</definedName>
    <definedName name="sprayer" localSheetId="2">#REF!</definedName>
    <definedName name="sprayer" localSheetId="17">#REF!</definedName>
    <definedName name="sprayer">#REF!</definedName>
    <definedName name="srysrsryyr" localSheetId="15">[29]Material!$D$126</definedName>
    <definedName name="srysrsryyr" localSheetId="8">[29]Material!$D$126</definedName>
    <definedName name="srysrsryyr" localSheetId="12">[29]Material!$D$126</definedName>
    <definedName name="srysrsryyr" localSheetId="10">[29]Material!$D$126</definedName>
    <definedName name="srysrsryyr" localSheetId="27">[29]Material!$D$126</definedName>
    <definedName name="srysrsryyr" localSheetId="14">[29]Material!$D$126</definedName>
    <definedName name="srysrsryyr" localSheetId="5">[30]Material!$D$126</definedName>
    <definedName name="srysrsryyr" localSheetId="6">[30]Material!$D$126</definedName>
    <definedName name="srysrsryyr" localSheetId="13">[29]Material!$D$126</definedName>
    <definedName name="srysrsryyr" localSheetId="18">[30]Material!$D$126</definedName>
    <definedName name="srysrsryyr" localSheetId="17">[30]Material!$D$126</definedName>
    <definedName name="srysrsryyr">[31]Material!$D$126</definedName>
    <definedName name="ss" localSheetId="15">#REF!</definedName>
    <definedName name="ss" localSheetId="19">#REF!</definedName>
    <definedName name="ss" localSheetId="20">#REF!</definedName>
    <definedName name="ss" localSheetId="21">#REF!</definedName>
    <definedName name="ss" localSheetId="22">#REF!</definedName>
    <definedName name="ss" localSheetId="23">#REF!</definedName>
    <definedName name="ss" localSheetId="24">#REF!</definedName>
    <definedName name="ss" localSheetId="25">#REF!</definedName>
    <definedName name="ss" localSheetId="26">#REF!</definedName>
    <definedName name="ss" localSheetId="1">#REF!</definedName>
    <definedName name="ss" localSheetId="7">#REF!</definedName>
    <definedName name="ss" localSheetId="8">#REF!</definedName>
    <definedName name="ss" localSheetId="11">#REF!</definedName>
    <definedName name="ss" localSheetId="12">#REF!</definedName>
    <definedName name="ss" localSheetId="9">#REF!</definedName>
    <definedName name="ss" localSheetId="10">#REF!</definedName>
    <definedName name="ss" localSheetId="27">#REF!</definedName>
    <definedName name="ss" localSheetId="14">#REF!</definedName>
    <definedName name="ss" localSheetId="16">#REF!</definedName>
    <definedName name="ss" localSheetId="13">#REF!</definedName>
    <definedName name="ss" localSheetId="18">#REF!</definedName>
    <definedName name="ss" localSheetId="2">#REF!</definedName>
    <definedName name="ss" localSheetId="17">#REF!</definedName>
    <definedName name="ss">#REF!</definedName>
    <definedName name="SS_POIYTRT" localSheetId="15" hidden="1">#REF!</definedName>
    <definedName name="SS_POIYTRT" localSheetId="19" hidden="1">#REF!</definedName>
    <definedName name="SS_POIYTRT" localSheetId="20" hidden="1">#REF!</definedName>
    <definedName name="SS_POIYTRT" localSheetId="21" hidden="1">#REF!</definedName>
    <definedName name="SS_POIYTRT" localSheetId="22" hidden="1">#REF!</definedName>
    <definedName name="SS_POIYTRT" localSheetId="23" hidden="1">#REF!</definedName>
    <definedName name="SS_POIYTRT" localSheetId="24" hidden="1">#REF!</definedName>
    <definedName name="SS_POIYTRT" localSheetId="25" hidden="1">#REF!</definedName>
    <definedName name="SS_POIYTRT" localSheetId="26" hidden="1">#REF!</definedName>
    <definedName name="SS_POIYTRT" localSheetId="1" hidden="1">#REF!</definedName>
    <definedName name="SS_POIYTRT" localSheetId="7" hidden="1">#REF!</definedName>
    <definedName name="SS_POIYTRT" localSheetId="11" hidden="1">#REF!</definedName>
    <definedName name="SS_POIYTRT" localSheetId="9" hidden="1">#REF!</definedName>
    <definedName name="SS_POIYTRT" localSheetId="27" hidden="1">#REF!</definedName>
    <definedName name="SS_POIYTRT" localSheetId="14" hidden="1">#REF!</definedName>
    <definedName name="SS_POIYTRT" localSheetId="16" hidden="1">#REF!</definedName>
    <definedName name="SS_POIYTRT" localSheetId="13" hidden="1">#REF!</definedName>
    <definedName name="SS_POIYTRT" localSheetId="18" hidden="1">#REF!</definedName>
    <definedName name="SS_POIYTRT" localSheetId="2" hidden="1">#REF!</definedName>
    <definedName name="SS_POIYTRT" localSheetId="17" hidden="1">#REF!</definedName>
    <definedName name="SS_POIYTRT" hidden="1">#REF!</definedName>
    <definedName name="sssssss" localSheetId="15">#REF!</definedName>
    <definedName name="sssssss" localSheetId="19">#REF!</definedName>
    <definedName name="sssssss" localSheetId="20">#REF!</definedName>
    <definedName name="sssssss" localSheetId="21">#REF!</definedName>
    <definedName name="sssssss" localSheetId="22">#REF!</definedName>
    <definedName name="sssssss" localSheetId="23">#REF!</definedName>
    <definedName name="sssssss" localSheetId="24">#REF!</definedName>
    <definedName name="sssssss" localSheetId="25">#REF!</definedName>
    <definedName name="sssssss" localSheetId="26">#REF!</definedName>
    <definedName name="sssssss" localSheetId="1">#REF!</definedName>
    <definedName name="sssssss" localSheetId="7">#REF!</definedName>
    <definedName name="sssssss" localSheetId="11">#REF!</definedName>
    <definedName name="sssssss" localSheetId="9">#REF!</definedName>
    <definedName name="sssssss" localSheetId="27">#REF!</definedName>
    <definedName name="sssssss" localSheetId="14">#REF!</definedName>
    <definedName name="sssssss" localSheetId="16">#REF!</definedName>
    <definedName name="sssssss" localSheetId="13">#REF!</definedName>
    <definedName name="sssssss" localSheetId="18">#REF!</definedName>
    <definedName name="sssssss" localSheetId="2">#REF!</definedName>
    <definedName name="sssssss" localSheetId="17">#REF!</definedName>
    <definedName name="sssssss">#REF!</definedName>
    <definedName name="STAFF" localSheetId="15">#REF!</definedName>
    <definedName name="STAFF" localSheetId="19">#REF!</definedName>
    <definedName name="STAFF" localSheetId="20">#REF!</definedName>
    <definedName name="STAFF" localSheetId="21">#REF!</definedName>
    <definedName name="STAFF" localSheetId="22">#REF!</definedName>
    <definedName name="STAFF" localSheetId="23">#REF!</definedName>
    <definedName name="STAFF" localSheetId="24">#REF!</definedName>
    <definedName name="STAFF" localSheetId="25">#REF!</definedName>
    <definedName name="STAFF" localSheetId="26">#REF!</definedName>
    <definedName name="STAFF" localSheetId="1">#REF!</definedName>
    <definedName name="STAFF" localSheetId="7">#REF!</definedName>
    <definedName name="STAFF" localSheetId="11">#REF!</definedName>
    <definedName name="STAFF" localSheetId="9">#REF!</definedName>
    <definedName name="STAFF" localSheetId="27">#REF!</definedName>
    <definedName name="STAFF" localSheetId="14">#REF!</definedName>
    <definedName name="STAFF" localSheetId="16">#REF!</definedName>
    <definedName name="STAFF" localSheetId="13">#REF!</definedName>
    <definedName name="STAFF" localSheetId="18">#REF!</definedName>
    <definedName name="STAFF" localSheetId="2">#REF!</definedName>
    <definedName name="STAFF" localSheetId="17">#REF!</definedName>
    <definedName name="STAFF">#REF!</definedName>
    <definedName name="staticpaver" localSheetId="15">#REF!</definedName>
    <definedName name="staticpaver" localSheetId="19">#REF!</definedName>
    <definedName name="staticpaver" localSheetId="20">#REF!</definedName>
    <definedName name="staticpaver" localSheetId="21">#REF!</definedName>
    <definedName name="staticpaver" localSheetId="22">#REF!</definedName>
    <definedName name="staticpaver" localSheetId="23">#REF!</definedName>
    <definedName name="staticpaver" localSheetId="24">#REF!</definedName>
    <definedName name="staticpaver" localSheetId="25">#REF!</definedName>
    <definedName name="staticpaver" localSheetId="26">#REF!</definedName>
    <definedName name="staticpaver" localSheetId="1">#REF!</definedName>
    <definedName name="staticpaver" localSheetId="7">#REF!</definedName>
    <definedName name="staticpaver" localSheetId="11">#REF!</definedName>
    <definedName name="staticpaver" localSheetId="9">#REF!</definedName>
    <definedName name="staticpaver" localSheetId="27">#REF!</definedName>
    <definedName name="staticpaver" localSheetId="14">#REF!</definedName>
    <definedName name="staticpaver" localSheetId="16">#REF!</definedName>
    <definedName name="staticpaver" localSheetId="13">#REF!</definedName>
    <definedName name="staticpaver" localSheetId="18">#REF!</definedName>
    <definedName name="staticpaver" localSheetId="2">#REF!</definedName>
    <definedName name="staticpaver" localSheetId="17">#REF!</definedName>
    <definedName name="staticpaver">#REF!</definedName>
    <definedName name="steelbars" localSheetId="15">#REF!</definedName>
    <definedName name="steelbars" localSheetId="19">#REF!</definedName>
    <definedName name="steelbars" localSheetId="20">#REF!</definedName>
    <definedName name="steelbars" localSheetId="21">#REF!</definedName>
    <definedName name="steelbars" localSheetId="22">#REF!</definedName>
    <definedName name="steelbars" localSheetId="23">#REF!</definedName>
    <definedName name="steelbars" localSheetId="24">#REF!</definedName>
    <definedName name="steelbars" localSheetId="25">#REF!</definedName>
    <definedName name="steelbars" localSheetId="26">#REF!</definedName>
    <definedName name="steelbars" localSheetId="1">#REF!</definedName>
    <definedName name="steelbars" localSheetId="7">#REF!</definedName>
    <definedName name="steelbars" localSheetId="11">#REF!</definedName>
    <definedName name="steelbars" localSheetId="9">#REF!</definedName>
    <definedName name="steelbars" localSheetId="27">#REF!</definedName>
    <definedName name="steelbars" localSheetId="14">#REF!</definedName>
    <definedName name="steelbars" localSheetId="16">#REF!</definedName>
    <definedName name="steelbars" localSheetId="13">#REF!</definedName>
    <definedName name="steelbars" localSheetId="18">#REF!</definedName>
    <definedName name="steelbars" localSheetId="2">#REF!</definedName>
    <definedName name="steelbars" localSheetId="17">#REF!</definedName>
    <definedName name="steelbars">#REF!</definedName>
    <definedName name="steelrod" localSheetId="15">#REF!</definedName>
    <definedName name="steelrod" localSheetId="19">#REF!</definedName>
    <definedName name="steelrod" localSheetId="20">#REF!</definedName>
    <definedName name="steelrod" localSheetId="21">#REF!</definedName>
    <definedName name="steelrod" localSheetId="22">#REF!</definedName>
    <definedName name="steelrod" localSheetId="23">#REF!</definedName>
    <definedName name="steelrod" localSheetId="24">#REF!</definedName>
    <definedName name="steelrod" localSheetId="25">#REF!</definedName>
    <definedName name="steelrod" localSheetId="26">#REF!</definedName>
    <definedName name="steelrod" localSheetId="1">#REF!</definedName>
    <definedName name="steelrod" localSheetId="7">#REF!</definedName>
    <definedName name="steelrod" localSheetId="11">#REF!</definedName>
    <definedName name="steelrod" localSheetId="9">#REF!</definedName>
    <definedName name="steelrod" localSheetId="27">#REF!</definedName>
    <definedName name="steelrod" localSheetId="14">#REF!</definedName>
    <definedName name="steelrod" localSheetId="16">#REF!</definedName>
    <definedName name="steelrod" localSheetId="13">#REF!</definedName>
    <definedName name="steelrod" localSheetId="18">#REF!</definedName>
    <definedName name="steelrod" localSheetId="2">#REF!</definedName>
    <definedName name="steelrod" localSheetId="17">#REF!</definedName>
    <definedName name="steelrod">#REF!</definedName>
    <definedName name="steelstrands" localSheetId="15">#REF!</definedName>
    <definedName name="steelstrands" localSheetId="19">#REF!</definedName>
    <definedName name="steelstrands" localSheetId="20">#REF!</definedName>
    <definedName name="steelstrands" localSheetId="21">#REF!</definedName>
    <definedName name="steelstrands" localSheetId="22">#REF!</definedName>
    <definedName name="steelstrands" localSheetId="23">#REF!</definedName>
    <definedName name="steelstrands" localSheetId="24">#REF!</definedName>
    <definedName name="steelstrands" localSheetId="25">#REF!</definedName>
    <definedName name="steelstrands" localSheetId="26">#REF!</definedName>
    <definedName name="steelstrands" localSheetId="1">#REF!</definedName>
    <definedName name="steelstrands" localSheetId="7">#REF!</definedName>
    <definedName name="steelstrands" localSheetId="11">#REF!</definedName>
    <definedName name="steelstrands" localSheetId="9">#REF!</definedName>
    <definedName name="steelstrands" localSheetId="27">#REF!</definedName>
    <definedName name="steelstrands" localSheetId="14">#REF!</definedName>
    <definedName name="steelstrands" localSheetId="16">#REF!</definedName>
    <definedName name="steelstrands" localSheetId="13">#REF!</definedName>
    <definedName name="steelstrands" localSheetId="18">#REF!</definedName>
    <definedName name="steelstrands" localSheetId="2">#REF!</definedName>
    <definedName name="steelstrands" localSheetId="17">#REF!</definedName>
    <definedName name="steelstrands">#REF!</definedName>
    <definedName name="steelwire" localSheetId="15">#REF!</definedName>
    <definedName name="steelwire" localSheetId="19">#REF!</definedName>
    <definedName name="steelwire" localSheetId="20">#REF!</definedName>
    <definedName name="steelwire" localSheetId="21">#REF!</definedName>
    <definedName name="steelwire" localSheetId="22">#REF!</definedName>
    <definedName name="steelwire" localSheetId="23">#REF!</definedName>
    <definedName name="steelwire" localSheetId="24">#REF!</definedName>
    <definedName name="steelwire" localSheetId="25">#REF!</definedName>
    <definedName name="steelwire" localSheetId="26">#REF!</definedName>
    <definedName name="steelwire" localSheetId="1">#REF!</definedName>
    <definedName name="steelwire" localSheetId="7">#REF!</definedName>
    <definedName name="steelwire" localSheetId="11">#REF!</definedName>
    <definedName name="steelwire" localSheetId="9">#REF!</definedName>
    <definedName name="steelwire" localSheetId="27">#REF!</definedName>
    <definedName name="steelwire" localSheetId="14">#REF!</definedName>
    <definedName name="steelwire" localSheetId="16">#REF!</definedName>
    <definedName name="steelwire" localSheetId="13">#REF!</definedName>
    <definedName name="steelwire" localSheetId="18">#REF!</definedName>
    <definedName name="steelwire" localSheetId="2">#REF!</definedName>
    <definedName name="steelwire" localSheetId="17">#REF!</definedName>
    <definedName name="steelwire">#REF!</definedName>
    <definedName name="steelwires" localSheetId="15">#REF!</definedName>
    <definedName name="steelwires" localSheetId="19">#REF!</definedName>
    <definedName name="steelwires" localSheetId="20">#REF!</definedName>
    <definedName name="steelwires" localSheetId="21">#REF!</definedName>
    <definedName name="steelwires" localSheetId="22">#REF!</definedName>
    <definedName name="steelwires" localSheetId="23">#REF!</definedName>
    <definedName name="steelwires" localSheetId="24">#REF!</definedName>
    <definedName name="steelwires" localSheetId="25">#REF!</definedName>
    <definedName name="steelwires" localSheetId="26">#REF!</definedName>
    <definedName name="steelwires" localSheetId="1">#REF!</definedName>
    <definedName name="steelwires" localSheetId="7">#REF!</definedName>
    <definedName name="steelwires" localSheetId="11">#REF!</definedName>
    <definedName name="steelwires" localSheetId="9">#REF!</definedName>
    <definedName name="steelwires" localSheetId="27">#REF!</definedName>
    <definedName name="steelwires" localSheetId="14">#REF!</definedName>
    <definedName name="steelwires" localSheetId="16">#REF!</definedName>
    <definedName name="steelwires" localSheetId="13">#REF!</definedName>
    <definedName name="steelwires" localSheetId="18">#REF!</definedName>
    <definedName name="steelwires" localSheetId="2">#REF!</definedName>
    <definedName name="steelwires" localSheetId="17">#REF!</definedName>
    <definedName name="steelwires">#REF!</definedName>
    <definedName name="stonebreaker" localSheetId="15">#REF!</definedName>
    <definedName name="stonebreaker" localSheetId="19">#REF!</definedName>
    <definedName name="stonebreaker" localSheetId="20">#REF!</definedName>
    <definedName name="stonebreaker" localSheetId="21">#REF!</definedName>
    <definedName name="stonebreaker" localSheetId="22">#REF!</definedName>
    <definedName name="stonebreaker" localSheetId="23">#REF!</definedName>
    <definedName name="stonebreaker" localSheetId="24">#REF!</definedName>
    <definedName name="stonebreaker" localSheetId="25">#REF!</definedName>
    <definedName name="stonebreaker" localSheetId="26">#REF!</definedName>
    <definedName name="stonebreaker" localSheetId="1">#REF!</definedName>
    <definedName name="stonebreaker" localSheetId="7">#REF!</definedName>
    <definedName name="stonebreaker" localSheetId="11">#REF!</definedName>
    <definedName name="stonebreaker" localSheetId="9">#REF!</definedName>
    <definedName name="stonebreaker" localSheetId="27">#REF!</definedName>
    <definedName name="stonebreaker" localSheetId="14">#REF!</definedName>
    <definedName name="stonebreaker" localSheetId="16">#REF!</definedName>
    <definedName name="stonebreaker" localSheetId="13">#REF!</definedName>
    <definedName name="stonebreaker" localSheetId="18">#REF!</definedName>
    <definedName name="stonebreaker" localSheetId="2">#REF!</definedName>
    <definedName name="stonebreaker" localSheetId="17">#REF!</definedName>
    <definedName name="stonebreaker">#REF!</definedName>
    <definedName name="strands" localSheetId="15">#REF!</definedName>
    <definedName name="strands" localSheetId="19">#REF!</definedName>
    <definedName name="strands" localSheetId="20">#REF!</definedName>
    <definedName name="strands" localSheetId="21">#REF!</definedName>
    <definedName name="strands" localSheetId="22">#REF!</definedName>
    <definedName name="strands" localSheetId="23">#REF!</definedName>
    <definedName name="strands" localSheetId="24">#REF!</definedName>
    <definedName name="strands" localSheetId="25">#REF!</definedName>
    <definedName name="strands" localSheetId="26">#REF!</definedName>
    <definedName name="strands" localSheetId="1">#REF!</definedName>
    <definedName name="strands" localSheetId="7">#REF!</definedName>
    <definedName name="strands" localSheetId="11">#REF!</definedName>
    <definedName name="strands" localSheetId="9">#REF!</definedName>
    <definedName name="strands" localSheetId="27">#REF!</definedName>
    <definedName name="strands" localSheetId="14">#REF!</definedName>
    <definedName name="strands" localSheetId="16">#REF!</definedName>
    <definedName name="strands" localSheetId="13">#REF!</definedName>
    <definedName name="strands" localSheetId="18">#REF!</definedName>
    <definedName name="strands" localSheetId="2">#REF!</definedName>
    <definedName name="strands" localSheetId="17">#REF!</definedName>
    <definedName name="strands">#REF!</definedName>
    <definedName name="structuralsteel" localSheetId="15">#REF!</definedName>
    <definedName name="structuralsteel" localSheetId="19">#REF!</definedName>
    <definedName name="structuralsteel" localSheetId="20">#REF!</definedName>
    <definedName name="structuralsteel" localSheetId="21">#REF!</definedName>
    <definedName name="structuralsteel" localSheetId="22">#REF!</definedName>
    <definedName name="structuralsteel" localSheetId="23">#REF!</definedName>
    <definedName name="structuralsteel" localSheetId="24">#REF!</definedName>
    <definedName name="structuralsteel" localSheetId="25">#REF!</definedName>
    <definedName name="structuralsteel" localSheetId="26">#REF!</definedName>
    <definedName name="structuralsteel" localSheetId="1">#REF!</definedName>
    <definedName name="structuralsteel" localSheetId="7">#REF!</definedName>
    <definedName name="structuralsteel" localSheetId="11">#REF!</definedName>
    <definedName name="structuralsteel" localSheetId="9">#REF!</definedName>
    <definedName name="structuralsteel" localSheetId="27">#REF!</definedName>
    <definedName name="structuralsteel" localSheetId="14">#REF!</definedName>
    <definedName name="structuralsteel" localSheetId="16">#REF!</definedName>
    <definedName name="structuralsteel" localSheetId="13">#REF!</definedName>
    <definedName name="structuralsteel" localSheetId="18">#REF!</definedName>
    <definedName name="structuralsteel" localSheetId="2">#REF!</definedName>
    <definedName name="structuralsteel" localSheetId="17">#REF!</definedName>
    <definedName name="structuralsteel">#REF!</definedName>
    <definedName name="Subgrade" localSheetId="15">#REF!</definedName>
    <definedName name="Subgrade" localSheetId="19">#REF!</definedName>
    <definedName name="Subgrade" localSheetId="20">#REF!</definedName>
    <definedName name="Subgrade" localSheetId="21">#REF!</definedName>
    <definedName name="Subgrade" localSheetId="22">#REF!</definedName>
    <definedName name="Subgrade" localSheetId="23">#REF!</definedName>
    <definedName name="Subgrade" localSheetId="24">#REF!</definedName>
    <definedName name="Subgrade" localSheetId="25">#REF!</definedName>
    <definedName name="Subgrade" localSheetId="26">#REF!</definedName>
    <definedName name="Subgrade" localSheetId="1">#REF!</definedName>
    <definedName name="Subgrade" localSheetId="7">#REF!</definedName>
    <definedName name="Subgrade" localSheetId="11">#REF!</definedName>
    <definedName name="Subgrade" localSheetId="9">#REF!</definedName>
    <definedName name="Subgrade" localSheetId="27">#REF!</definedName>
    <definedName name="Subgrade" localSheetId="14">#REF!</definedName>
    <definedName name="Subgrade" localSheetId="16">#REF!</definedName>
    <definedName name="Subgrade" localSheetId="13">#REF!</definedName>
    <definedName name="Subgrade" localSheetId="18">#REF!</definedName>
    <definedName name="Subgrade" localSheetId="2">#REF!</definedName>
    <definedName name="Subgrade" localSheetId="17">#REF!</definedName>
    <definedName name="Subgrade">#REF!</definedName>
    <definedName name="SUBHEAD2" localSheetId="15">#REF!</definedName>
    <definedName name="SUBHEAD2" localSheetId="19">#REF!</definedName>
    <definedName name="SUBHEAD2" localSheetId="20">#REF!</definedName>
    <definedName name="SUBHEAD2" localSheetId="21">#REF!</definedName>
    <definedName name="SUBHEAD2" localSheetId="22">#REF!</definedName>
    <definedName name="SUBHEAD2" localSheetId="23">#REF!</definedName>
    <definedName name="SUBHEAD2" localSheetId="24">#REF!</definedName>
    <definedName name="SUBHEAD2" localSheetId="25">#REF!</definedName>
    <definedName name="SUBHEAD2" localSheetId="26">#REF!</definedName>
    <definedName name="SUBHEAD2" localSheetId="7">#REF!</definedName>
    <definedName name="SUBHEAD2" localSheetId="11">#REF!</definedName>
    <definedName name="SUBHEAD2" localSheetId="9">#REF!</definedName>
    <definedName name="SUBHEAD2" localSheetId="27">#REF!</definedName>
    <definedName name="SUBHEAD2" localSheetId="14">#REF!</definedName>
    <definedName name="SUBHEAD2" localSheetId="16">#REF!</definedName>
    <definedName name="SUBHEAD2" localSheetId="13">#REF!</definedName>
    <definedName name="SUBHEAD2" localSheetId="18">#REF!</definedName>
    <definedName name="SUBHEAD2" localSheetId="17">#REF!</definedName>
    <definedName name="SUBHEAD2">#REF!</definedName>
    <definedName name="SUBHEAD3" localSheetId="15">#REF!</definedName>
    <definedName name="SUBHEAD3" localSheetId="19">#REF!</definedName>
    <definedName name="SUBHEAD3" localSheetId="20">#REF!</definedName>
    <definedName name="SUBHEAD3" localSheetId="21">#REF!</definedName>
    <definedName name="SUBHEAD3" localSheetId="22">#REF!</definedName>
    <definedName name="SUBHEAD3" localSheetId="23">#REF!</definedName>
    <definedName name="SUBHEAD3" localSheetId="24">#REF!</definedName>
    <definedName name="SUBHEAD3" localSheetId="25">#REF!</definedName>
    <definedName name="SUBHEAD3" localSheetId="26">#REF!</definedName>
    <definedName name="SUBHEAD3" localSheetId="7">#REF!</definedName>
    <definedName name="SUBHEAD3" localSheetId="11">#REF!</definedName>
    <definedName name="SUBHEAD3" localSheetId="9">#REF!</definedName>
    <definedName name="SUBHEAD3" localSheetId="27">#REF!</definedName>
    <definedName name="SUBHEAD3" localSheetId="14">#REF!</definedName>
    <definedName name="SUBHEAD3" localSheetId="16">#REF!</definedName>
    <definedName name="SUBHEAD3" localSheetId="13">#REF!</definedName>
    <definedName name="SUBHEAD3" localSheetId="18">#REF!</definedName>
    <definedName name="SUBHEAD3" localSheetId="17">#REF!</definedName>
    <definedName name="SUBHEAD3">#REF!</definedName>
    <definedName name="SUBHEAD4" localSheetId="15">#REF!</definedName>
    <definedName name="SUBHEAD4" localSheetId="19">#REF!</definedName>
    <definedName name="SUBHEAD4" localSheetId="20">#REF!</definedName>
    <definedName name="SUBHEAD4" localSheetId="21">#REF!</definedName>
    <definedName name="SUBHEAD4" localSheetId="22">#REF!</definedName>
    <definedName name="SUBHEAD4" localSheetId="23">#REF!</definedName>
    <definedName name="SUBHEAD4" localSheetId="24">#REF!</definedName>
    <definedName name="SUBHEAD4" localSheetId="25">#REF!</definedName>
    <definedName name="SUBHEAD4" localSheetId="26">#REF!</definedName>
    <definedName name="SUBHEAD4" localSheetId="7">#REF!</definedName>
    <definedName name="SUBHEAD4" localSheetId="11">#REF!</definedName>
    <definedName name="SUBHEAD4" localSheetId="9">#REF!</definedName>
    <definedName name="SUBHEAD4" localSheetId="27">#REF!</definedName>
    <definedName name="SUBHEAD4" localSheetId="14">#REF!</definedName>
    <definedName name="SUBHEAD4" localSheetId="16">#REF!</definedName>
    <definedName name="SUBHEAD4" localSheetId="13">#REF!</definedName>
    <definedName name="SUBHEAD4" localSheetId="18">#REF!</definedName>
    <definedName name="SUBHEAD4" localSheetId="17">#REF!</definedName>
    <definedName name="SUBHEAD4">#REF!</definedName>
    <definedName name="SUBHEAD5" localSheetId="15">#REF!</definedName>
    <definedName name="SUBHEAD5" localSheetId="19">#REF!</definedName>
    <definedName name="SUBHEAD5" localSheetId="20">#REF!</definedName>
    <definedName name="SUBHEAD5" localSheetId="21">#REF!</definedName>
    <definedName name="SUBHEAD5" localSheetId="22">#REF!</definedName>
    <definedName name="SUBHEAD5" localSheetId="23">#REF!</definedName>
    <definedName name="SUBHEAD5" localSheetId="24">#REF!</definedName>
    <definedName name="SUBHEAD5" localSheetId="25">#REF!</definedName>
    <definedName name="SUBHEAD5" localSheetId="26">#REF!</definedName>
    <definedName name="SUBHEAD5" localSheetId="7">#REF!</definedName>
    <definedName name="SUBHEAD5" localSheetId="11">#REF!</definedName>
    <definedName name="SUBHEAD5" localSheetId="9">#REF!</definedName>
    <definedName name="SUBHEAD5" localSheetId="27">#REF!</definedName>
    <definedName name="SUBHEAD5" localSheetId="14">#REF!</definedName>
    <definedName name="SUBHEAD5" localSheetId="16">#REF!</definedName>
    <definedName name="SUBHEAD5" localSheetId="13">#REF!</definedName>
    <definedName name="SUBHEAD5" localSheetId="18">#REF!</definedName>
    <definedName name="SUBHEAD5" localSheetId="17">#REF!</definedName>
    <definedName name="SUBHEAD5">#REF!</definedName>
    <definedName name="SUBHEAD6" localSheetId="15">#REF!</definedName>
    <definedName name="SUBHEAD6" localSheetId="19">#REF!</definedName>
    <definedName name="SUBHEAD6" localSheetId="20">#REF!</definedName>
    <definedName name="SUBHEAD6" localSheetId="21">#REF!</definedName>
    <definedName name="SUBHEAD6" localSheetId="22">#REF!</definedName>
    <definedName name="SUBHEAD6" localSheetId="23">#REF!</definedName>
    <definedName name="SUBHEAD6" localSheetId="24">#REF!</definedName>
    <definedName name="SUBHEAD6" localSheetId="25">#REF!</definedName>
    <definedName name="SUBHEAD6" localSheetId="26">#REF!</definedName>
    <definedName name="SUBHEAD6" localSheetId="7">#REF!</definedName>
    <definedName name="SUBHEAD6" localSheetId="11">#REF!</definedName>
    <definedName name="SUBHEAD6" localSheetId="9">#REF!</definedName>
    <definedName name="SUBHEAD6" localSheetId="27">#REF!</definedName>
    <definedName name="SUBHEAD6" localSheetId="14">#REF!</definedName>
    <definedName name="SUBHEAD6" localSheetId="16">#REF!</definedName>
    <definedName name="SUBHEAD6" localSheetId="13">#REF!</definedName>
    <definedName name="SUBHEAD6" localSheetId="18">#REF!</definedName>
    <definedName name="SUBHEAD6" localSheetId="17">#REF!</definedName>
    <definedName name="SUBHEAD6">#REF!</definedName>
    <definedName name="substructure" localSheetId="15">#REF!</definedName>
    <definedName name="substructure" localSheetId="19">#REF!</definedName>
    <definedName name="substructure" localSheetId="20">#REF!</definedName>
    <definedName name="substructure" localSheetId="21">#REF!</definedName>
    <definedName name="substructure" localSheetId="22">#REF!</definedName>
    <definedName name="substructure" localSheetId="23">#REF!</definedName>
    <definedName name="substructure" localSheetId="24">#REF!</definedName>
    <definedName name="substructure" localSheetId="25">#REF!</definedName>
    <definedName name="substructure" localSheetId="26">#REF!</definedName>
    <definedName name="substructure" localSheetId="1">#REF!</definedName>
    <definedName name="substructure" localSheetId="7">#REF!</definedName>
    <definedName name="substructure" localSheetId="11">#REF!</definedName>
    <definedName name="substructure" localSheetId="9">#REF!</definedName>
    <definedName name="substructure" localSheetId="27">#REF!</definedName>
    <definedName name="substructure" localSheetId="14">#REF!</definedName>
    <definedName name="substructure" localSheetId="16">#REF!</definedName>
    <definedName name="substructure" localSheetId="13">#REF!</definedName>
    <definedName name="substructure" localSheetId="18">#REF!</definedName>
    <definedName name="substructure" localSheetId="2">#REF!</definedName>
    <definedName name="substructure" localSheetId="17">#REF!</definedName>
    <definedName name="substructure">#REF!</definedName>
    <definedName name="sumana" localSheetId="15">#REF!</definedName>
    <definedName name="sumana" localSheetId="19">#REF!</definedName>
    <definedName name="sumana" localSheetId="20">#REF!</definedName>
    <definedName name="sumana" localSheetId="21">#REF!</definedName>
    <definedName name="sumana" localSheetId="22">#REF!</definedName>
    <definedName name="sumana" localSheetId="23">#REF!</definedName>
    <definedName name="sumana" localSheetId="24">#REF!</definedName>
    <definedName name="sumana" localSheetId="25">#REF!</definedName>
    <definedName name="sumana" localSheetId="26">#REF!</definedName>
    <definedName name="sumana" localSheetId="1">#REF!</definedName>
    <definedName name="sumana" localSheetId="7">#REF!</definedName>
    <definedName name="sumana" localSheetId="11">#REF!</definedName>
    <definedName name="sumana" localSheetId="9">#REF!</definedName>
    <definedName name="sumana" localSheetId="27">#REF!</definedName>
    <definedName name="sumana" localSheetId="14">#REF!</definedName>
    <definedName name="sumana" localSheetId="16">#REF!</definedName>
    <definedName name="sumana" localSheetId="13">#REF!</definedName>
    <definedName name="sumana" localSheetId="18">#REF!</definedName>
    <definedName name="sumana" localSheetId="2">#REF!</definedName>
    <definedName name="sumana" localSheetId="17">#REF!</definedName>
    <definedName name="sumana">#REF!</definedName>
    <definedName name="super" localSheetId="15">#REF!</definedName>
    <definedName name="super" localSheetId="19">#REF!</definedName>
    <definedName name="super" localSheetId="20">#REF!</definedName>
    <definedName name="super" localSheetId="21">#REF!</definedName>
    <definedName name="super" localSheetId="22">#REF!</definedName>
    <definedName name="super" localSheetId="23">#REF!</definedName>
    <definedName name="super" localSheetId="24">#REF!</definedName>
    <definedName name="super" localSheetId="25">#REF!</definedName>
    <definedName name="super" localSheetId="26">#REF!</definedName>
    <definedName name="super" localSheetId="1">#REF!</definedName>
    <definedName name="super" localSheetId="7">#REF!</definedName>
    <definedName name="super" localSheetId="11">#REF!</definedName>
    <definedName name="super" localSheetId="9">#REF!</definedName>
    <definedName name="super" localSheetId="27">#REF!</definedName>
    <definedName name="super" localSheetId="14">#REF!</definedName>
    <definedName name="super" localSheetId="16">#REF!</definedName>
    <definedName name="super" localSheetId="13">#REF!</definedName>
    <definedName name="super" localSheetId="18">#REF!</definedName>
    <definedName name="super" localSheetId="2">#REF!</definedName>
    <definedName name="super" localSheetId="17">#REF!</definedName>
    <definedName name="super">#REF!</definedName>
    <definedName name="SVGHFGH" localSheetId="15" hidden="1">#REF!</definedName>
    <definedName name="SVGHFGH" localSheetId="19" hidden="1">#REF!</definedName>
    <definedName name="SVGHFGH" localSheetId="20" hidden="1">#REF!</definedName>
    <definedName name="SVGHFGH" localSheetId="21" hidden="1">#REF!</definedName>
    <definedName name="SVGHFGH" localSheetId="22" hidden="1">#REF!</definedName>
    <definedName name="SVGHFGH" localSheetId="23" hidden="1">#REF!</definedName>
    <definedName name="SVGHFGH" localSheetId="24" hidden="1">#REF!</definedName>
    <definedName name="SVGHFGH" localSheetId="25" hidden="1">#REF!</definedName>
    <definedName name="SVGHFGH" localSheetId="26" hidden="1">#REF!</definedName>
    <definedName name="SVGHFGH" localSheetId="1" hidden="1">#REF!</definedName>
    <definedName name="SVGHFGH" localSheetId="7" hidden="1">#REF!</definedName>
    <definedName name="SVGHFGH" localSheetId="11" hidden="1">#REF!</definedName>
    <definedName name="SVGHFGH" localSheetId="9" hidden="1">#REF!</definedName>
    <definedName name="SVGHFGH" localSheetId="27" hidden="1">#REF!</definedName>
    <definedName name="SVGHFGH" localSheetId="14" hidden="1">#REF!</definedName>
    <definedName name="SVGHFGH" localSheetId="16" hidden="1">#REF!</definedName>
    <definedName name="SVGHFGH" localSheetId="13" hidden="1">#REF!</definedName>
    <definedName name="SVGHFGH" localSheetId="18" hidden="1">#REF!</definedName>
    <definedName name="SVGHFGH" localSheetId="2" hidden="1">#REF!</definedName>
    <definedName name="SVGHFGH" localSheetId="17" hidden="1">#REF!</definedName>
    <definedName name="SVGHFGH" hidden="1">#REF!</definedName>
    <definedName name="swswsw" localSheetId="15">#REF!</definedName>
    <definedName name="swswsw" localSheetId="19">#REF!</definedName>
    <definedName name="swswsw" localSheetId="20">#REF!</definedName>
    <definedName name="swswsw" localSheetId="21">#REF!</definedName>
    <definedName name="swswsw" localSheetId="22">#REF!</definedName>
    <definedName name="swswsw" localSheetId="23">#REF!</definedName>
    <definedName name="swswsw" localSheetId="24">#REF!</definedName>
    <definedName name="swswsw" localSheetId="25">#REF!</definedName>
    <definedName name="swswsw" localSheetId="26">#REF!</definedName>
    <definedName name="swswsw" localSheetId="1">#REF!</definedName>
    <definedName name="swswsw" localSheetId="7">#REF!</definedName>
    <definedName name="swswsw" localSheetId="11">#REF!</definedName>
    <definedName name="swswsw" localSheetId="9">#REF!</definedName>
    <definedName name="swswsw" localSheetId="27">#REF!</definedName>
    <definedName name="swswsw" localSheetId="14">#REF!</definedName>
    <definedName name="swswsw" localSheetId="16">#REF!</definedName>
    <definedName name="swswsw" localSheetId="13">#REF!</definedName>
    <definedName name="swswsw" localSheetId="18">#REF!</definedName>
    <definedName name="swswsw" localSheetId="2">#REF!</definedName>
    <definedName name="swswsw" localSheetId="17">#REF!</definedName>
    <definedName name="swswsw">#REF!</definedName>
    <definedName name="t.f" localSheetId="15">#REF!</definedName>
    <definedName name="t.f" localSheetId="19">#REF!</definedName>
    <definedName name="t.f" localSheetId="20">#REF!</definedName>
    <definedName name="t.f" localSheetId="21">#REF!</definedName>
    <definedName name="t.f" localSheetId="22">#REF!</definedName>
    <definedName name="t.f" localSheetId="23">#REF!</definedName>
    <definedName name="t.f" localSheetId="24">#REF!</definedName>
    <definedName name="t.f" localSheetId="25">#REF!</definedName>
    <definedName name="t.f" localSheetId="26">#REF!</definedName>
    <definedName name="t.f" localSheetId="7">#REF!</definedName>
    <definedName name="t.f" localSheetId="11">#REF!</definedName>
    <definedName name="t.f" localSheetId="9">#REF!</definedName>
    <definedName name="t.f" localSheetId="27">#REF!</definedName>
    <definedName name="t.f" localSheetId="14">#REF!</definedName>
    <definedName name="t.f" localSheetId="16">#REF!</definedName>
    <definedName name="t.f" localSheetId="13">#REF!</definedName>
    <definedName name="t.f" localSheetId="18">#REF!</definedName>
    <definedName name="t.f" localSheetId="17">#REF!</definedName>
    <definedName name="t.f">#REF!</definedName>
    <definedName name="tab_4_a" localSheetId="15">'[36]Table 4'!$A$9:$H$18</definedName>
    <definedName name="tab_4_a" localSheetId="1">'[36]Table 4'!$A$9:$H$18</definedName>
    <definedName name="tab_4_a" localSheetId="8">'[36]Table 4'!$A$9:$H$18</definedName>
    <definedName name="tab_4_a" localSheetId="12">'[36]Table 4'!$A$9:$H$18</definedName>
    <definedName name="tab_4_a" localSheetId="10">'[36]Table 4'!$A$9:$H$18</definedName>
    <definedName name="tab_4_a" localSheetId="27">'[36]Table 4'!$A$9:$H$18</definedName>
    <definedName name="tab_4_a" localSheetId="14">'[36]Table 4'!$A$9:$H$18</definedName>
    <definedName name="tab_4_a" localSheetId="13">'[36]Table 4'!$A$9:$H$18</definedName>
    <definedName name="tab_4_a">'[37]Table 4'!$A$9:$H$18</definedName>
    <definedName name="tab_4_b" localSheetId="15">'[36]Table 4'!$A$24:$H$33</definedName>
    <definedName name="tab_4_b" localSheetId="1">'[36]Table 4'!$A$24:$H$33</definedName>
    <definedName name="tab_4_b" localSheetId="8">'[36]Table 4'!$A$24:$H$33</definedName>
    <definedName name="tab_4_b" localSheetId="12">'[36]Table 4'!$A$24:$H$33</definedName>
    <definedName name="tab_4_b" localSheetId="10">'[36]Table 4'!$A$24:$H$33</definedName>
    <definedName name="tab_4_b" localSheetId="27">'[36]Table 4'!$A$24:$H$33</definedName>
    <definedName name="tab_4_b" localSheetId="14">'[36]Table 4'!$A$24:$H$33</definedName>
    <definedName name="tab_4_b" localSheetId="13">'[36]Table 4'!$A$24:$H$33</definedName>
    <definedName name="tab_4_b">'[37]Table 4'!$A$24:$H$33</definedName>
    <definedName name="tab_4_c" localSheetId="15">'[36]Table 4'!$A$39:$H$48</definedName>
    <definedName name="tab_4_c" localSheetId="1">'[36]Table 4'!$A$39:$H$48</definedName>
    <definedName name="tab_4_c" localSheetId="8">'[36]Table 4'!$A$39:$H$48</definedName>
    <definedName name="tab_4_c" localSheetId="12">'[36]Table 4'!$A$39:$H$48</definedName>
    <definedName name="tab_4_c" localSheetId="10">'[36]Table 4'!$A$39:$H$48</definedName>
    <definedName name="tab_4_c" localSheetId="27">'[36]Table 4'!$A$39:$H$48</definedName>
    <definedName name="tab_4_c" localSheetId="14">'[36]Table 4'!$A$39:$H$48</definedName>
    <definedName name="tab_4_c" localSheetId="13">'[36]Table 4'!$A$39:$H$48</definedName>
    <definedName name="tab_4_c">'[37]Table 4'!$A$39:$H$48</definedName>
    <definedName name="tab_5" localSheetId="15">'[36]Table 5'!$A$7:$I$16</definedName>
    <definedName name="tab_5" localSheetId="1">'[36]Table 5'!$A$7:$I$16</definedName>
    <definedName name="tab_5" localSheetId="8">'[36]Table 5'!$A$7:$I$16</definedName>
    <definedName name="tab_5" localSheetId="12">'[36]Table 5'!$A$7:$I$16</definedName>
    <definedName name="tab_5" localSheetId="10">'[36]Table 5'!$A$7:$I$16</definedName>
    <definedName name="tab_5" localSheetId="27">'[36]Table 5'!$A$7:$I$16</definedName>
    <definedName name="tab_5" localSheetId="14">'[36]Table 5'!$A$7:$I$16</definedName>
    <definedName name="tab_5" localSheetId="13">'[36]Table 5'!$A$7:$I$16</definedName>
    <definedName name="tab_5">'[37]Table 5'!$A$7:$I$16</definedName>
    <definedName name="Table_2" localSheetId="15">'[36]Table 2'!$A$7:$D$25</definedName>
    <definedName name="Table_2" localSheetId="1">'[36]Table 2'!$A$7:$D$25</definedName>
    <definedName name="Table_2" localSheetId="8">'[36]Table 2'!$A$7:$D$25</definedName>
    <definedName name="Table_2" localSheetId="12">'[36]Table 2'!$A$7:$D$25</definedName>
    <definedName name="Table_2" localSheetId="10">'[36]Table 2'!$A$7:$D$25</definedName>
    <definedName name="Table_2" localSheetId="27">'[36]Table 2'!$A$7:$D$25</definedName>
    <definedName name="Table_2" localSheetId="14">'[36]Table 2'!$A$7:$D$25</definedName>
    <definedName name="Table_2" localSheetId="13">'[36]Table 2'!$A$7:$D$25</definedName>
    <definedName name="Table_2">'[37]Table 2'!$A$7:$D$25</definedName>
    <definedName name="table_27" localSheetId="15">'[36]Table 27'!$A$7:$O$15</definedName>
    <definedName name="table_27" localSheetId="1">'[36]Table 27'!$A$7:$O$15</definedName>
    <definedName name="table_27" localSheetId="8">'[36]Table 27'!$A$7:$O$15</definedName>
    <definedName name="table_27" localSheetId="12">'[36]Table 27'!$A$7:$O$15</definedName>
    <definedName name="table_27" localSheetId="10">'[36]Table 27'!$A$7:$O$15</definedName>
    <definedName name="table_27" localSheetId="27">'[36]Table 27'!$A$7:$O$15</definedName>
    <definedName name="table_27" localSheetId="14">'[36]Table 27'!$A$7:$O$15</definedName>
    <definedName name="table_27" localSheetId="13">'[36]Table 27'!$A$7:$O$15</definedName>
    <definedName name="table_27">'[37]Table 27'!$A$7:$O$15</definedName>
    <definedName name="Table_Md" localSheetId="15">'[16]Back_Cal_for OMC'!$G$7:$J$7</definedName>
    <definedName name="Table_Md" localSheetId="1">'[16]Back_Cal_for OMC'!$G$7:$J$7</definedName>
    <definedName name="Table_Md" localSheetId="8">'[16]Back_Cal_for OMC'!$G$7:$J$7</definedName>
    <definedName name="Table_Md" localSheetId="12">'[16]Back_Cal_for OMC'!$G$7:$J$7</definedName>
    <definedName name="Table_Md" localSheetId="10">'[16]Back_Cal_for OMC'!$G$7:$J$7</definedName>
    <definedName name="Table_Md" localSheetId="27">'[16]Back_Cal_for OMC'!$G$7:$J$7</definedName>
    <definedName name="Table_Md" localSheetId="14">'[16]Back_Cal_for OMC'!$G$7:$J$7</definedName>
    <definedName name="Table_Md" localSheetId="13">'[16]Back_Cal_for OMC'!$G$7:$J$7</definedName>
    <definedName name="Table_Md">'[17]Back_Cal_for OMC'!$G$7:$J$7</definedName>
    <definedName name="Table_Wt" localSheetId="15">'[16]Back_Cal_for OMC'!#REF!</definedName>
    <definedName name="Table_Wt" localSheetId="19">'[16]Back_Cal_for OMC'!#REF!</definedName>
    <definedName name="Table_Wt" localSheetId="20">'[16]Back_Cal_for OMC'!#REF!</definedName>
    <definedName name="Table_Wt" localSheetId="21">'[16]Back_Cal_for OMC'!#REF!</definedName>
    <definedName name="Table_Wt" localSheetId="22">'[16]Back_Cal_for OMC'!#REF!</definedName>
    <definedName name="Table_Wt" localSheetId="23">'[16]Back_Cal_for OMC'!#REF!</definedName>
    <definedName name="Table_Wt" localSheetId="24">'[16]Back_Cal_for OMC'!#REF!</definedName>
    <definedName name="Table_Wt" localSheetId="25">'[16]Back_Cal_for OMC'!#REF!</definedName>
    <definedName name="Table_Wt" localSheetId="26">'[16]Back_Cal_for OMC'!#REF!</definedName>
    <definedName name="Table_Wt" localSheetId="1">'[16]Back_Cal_for OMC'!#REF!</definedName>
    <definedName name="Table_Wt" localSheetId="7">'[16]Back_Cal_for OMC'!#REF!</definedName>
    <definedName name="Table_Wt" localSheetId="8">'[16]Back_Cal_for OMC'!#REF!</definedName>
    <definedName name="Table_Wt" localSheetId="11">'[16]Back_Cal_for OMC'!#REF!</definedName>
    <definedName name="Table_Wt" localSheetId="12">'[16]Back_Cal_for OMC'!#REF!</definedName>
    <definedName name="Table_Wt" localSheetId="9">'[16]Back_Cal_for OMC'!#REF!</definedName>
    <definedName name="Table_Wt" localSheetId="10">'[16]Back_Cal_for OMC'!#REF!</definedName>
    <definedName name="Table_Wt" localSheetId="27">'[16]Back_Cal_for OMC'!#REF!</definedName>
    <definedName name="Table_Wt" localSheetId="14">'[16]Back_Cal_for OMC'!#REF!</definedName>
    <definedName name="Table_Wt" localSheetId="16">'[16]Back_Cal_for OMC'!#REF!</definedName>
    <definedName name="Table_Wt" localSheetId="13">'[16]Back_Cal_for OMC'!#REF!</definedName>
    <definedName name="Table_Wt" localSheetId="18">'[16]Back_Cal_for OMC'!#REF!</definedName>
    <definedName name="Table_Wt" localSheetId="17">'[16]Back_Cal_for OMC'!#REF!</definedName>
    <definedName name="Table_Wt">'[16]Back_Cal_for OMC'!#REF!</definedName>
    <definedName name="TAHOMA" localSheetId="15">#REF!</definedName>
    <definedName name="TAHOMA" localSheetId="19">#REF!</definedName>
    <definedName name="TAHOMA" localSheetId="20">#REF!</definedName>
    <definedName name="TAHOMA" localSheetId="21">#REF!</definedName>
    <definedName name="TAHOMA" localSheetId="22">#REF!</definedName>
    <definedName name="TAHOMA" localSheetId="23">#REF!</definedName>
    <definedName name="TAHOMA" localSheetId="24">#REF!</definedName>
    <definedName name="TAHOMA" localSheetId="25">#REF!</definedName>
    <definedName name="TAHOMA" localSheetId="26">#REF!</definedName>
    <definedName name="TAHOMA" localSheetId="1">#REF!</definedName>
    <definedName name="TAHOMA" localSheetId="7">#REF!</definedName>
    <definedName name="TAHOMA" localSheetId="8">#REF!</definedName>
    <definedName name="TAHOMA" localSheetId="11">#REF!</definedName>
    <definedName name="TAHOMA" localSheetId="12">#REF!</definedName>
    <definedName name="TAHOMA" localSheetId="9">#REF!</definedName>
    <definedName name="TAHOMA" localSheetId="10">#REF!</definedName>
    <definedName name="TAHOMA" localSheetId="27">#REF!</definedName>
    <definedName name="TAHOMA" localSheetId="14">#REF!</definedName>
    <definedName name="TAHOMA" localSheetId="16">#REF!</definedName>
    <definedName name="TAHOMA" localSheetId="13">#REF!</definedName>
    <definedName name="TAHOMA" localSheetId="18">#REF!</definedName>
    <definedName name="TAHOMA" localSheetId="2">#REF!</definedName>
    <definedName name="TAHOMA" localSheetId="17">#REF!</definedName>
    <definedName name="TAHOMA">#REF!</definedName>
    <definedName name="tarnian" localSheetId="15">#REF!</definedName>
    <definedName name="tarnian" localSheetId="19">#REF!</definedName>
    <definedName name="tarnian" localSheetId="20">#REF!</definedName>
    <definedName name="tarnian" localSheetId="21">#REF!</definedName>
    <definedName name="tarnian" localSheetId="22">#REF!</definedName>
    <definedName name="tarnian" localSheetId="23">#REF!</definedName>
    <definedName name="tarnian" localSheetId="24">#REF!</definedName>
    <definedName name="tarnian" localSheetId="25">#REF!</definedName>
    <definedName name="tarnian" localSheetId="26">#REF!</definedName>
    <definedName name="tarnian" localSheetId="1">#REF!</definedName>
    <definedName name="tarnian" localSheetId="7">#REF!</definedName>
    <definedName name="tarnian" localSheetId="11">#REF!</definedName>
    <definedName name="tarnian" localSheetId="9">#REF!</definedName>
    <definedName name="tarnian" localSheetId="27">#REF!</definedName>
    <definedName name="tarnian" localSheetId="14">#REF!</definedName>
    <definedName name="tarnian" localSheetId="16">#REF!</definedName>
    <definedName name="tarnian" localSheetId="13">#REF!</definedName>
    <definedName name="tarnian" localSheetId="18">#REF!</definedName>
    <definedName name="tarnian" localSheetId="2">#REF!</definedName>
    <definedName name="tarnian" localSheetId="17">#REF!</definedName>
    <definedName name="tarnian">#REF!</definedName>
    <definedName name="TaxTV">10%</definedName>
    <definedName name="TaxXL">5%</definedName>
    <definedName name="tbl_ProdInfo" localSheetId="15" hidden="1">#REF!</definedName>
    <definedName name="tbl_ProdInfo" localSheetId="19" hidden="1">#REF!</definedName>
    <definedName name="tbl_ProdInfo" localSheetId="20" hidden="1">#REF!</definedName>
    <definedName name="tbl_ProdInfo" localSheetId="21" hidden="1">#REF!</definedName>
    <definedName name="tbl_ProdInfo" localSheetId="22" hidden="1">#REF!</definedName>
    <definedName name="tbl_ProdInfo" localSheetId="23" hidden="1">#REF!</definedName>
    <definedName name="tbl_ProdInfo" localSheetId="24" hidden="1">#REF!</definedName>
    <definedName name="tbl_ProdInfo" localSheetId="25" hidden="1">#REF!</definedName>
    <definedName name="tbl_ProdInfo" localSheetId="26" hidden="1">#REF!</definedName>
    <definedName name="tbl_ProdInfo" localSheetId="1" hidden="1">#REF!</definedName>
    <definedName name="tbl_ProdInfo" localSheetId="7" hidden="1">#REF!</definedName>
    <definedName name="tbl_ProdInfo" localSheetId="8" hidden="1">#REF!</definedName>
    <definedName name="tbl_ProdInfo" localSheetId="11" hidden="1">#REF!</definedName>
    <definedName name="tbl_ProdInfo" localSheetId="12" hidden="1">#REF!</definedName>
    <definedName name="tbl_ProdInfo" localSheetId="9" hidden="1">#REF!</definedName>
    <definedName name="tbl_ProdInfo" localSheetId="10" hidden="1">#REF!</definedName>
    <definedName name="tbl_ProdInfo" localSheetId="27" hidden="1">#REF!</definedName>
    <definedName name="tbl_ProdInfo" localSheetId="14" hidden="1">#REF!</definedName>
    <definedName name="tbl_ProdInfo" localSheetId="16" hidden="1">#REF!</definedName>
    <definedName name="tbl_ProdInfo" localSheetId="13" hidden="1">#REF!</definedName>
    <definedName name="tbl_ProdInfo" localSheetId="18" hidden="1">#REF!</definedName>
    <definedName name="tbl_ProdInfo" localSheetId="2" hidden="1">#REF!</definedName>
    <definedName name="tbl_ProdInfo" localSheetId="17" hidden="1">#REF!</definedName>
    <definedName name="tbl_ProdInfo" hidden="1">#REF!</definedName>
    <definedName name="TEL">"TELEPHONE:0151 236 4502 "</definedName>
    <definedName name="telephonepoles">#N/A</definedName>
    <definedName name="TENDER" localSheetId="15">#REF!</definedName>
    <definedName name="TENDER" localSheetId="19">#REF!</definedName>
    <definedName name="TENDER" localSheetId="20">#REF!</definedName>
    <definedName name="TENDER" localSheetId="21">#REF!</definedName>
    <definedName name="TENDER" localSheetId="22">#REF!</definedName>
    <definedName name="TENDER" localSheetId="23">#REF!</definedName>
    <definedName name="TENDER" localSheetId="24">#REF!</definedName>
    <definedName name="TENDER" localSheetId="25">#REF!</definedName>
    <definedName name="TENDER" localSheetId="26">#REF!</definedName>
    <definedName name="TENDER" localSheetId="1">#REF!</definedName>
    <definedName name="TENDER" localSheetId="7">#REF!</definedName>
    <definedName name="TENDER" localSheetId="8">#REF!</definedName>
    <definedName name="TENDER" localSheetId="11">#REF!</definedName>
    <definedName name="TENDER" localSheetId="12">#REF!</definedName>
    <definedName name="TENDER" localSheetId="9">#REF!</definedName>
    <definedName name="TENDER" localSheetId="10">#REF!</definedName>
    <definedName name="TENDER" localSheetId="27">#REF!</definedName>
    <definedName name="TENDER" localSheetId="14">#REF!</definedName>
    <definedName name="TENDER" localSheetId="16">#REF!</definedName>
    <definedName name="TENDER" localSheetId="13">#REF!</definedName>
    <definedName name="TENDER" localSheetId="18">#REF!</definedName>
    <definedName name="TENDER" localSheetId="2">#REF!</definedName>
    <definedName name="TENDER" localSheetId="17">#REF!</definedName>
    <definedName name="TENDER">#REF!</definedName>
    <definedName name="THBN" localSheetId="15">[55]Material!$D$89</definedName>
    <definedName name="THBN" localSheetId="1">[55]Material!$D$89</definedName>
    <definedName name="THBN" localSheetId="8">[55]Material!$D$89</definedName>
    <definedName name="THBN" localSheetId="12">[55]Material!$D$89</definedName>
    <definedName name="THBN" localSheetId="10">[55]Material!$D$89</definedName>
    <definedName name="THBN" localSheetId="27">[55]Material!$D$89</definedName>
    <definedName name="THBN" localSheetId="14">[55]Material!$D$89</definedName>
    <definedName name="THBN" localSheetId="13">[55]Material!$D$89</definedName>
    <definedName name="THBN">[56]Material!$D$89</definedName>
    <definedName name="Tiles" localSheetId="15">#REF!</definedName>
    <definedName name="Tiles" localSheetId="19">#REF!</definedName>
    <definedName name="Tiles" localSheetId="20">#REF!</definedName>
    <definedName name="Tiles" localSheetId="21">#REF!</definedName>
    <definedName name="Tiles" localSheetId="22">#REF!</definedName>
    <definedName name="Tiles" localSheetId="23">#REF!</definedName>
    <definedName name="Tiles" localSheetId="24">#REF!</definedName>
    <definedName name="Tiles" localSheetId="25">#REF!</definedName>
    <definedName name="Tiles" localSheetId="26">#REF!</definedName>
    <definedName name="Tiles" localSheetId="1">#REF!</definedName>
    <definedName name="Tiles" localSheetId="7">#REF!</definedName>
    <definedName name="Tiles" localSheetId="8">#REF!</definedName>
    <definedName name="Tiles" localSheetId="11">#REF!</definedName>
    <definedName name="Tiles" localSheetId="12">#REF!</definedName>
    <definedName name="Tiles" localSheetId="9">#REF!</definedName>
    <definedName name="Tiles" localSheetId="10">#REF!</definedName>
    <definedName name="Tiles" localSheetId="27">#REF!</definedName>
    <definedName name="Tiles" localSheetId="14">#REF!</definedName>
    <definedName name="Tiles" localSheetId="16">#REF!</definedName>
    <definedName name="Tiles" localSheetId="13">#REF!</definedName>
    <definedName name="Tiles" localSheetId="18">#REF!</definedName>
    <definedName name="Tiles" localSheetId="2">#REF!</definedName>
    <definedName name="Tiles" localSheetId="17">#REF!</definedName>
    <definedName name="Tiles">#REF!</definedName>
    <definedName name="timber" localSheetId="15">'[14]Material '!$G$30</definedName>
    <definedName name="timber" localSheetId="1">'[14]Material '!$G$30</definedName>
    <definedName name="timber" localSheetId="8">'[14]Material '!$G$30</definedName>
    <definedName name="timber" localSheetId="12">'[14]Material '!$G$30</definedName>
    <definedName name="timber" localSheetId="10">'[14]Material '!$G$30</definedName>
    <definedName name="timber" localSheetId="27">'[14]Material '!$G$30</definedName>
    <definedName name="timber" localSheetId="14">'[14]Material '!$G$30</definedName>
    <definedName name="timber" localSheetId="13">'[14]Material '!$G$30</definedName>
    <definedName name="timber">'[15]Material '!$G$30</definedName>
    <definedName name="tipp5t" localSheetId="15">#REF!</definedName>
    <definedName name="tipp5t" localSheetId="19">#REF!</definedName>
    <definedName name="tipp5t" localSheetId="20">#REF!</definedName>
    <definedName name="tipp5t" localSheetId="21">#REF!</definedName>
    <definedName name="tipp5t" localSheetId="22">#REF!</definedName>
    <definedName name="tipp5t" localSheetId="23">#REF!</definedName>
    <definedName name="tipp5t" localSheetId="24">#REF!</definedName>
    <definedName name="tipp5t" localSheetId="25">#REF!</definedName>
    <definedName name="tipp5t" localSheetId="26">#REF!</definedName>
    <definedName name="tipp5t" localSheetId="1">#REF!</definedName>
    <definedName name="tipp5t" localSheetId="7">#REF!</definedName>
    <definedName name="tipp5t" localSheetId="8">#REF!</definedName>
    <definedName name="tipp5t" localSheetId="11">#REF!</definedName>
    <definedName name="tipp5t" localSheetId="12">#REF!</definedName>
    <definedName name="tipp5t" localSheetId="9">#REF!</definedName>
    <definedName name="tipp5t" localSheetId="10">#REF!</definedName>
    <definedName name="tipp5t" localSheetId="27">#REF!</definedName>
    <definedName name="tipp5t" localSheetId="14">#REF!</definedName>
    <definedName name="tipp5t" localSheetId="16">#REF!</definedName>
    <definedName name="tipp5t" localSheetId="13">#REF!</definedName>
    <definedName name="tipp5t" localSheetId="18">#REF!</definedName>
    <definedName name="tipp5t" localSheetId="2">#REF!</definedName>
    <definedName name="tipp5t" localSheetId="17">#REF!</definedName>
    <definedName name="tipp5t">#REF!</definedName>
    <definedName name="tipper" localSheetId="15">#REF!</definedName>
    <definedName name="tipper" localSheetId="19">#REF!</definedName>
    <definedName name="tipper" localSheetId="20">#REF!</definedName>
    <definedName name="tipper" localSheetId="21">#REF!</definedName>
    <definedName name="tipper" localSheetId="22">#REF!</definedName>
    <definedName name="tipper" localSheetId="23">#REF!</definedName>
    <definedName name="tipper" localSheetId="24">#REF!</definedName>
    <definedName name="tipper" localSheetId="25">#REF!</definedName>
    <definedName name="tipper" localSheetId="26">#REF!</definedName>
    <definedName name="tipper" localSheetId="1">#REF!</definedName>
    <definedName name="tipper" localSheetId="7">#REF!</definedName>
    <definedName name="tipper" localSheetId="11">#REF!</definedName>
    <definedName name="tipper" localSheetId="9">#REF!</definedName>
    <definedName name="tipper" localSheetId="27">#REF!</definedName>
    <definedName name="tipper" localSheetId="14">#REF!</definedName>
    <definedName name="tipper" localSheetId="16">#REF!</definedName>
    <definedName name="tipper" localSheetId="13">#REF!</definedName>
    <definedName name="tipper" localSheetId="18">#REF!</definedName>
    <definedName name="tipper" localSheetId="2">#REF!</definedName>
    <definedName name="tipper" localSheetId="17">#REF!</definedName>
    <definedName name="tipper">#REF!</definedName>
    <definedName name="tipper5t" localSheetId="15">#REF!</definedName>
    <definedName name="tipper5t" localSheetId="19">#REF!</definedName>
    <definedName name="tipper5t" localSheetId="20">#REF!</definedName>
    <definedName name="tipper5t" localSheetId="21">#REF!</definedName>
    <definedName name="tipper5t" localSheetId="22">#REF!</definedName>
    <definedName name="tipper5t" localSheetId="23">#REF!</definedName>
    <definedName name="tipper5t" localSheetId="24">#REF!</definedName>
    <definedName name="tipper5t" localSheetId="25">#REF!</definedName>
    <definedName name="tipper5t" localSheetId="26">#REF!</definedName>
    <definedName name="tipper5t" localSheetId="1">#REF!</definedName>
    <definedName name="tipper5t" localSheetId="7">#REF!</definedName>
    <definedName name="tipper5t" localSheetId="11">#REF!</definedName>
    <definedName name="tipper5t" localSheetId="9">#REF!</definedName>
    <definedName name="tipper5t" localSheetId="27">#REF!</definedName>
    <definedName name="tipper5t" localSheetId="14">#REF!</definedName>
    <definedName name="tipper5t" localSheetId="16">#REF!</definedName>
    <definedName name="tipper5t" localSheetId="13">#REF!</definedName>
    <definedName name="tipper5t" localSheetId="18">#REF!</definedName>
    <definedName name="tipper5t" localSheetId="2">#REF!</definedName>
    <definedName name="tipper5t" localSheetId="17">#REF!</definedName>
    <definedName name="tipper5t">#REF!</definedName>
    <definedName name="Track" localSheetId="15">#REF!</definedName>
    <definedName name="Track" localSheetId="19">#REF!</definedName>
    <definedName name="Track" localSheetId="20">#REF!</definedName>
    <definedName name="Track" localSheetId="21">#REF!</definedName>
    <definedName name="Track" localSheetId="22">#REF!</definedName>
    <definedName name="Track" localSheetId="23">#REF!</definedName>
    <definedName name="Track" localSheetId="24">#REF!</definedName>
    <definedName name="Track" localSheetId="25">#REF!</definedName>
    <definedName name="Track" localSheetId="26">#REF!</definedName>
    <definedName name="Track" localSheetId="7">#REF!</definedName>
    <definedName name="Track" localSheetId="11">#REF!</definedName>
    <definedName name="Track" localSheetId="9">#REF!</definedName>
    <definedName name="Track" localSheetId="27">#REF!</definedName>
    <definedName name="Track" localSheetId="14">#REF!</definedName>
    <definedName name="Track" localSheetId="5">#REF!</definedName>
    <definedName name="Track" localSheetId="6">#REF!</definedName>
    <definedName name="Track" localSheetId="16">#REF!</definedName>
    <definedName name="Track" localSheetId="13">#REF!</definedName>
    <definedName name="Track" localSheetId="18">#REF!</definedName>
    <definedName name="Track" localSheetId="17">#REF!</definedName>
    <definedName name="Track">#REF!</definedName>
    <definedName name="tractor" localSheetId="15">#REF!</definedName>
    <definedName name="tractor" localSheetId="19">#REF!</definedName>
    <definedName name="tractor" localSheetId="20">#REF!</definedName>
    <definedName name="tractor" localSheetId="21">#REF!</definedName>
    <definedName name="tractor" localSheetId="22">#REF!</definedName>
    <definedName name="tractor" localSheetId="23">#REF!</definedName>
    <definedName name="tractor" localSheetId="24">#REF!</definedName>
    <definedName name="tractor" localSheetId="25">#REF!</definedName>
    <definedName name="tractor" localSheetId="26">#REF!</definedName>
    <definedName name="tractor" localSheetId="1">#REF!</definedName>
    <definedName name="tractor" localSheetId="7">#REF!</definedName>
    <definedName name="tractor" localSheetId="11">#REF!</definedName>
    <definedName name="tractor" localSheetId="9">#REF!</definedName>
    <definedName name="tractor" localSheetId="27">#REF!</definedName>
    <definedName name="tractor" localSheetId="14">#REF!</definedName>
    <definedName name="tractor" localSheetId="16">#REF!</definedName>
    <definedName name="tractor" localSheetId="13">#REF!</definedName>
    <definedName name="tractor" localSheetId="18">#REF!</definedName>
    <definedName name="tractor" localSheetId="2">#REF!</definedName>
    <definedName name="tractor" localSheetId="17">#REF!</definedName>
    <definedName name="tractor">#REF!</definedName>
    <definedName name="transitmixer" localSheetId="15">#REF!</definedName>
    <definedName name="transitmixer" localSheetId="19">#REF!</definedName>
    <definedName name="transitmixer" localSheetId="20">#REF!</definedName>
    <definedName name="transitmixer" localSheetId="21">#REF!</definedName>
    <definedName name="transitmixer" localSheetId="22">#REF!</definedName>
    <definedName name="transitmixer" localSheetId="23">#REF!</definedName>
    <definedName name="transitmixer" localSheetId="24">#REF!</definedName>
    <definedName name="transitmixer" localSheetId="25">#REF!</definedName>
    <definedName name="transitmixer" localSheetId="26">#REF!</definedName>
    <definedName name="transitmixer" localSheetId="1">#REF!</definedName>
    <definedName name="transitmixer" localSheetId="7">#REF!</definedName>
    <definedName name="transitmixer" localSheetId="11">#REF!</definedName>
    <definedName name="transitmixer" localSheetId="9">#REF!</definedName>
    <definedName name="transitmixer" localSheetId="27">#REF!</definedName>
    <definedName name="transitmixer" localSheetId="14">#REF!</definedName>
    <definedName name="transitmixer" localSheetId="16">#REF!</definedName>
    <definedName name="transitmixer" localSheetId="13">#REF!</definedName>
    <definedName name="transitmixer" localSheetId="18">#REF!</definedName>
    <definedName name="transitmixer" localSheetId="2">#REF!</definedName>
    <definedName name="transitmixer" localSheetId="17">#REF!</definedName>
    <definedName name="transitmixer">#REF!</definedName>
    <definedName name="truck5t" localSheetId="15">#REF!</definedName>
    <definedName name="truck5t" localSheetId="19">#REF!</definedName>
    <definedName name="truck5t" localSheetId="20">#REF!</definedName>
    <definedName name="truck5t" localSheetId="21">#REF!</definedName>
    <definedName name="truck5t" localSheetId="22">#REF!</definedName>
    <definedName name="truck5t" localSheetId="23">#REF!</definedName>
    <definedName name="truck5t" localSheetId="24">#REF!</definedName>
    <definedName name="truck5t" localSheetId="25">#REF!</definedName>
    <definedName name="truck5t" localSheetId="26">#REF!</definedName>
    <definedName name="truck5t" localSheetId="1">#REF!</definedName>
    <definedName name="truck5t" localSheetId="7">#REF!</definedName>
    <definedName name="truck5t" localSheetId="11">#REF!</definedName>
    <definedName name="truck5t" localSheetId="9">#REF!</definedName>
    <definedName name="truck5t" localSheetId="27">#REF!</definedName>
    <definedName name="truck5t" localSheetId="14">#REF!</definedName>
    <definedName name="truck5t" localSheetId="16">#REF!</definedName>
    <definedName name="truck5t" localSheetId="13">#REF!</definedName>
    <definedName name="truck5t" localSheetId="18">#REF!</definedName>
    <definedName name="truck5t" localSheetId="2">#REF!</definedName>
    <definedName name="truck5t" localSheetId="17">#REF!</definedName>
    <definedName name="truck5t">#REF!</definedName>
    <definedName name="truss" localSheetId="15">[29]Material!$D$146</definedName>
    <definedName name="truss" localSheetId="8">[29]Material!$D$146</definedName>
    <definedName name="truss" localSheetId="12">[29]Material!$D$146</definedName>
    <definedName name="truss" localSheetId="10">[29]Material!$D$146</definedName>
    <definedName name="truss" localSheetId="27">[29]Material!$D$146</definedName>
    <definedName name="truss" localSheetId="14">[29]Material!$D$146</definedName>
    <definedName name="truss" localSheetId="5">[30]Material!$D$146</definedName>
    <definedName name="truss" localSheetId="6">[30]Material!$D$146</definedName>
    <definedName name="truss" localSheetId="13">[29]Material!$D$146</definedName>
    <definedName name="truss" localSheetId="18">[30]Material!$D$146</definedName>
    <definedName name="truss" localSheetId="17">[30]Material!$D$146</definedName>
    <definedName name="truss">[31]Material!$D$146</definedName>
    <definedName name="ty" localSheetId="15">#REF!</definedName>
    <definedName name="ty" localSheetId="19">#REF!</definedName>
    <definedName name="ty" localSheetId="20">#REF!</definedName>
    <definedName name="ty" localSheetId="21">#REF!</definedName>
    <definedName name="ty" localSheetId="22">#REF!</definedName>
    <definedName name="ty" localSheetId="23">#REF!</definedName>
    <definedName name="ty" localSheetId="24">#REF!</definedName>
    <definedName name="ty" localSheetId="25">#REF!</definedName>
    <definedName name="ty" localSheetId="26">#REF!</definedName>
    <definedName name="ty" localSheetId="1">#REF!</definedName>
    <definedName name="ty" localSheetId="7">#REF!</definedName>
    <definedName name="ty" localSheetId="8">#REF!</definedName>
    <definedName name="ty" localSheetId="11">#REF!</definedName>
    <definedName name="ty" localSheetId="12">#REF!</definedName>
    <definedName name="ty" localSheetId="9">#REF!</definedName>
    <definedName name="ty" localSheetId="10">#REF!</definedName>
    <definedName name="ty" localSheetId="27">#REF!</definedName>
    <definedName name="ty" localSheetId="14">#REF!</definedName>
    <definedName name="ty" localSheetId="16">#REF!</definedName>
    <definedName name="ty" localSheetId="13">#REF!</definedName>
    <definedName name="ty" localSheetId="18">#REF!</definedName>
    <definedName name="ty" localSheetId="2">#REF!</definedName>
    <definedName name="ty" localSheetId="17">#REF!</definedName>
    <definedName name="ty">#REF!</definedName>
    <definedName name="UI" localSheetId="15" hidden="1">[25]analysis!#REF!</definedName>
    <definedName name="UI" localSheetId="19" hidden="1">[25]analysis!#REF!</definedName>
    <definedName name="UI" localSheetId="20" hidden="1">[25]analysis!#REF!</definedName>
    <definedName name="UI" localSheetId="21" hidden="1">[25]analysis!#REF!</definedName>
    <definedName name="UI" localSheetId="22" hidden="1">[25]analysis!#REF!</definedName>
    <definedName name="UI" localSheetId="23" hidden="1">[25]analysis!#REF!</definedName>
    <definedName name="UI" localSheetId="24" hidden="1">[25]analysis!#REF!</definedName>
    <definedName name="UI" localSheetId="25" hidden="1">[25]analysis!#REF!</definedName>
    <definedName name="UI" localSheetId="26" hidden="1">[25]analysis!#REF!</definedName>
    <definedName name="UI" localSheetId="1" hidden="1">[25]analysis!#REF!</definedName>
    <definedName name="UI" localSheetId="7" hidden="1">[25]analysis!#REF!</definedName>
    <definedName name="UI" localSheetId="8" hidden="1">[25]analysis!#REF!</definedName>
    <definedName name="UI" localSheetId="11" hidden="1">[25]analysis!#REF!</definedName>
    <definedName name="UI" localSheetId="12" hidden="1">[25]analysis!#REF!</definedName>
    <definedName name="UI" localSheetId="9" hidden="1">[25]analysis!#REF!</definedName>
    <definedName name="UI" localSheetId="10" hidden="1">[25]analysis!#REF!</definedName>
    <definedName name="UI" localSheetId="27" hidden="1">[25]analysis!#REF!</definedName>
    <definedName name="UI" localSheetId="14" hidden="1">[25]analysis!#REF!</definedName>
    <definedName name="UI" localSheetId="16" hidden="1">[25]analysis!#REF!</definedName>
    <definedName name="UI" localSheetId="13" hidden="1">[25]analysis!#REF!</definedName>
    <definedName name="UI" localSheetId="18" hidden="1">[25]analysis!#REF!</definedName>
    <definedName name="UI" localSheetId="17" hidden="1">[25]analysis!#REF!</definedName>
    <definedName name="UI" hidden="1">[25]analysis!#REF!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v" localSheetId="15">#REF!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1">#REF!</definedName>
    <definedName name="v" localSheetId="7">#REF!</definedName>
    <definedName name="v" localSheetId="8">#REF!</definedName>
    <definedName name="v" localSheetId="11">#REF!</definedName>
    <definedName name="v" localSheetId="12">#REF!</definedName>
    <definedName name="v" localSheetId="9">#REF!</definedName>
    <definedName name="v" localSheetId="10">#REF!</definedName>
    <definedName name="v" localSheetId="27">#REF!</definedName>
    <definedName name="v" localSheetId="14">#REF!</definedName>
    <definedName name="v" localSheetId="16">#REF!</definedName>
    <definedName name="v" localSheetId="13">#REF!</definedName>
    <definedName name="v" localSheetId="18">#REF!</definedName>
    <definedName name="v" localSheetId="2">#REF!</definedName>
    <definedName name="v" localSheetId="17">#REF!</definedName>
    <definedName name="v">#REF!</definedName>
    <definedName name="vibrator" localSheetId="15">#REF!</definedName>
    <definedName name="vibrator" localSheetId="19">#REF!</definedName>
    <definedName name="vibrator" localSheetId="20">#REF!</definedName>
    <definedName name="vibrator" localSheetId="21">#REF!</definedName>
    <definedName name="vibrator" localSheetId="22">#REF!</definedName>
    <definedName name="vibrator" localSheetId="23">#REF!</definedName>
    <definedName name="vibrator" localSheetId="24">#REF!</definedName>
    <definedName name="vibrator" localSheetId="25">#REF!</definedName>
    <definedName name="vibrator" localSheetId="26">#REF!</definedName>
    <definedName name="vibrator" localSheetId="1">#REF!</definedName>
    <definedName name="vibrator" localSheetId="7">#REF!</definedName>
    <definedName name="vibrator" localSheetId="11">#REF!</definedName>
    <definedName name="vibrator" localSheetId="9">#REF!</definedName>
    <definedName name="vibrator" localSheetId="27">#REF!</definedName>
    <definedName name="vibrator" localSheetId="14">#REF!</definedName>
    <definedName name="vibrator" localSheetId="16">#REF!</definedName>
    <definedName name="vibrator" localSheetId="13">#REF!</definedName>
    <definedName name="vibrator" localSheetId="18">#REF!</definedName>
    <definedName name="vibrator" localSheetId="2">#REF!</definedName>
    <definedName name="vibrator" localSheetId="17">#REF!</definedName>
    <definedName name="vibrator">#REF!</definedName>
    <definedName name="vibro" localSheetId="15">#REF!</definedName>
    <definedName name="vibro" localSheetId="19">#REF!</definedName>
    <definedName name="vibro" localSheetId="20">#REF!</definedName>
    <definedName name="vibro" localSheetId="21">#REF!</definedName>
    <definedName name="vibro" localSheetId="22">#REF!</definedName>
    <definedName name="vibro" localSheetId="23">#REF!</definedName>
    <definedName name="vibro" localSheetId="24">#REF!</definedName>
    <definedName name="vibro" localSheetId="25">#REF!</definedName>
    <definedName name="vibro" localSheetId="26">#REF!</definedName>
    <definedName name="vibro" localSheetId="1">#REF!</definedName>
    <definedName name="vibro" localSheetId="7">#REF!</definedName>
    <definedName name="vibro" localSheetId="11">#REF!</definedName>
    <definedName name="vibro" localSheetId="9">#REF!</definedName>
    <definedName name="vibro" localSheetId="27">#REF!</definedName>
    <definedName name="vibro" localSheetId="14">#REF!</definedName>
    <definedName name="vibro" localSheetId="16">#REF!</definedName>
    <definedName name="vibro" localSheetId="13">#REF!</definedName>
    <definedName name="vibro" localSheetId="18">#REF!</definedName>
    <definedName name="vibro" localSheetId="2">#REF!</definedName>
    <definedName name="vibro" localSheetId="17">#REF!</definedName>
    <definedName name="vibro">#REF!</definedName>
    <definedName name="w" localSheetId="15">#REF!</definedName>
    <definedName name="w" localSheetId="19">#REF!</definedName>
    <definedName name="w" localSheetId="20">#REF!</definedName>
    <definedName name="w" localSheetId="21">#REF!</definedName>
    <definedName name="w" localSheetId="22">#REF!</definedName>
    <definedName name="w" localSheetId="23">#REF!</definedName>
    <definedName name="w" localSheetId="24">#REF!</definedName>
    <definedName name="w" localSheetId="25">#REF!</definedName>
    <definedName name="w" localSheetId="26">#REF!</definedName>
    <definedName name="w" localSheetId="7">#REF!</definedName>
    <definedName name="w" localSheetId="11">#REF!</definedName>
    <definedName name="w" localSheetId="9">#REF!</definedName>
    <definedName name="w" localSheetId="27">#REF!</definedName>
    <definedName name="w" localSheetId="14">#REF!</definedName>
    <definedName name="w" localSheetId="5">#REF!</definedName>
    <definedName name="w" localSheetId="6">#REF!</definedName>
    <definedName name="w" localSheetId="16">#REF!</definedName>
    <definedName name="w" localSheetId="13">#REF!</definedName>
    <definedName name="w" localSheetId="18">#REF!</definedName>
    <definedName name="w" localSheetId="17">#REF!</definedName>
    <definedName name="w">#REF!</definedName>
    <definedName name="WATER" localSheetId="15">#REF!</definedName>
    <definedName name="WATER" localSheetId="19">#REF!</definedName>
    <definedName name="WATER" localSheetId="20">#REF!</definedName>
    <definedName name="WATER" localSheetId="21">#REF!</definedName>
    <definedName name="WATER" localSheetId="22">#REF!</definedName>
    <definedName name="WATER" localSheetId="23">#REF!</definedName>
    <definedName name="WATER" localSheetId="24">#REF!</definedName>
    <definedName name="WATER" localSheetId="25">#REF!</definedName>
    <definedName name="WATER" localSheetId="26">#REF!</definedName>
    <definedName name="WATER" localSheetId="7">#REF!</definedName>
    <definedName name="WATER" localSheetId="11">#REF!</definedName>
    <definedName name="WATER" localSheetId="9">#REF!</definedName>
    <definedName name="WATER" localSheetId="27">#REF!</definedName>
    <definedName name="WATER" localSheetId="14">#REF!</definedName>
    <definedName name="WATER" localSheetId="16">#REF!</definedName>
    <definedName name="WATER" localSheetId="13">#REF!</definedName>
    <definedName name="WATER" localSheetId="18">#REF!</definedName>
    <definedName name="WATER" localSheetId="17">#REF!</definedName>
    <definedName name="WATER">#REF!</definedName>
    <definedName name="watertank" localSheetId="15">#REF!</definedName>
    <definedName name="watertank" localSheetId="19">#REF!</definedName>
    <definedName name="watertank" localSheetId="20">#REF!</definedName>
    <definedName name="watertank" localSheetId="21">#REF!</definedName>
    <definedName name="watertank" localSheetId="22">#REF!</definedName>
    <definedName name="watertank" localSheetId="23">#REF!</definedName>
    <definedName name="watertank" localSheetId="24">#REF!</definedName>
    <definedName name="watertank" localSheetId="25">#REF!</definedName>
    <definedName name="watertank" localSheetId="26">#REF!</definedName>
    <definedName name="watertank" localSheetId="1">#REF!</definedName>
    <definedName name="watertank" localSheetId="7">#REF!</definedName>
    <definedName name="watertank" localSheetId="11">#REF!</definedName>
    <definedName name="watertank" localSheetId="9">#REF!</definedName>
    <definedName name="watertank" localSheetId="27">#REF!</definedName>
    <definedName name="watertank" localSheetId="14">#REF!</definedName>
    <definedName name="watertank" localSheetId="16">#REF!</definedName>
    <definedName name="watertank" localSheetId="13">#REF!</definedName>
    <definedName name="watertank" localSheetId="18">#REF!</definedName>
    <definedName name="watertank" localSheetId="2">#REF!</definedName>
    <definedName name="watertank" localSheetId="17">#REF!</definedName>
    <definedName name="watertank">#REF!</definedName>
    <definedName name="watertanker" localSheetId="15">#REF!</definedName>
    <definedName name="watertanker" localSheetId="19">#REF!</definedName>
    <definedName name="watertanker" localSheetId="20">#REF!</definedName>
    <definedName name="watertanker" localSheetId="21">#REF!</definedName>
    <definedName name="watertanker" localSheetId="22">#REF!</definedName>
    <definedName name="watertanker" localSheetId="23">#REF!</definedName>
    <definedName name="watertanker" localSheetId="24">#REF!</definedName>
    <definedName name="watertanker" localSheetId="25">#REF!</definedName>
    <definedName name="watertanker" localSheetId="26">#REF!</definedName>
    <definedName name="watertanker" localSheetId="1">#REF!</definedName>
    <definedName name="watertanker" localSheetId="7">#REF!</definedName>
    <definedName name="watertanker" localSheetId="11">#REF!</definedName>
    <definedName name="watertanker" localSheetId="9">#REF!</definedName>
    <definedName name="watertanker" localSheetId="27">#REF!</definedName>
    <definedName name="watertanker" localSheetId="14">#REF!</definedName>
    <definedName name="watertanker" localSheetId="16">#REF!</definedName>
    <definedName name="watertanker" localSheetId="13">#REF!</definedName>
    <definedName name="watertanker" localSheetId="18">#REF!</definedName>
    <definedName name="watertanker" localSheetId="2">#REF!</definedName>
    <definedName name="watertanker" localSheetId="17">#REF!</definedName>
    <definedName name="watertanker">#REF!</definedName>
    <definedName name="wearingcourse" localSheetId="15">#REF!</definedName>
    <definedName name="wearingcourse" localSheetId="19">#REF!</definedName>
    <definedName name="wearingcourse" localSheetId="20">#REF!</definedName>
    <definedName name="wearingcourse" localSheetId="21">#REF!</definedName>
    <definedName name="wearingcourse" localSheetId="22">#REF!</definedName>
    <definedName name="wearingcourse" localSheetId="23">#REF!</definedName>
    <definedName name="wearingcourse" localSheetId="24">#REF!</definedName>
    <definedName name="wearingcourse" localSheetId="25">#REF!</definedName>
    <definedName name="wearingcourse" localSheetId="26">#REF!</definedName>
    <definedName name="wearingcourse" localSheetId="1">#REF!</definedName>
    <definedName name="wearingcourse" localSheetId="7">#REF!</definedName>
    <definedName name="wearingcourse" localSheetId="11">#REF!</definedName>
    <definedName name="wearingcourse" localSheetId="9">#REF!</definedName>
    <definedName name="wearingcourse" localSheetId="27">#REF!</definedName>
    <definedName name="wearingcourse" localSheetId="14">#REF!</definedName>
    <definedName name="wearingcourse" localSheetId="16">#REF!</definedName>
    <definedName name="wearingcourse" localSheetId="13">#REF!</definedName>
    <definedName name="wearingcourse" localSheetId="18">#REF!</definedName>
    <definedName name="wearingcourse" localSheetId="2">#REF!</definedName>
    <definedName name="wearingcourse" localSheetId="17">#REF!</definedName>
    <definedName name="wearingcourse">#REF!</definedName>
    <definedName name="weepholes" localSheetId="15">#REF!</definedName>
    <definedName name="weepholes" localSheetId="19">#REF!</definedName>
    <definedName name="weepholes" localSheetId="20">#REF!</definedName>
    <definedName name="weepholes" localSheetId="21">#REF!</definedName>
    <definedName name="weepholes" localSheetId="22">#REF!</definedName>
    <definedName name="weepholes" localSheetId="23">#REF!</definedName>
    <definedName name="weepholes" localSheetId="24">#REF!</definedName>
    <definedName name="weepholes" localSheetId="25">#REF!</definedName>
    <definedName name="weepholes" localSheetId="26">#REF!</definedName>
    <definedName name="weepholes" localSheetId="1">#REF!</definedName>
    <definedName name="weepholes" localSheetId="7">#REF!</definedName>
    <definedName name="weepholes" localSheetId="11">#REF!</definedName>
    <definedName name="weepholes" localSheetId="9">#REF!</definedName>
    <definedName name="weepholes" localSheetId="27">#REF!</definedName>
    <definedName name="weepholes" localSheetId="14">#REF!</definedName>
    <definedName name="weepholes" localSheetId="16">#REF!</definedName>
    <definedName name="weepholes" localSheetId="13">#REF!</definedName>
    <definedName name="weepholes" localSheetId="18">#REF!</definedName>
    <definedName name="weepholes" localSheetId="2">#REF!</definedName>
    <definedName name="weepholes" localSheetId="17">#REF!</definedName>
    <definedName name="weepholes">#REF!</definedName>
    <definedName name="Welder" localSheetId="15">#REF!</definedName>
    <definedName name="Welder" localSheetId="19">#REF!</definedName>
    <definedName name="Welder" localSheetId="20">#REF!</definedName>
    <definedName name="Welder" localSheetId="21">#REF!</definedName>
    <definedName name="Welder" localSheetId="22">#REF!</definedName>
    <definedName name="Welder" localSheetId="23">#REF!</definedName>
    <definedName name="Welder" localSheetId="24">#REF!</definedName>
    <definedName name="Welder" localSheetId="25">#REF!</definedName>
    <definedName name="Welder" localSheetId="26">#REF!</definedName>
    <definedName name="Welder" localSheetId="1">#REF!</definedName>
    <definedName name="Welder" localSheetId="7">#REF!</definedName>
    <definedName name="Welder" localSheetId="11">#REF!</definedName>
    <definedName name="Welder" localSheetId="9">#REF!</definedName>
    <definedName name="Welder" localSheetId="27">#REF!</definedName>
    <definedName name="Welder" localSheetId="14">#REF!</definedName>
    <definedName name="Welder" localSheetId="16">#REF!</definedName>
    <definedName name="Welder" localSheetId="13">#REF!</definedName>
    <definedName name="Welder" localSheetId="18">#REF!</definedName>
    <definedName name="Welder" localSheetId="2">#REF!</definedName>
    <definedName name="Welder" localSheetId="17">#REF!</definedName>
    <definedName name="Welder">#REF!</definedName>
    <definedName name="welderhelper" localSheetId="15">#REF!</definedName>
    <definedName name="welderhelper" localSheetId="19">#REF!</definedName>
    <definedName name="welderhelper" localSheetId="20">#REF!</definedName>
    <definedName name="welderhelper" localSheetId="21">#REF!</definedName>
    <definedName name="welderhelper" localSheetId="22">#REF!</definedName>
    <definedName name="welderhelper" localSheetId="23">#REF!</definedName>
    <definedName name="welderhelper" localSheetId="24">#REF!</definedName>
    <definedName name="welderhelper" localSheetId="25">#REF!</definedName>
    <definedName name="welderhelper" localSheetId="26">#REF!</definedName>
    <definedName name="welderhelper" localSheetId="1">#REF!</definedName>
    <definedName name="welderhelper" localSheetId="7">#REF!</definedName>
    <definedName name="welderhelper" localSheetId="11">#REF!</definedName>
    <definedName name="welderhelper" localSheetId="9">#REF!</definedName>
    <definedName name="welderhelper" localSheetId="27">#REF!</definedName>
    <definedName name="welderhelper" localSheetId="14">#REF!</definedName>
    <definedName name="welderhelper" localSheetId="16">#REF!</definedName>
    <definedName name="welderhelper" localSheetId="13">#REF!</definedName>
    <definedName name="welderhelper" localSheetId="18">#REF!</definedName>
    <definedName name="welderhelper" localSheetId="2">#REF!</definedName>
    <definedName name="welderhelper" localSheetId="17">#REF!</definedName>
    <definedName name="welderhelper">#REF!</definedName>
    <definedName name="width" localSheetId="15">#REF!</definedName>
    <definedName name="width" localSheetId="19">#REF!</definedName>
    <definedName name="width" localSheetId="20">#REF!</definedName>
    <definedName name="width" localSheetId="21">#REF!</definedName>
    <definedName name="width" localSheetId="22">#REF!</definedName>
    <definedName name="width" localSheetId="23">#REF!</definedName>
    <definedName name="width" localSheetId="24">#REF!</definedName>
    <definedName name="width" localSheetId="25">#REF!</definedName>
    <definedName name="width" localSheetId="26">#REF!</definedName>
    <definedName name="width" localSheetId="1">#REF!</definedName>
    <definedName name="width" localSheetId="7">#REF!</definedName>
    <definedName name="width" localSheetId="11">#REF!</definedName>
    <definedName name="width" localSheetId="9">#REF!</definedName>
    <definedName name="width" localSheetId="27">#REF!</definedName>
    <definedName name="width" localSheetId="14">#REF!</definedName>
    <definedName name="width" localSheetId="16">#REF!</definedName>
    <definedName name="width" localSheetId="13">#REF!</definedName>
    <definedName name="width" localSheetId="18">#REF!</definedName>
    <definedName name="width" localSheetId="2">#REF!</definedName>
    <definedName name="width" localSheetId="17">#REF!</definedName>
    <definedName name="width">#REF!</definedName>
    <definedName name="WMM" localSheetId="15">#REF!</definedName>
    <definedName name="WMM" localSheetId="19">#REF!</definedName>
    <definedName name="WMM" localSheetId="20">#REF!</definedName>
    <definedName name="WMM" localSheetId="21">#REF!</definedName>
    <definedName name="WMM" localSheetId="22">#REF!</definedName>
    <definedName name="WMM" localSheetId="23">#REF!</definedName>
    <definedName name="WMM" localSheetId="24">#REF!</definedName>
    <definedName name="WMM" localSheetId="25">#REF!</definedName>
    <definedName name="WMM" localSheetId="26">#REF!</definedName>
    <definedName name="WMM" localSheetId="1">#REF!</definedName>
    <definedName name="WMM" localSheetId="7">#REF!</definedName>
    <definedName name="WMM" localSheetId="11">#REF!</definedName>
    <definedName name="WMM" localSheetId="9">#REF!</definedName>
    <definedName name="WMM" localSheetId="27">#REF!</definedName>
    <definedName name="WMM" localSheetId="14">#REF!</definedName>
    <definedName name="WMM" localSheetId="16">#REF!</definedName>
    <definedName name="WMM" localSheetId="13">#REF!</definedName>
    <definedName name="WMM" localSheetId="18">#REF!</definedName>
    <definedName name="WMM" localSheetId="2">#REF!</definedName>
    <definedName name="WMM" localSheetId="17">#REF!</definedName>
    <definedName name="WMM">#REF!</definedName>
    <definedName name="wmmplant" localSheetId="15">#REF!</definedName>
    <definedName name="wmmplant" localSheetId="19">#REF!</definedName>
    <definedName name="wmmplant" localSheetId="20">#REF!</definedName>
    <definedName name="wmmplant" localSheetId="21">#REF!</definedName>
    <definedName name="wmmplant" localSheetId="22">#REF!</definedName>
    <definedName name="wmmplant" localSheetId="23">#REF!</definedName>
    <definedName name="wmmplant" localSheetId="24">#REF!</definedName>
    <definedName name="wmmplant" localSheetId="25">#REF!</definedName>
    <definedName name="wmmplant" localSheetId="26">#REF!</definedName>
    <definedName name="wmmplant" localSheetId="1">#REF!</definedName>
    <definedName name="wmmplant" localSheetId="7">#REF!</definedName>
    <definedName name="wmmplant" localSheetId="11">#REF!</definedName>
    <definedName name="wmmplant" localSheetId="9">#REF!</definedName>
    <definedName name="wmmplant" localSheetId="27">#REF!</definedName>
    <definedName name="wmmplant" localSheetId="14">#REF!</definedName>
    <definedName name="wmmplant" localSheetId="16">#REF!</definedName>
    <definedName name="wmmplant" localSheetId="13">#REF!</definedName>
    <definedName name="wmmplant" localSheetId="18">#REF!</definedName>
    <definedName name="wmmplant" localSheetId="2">#REF!</definedName>
    <definedName name="wmmplant" localSheetId="17">#REF!</definedName>
    <definedName name="wmmplant">#REF!</definedName>
    <definedName name="WRN" localSheetId="15" hidden="1">{#N/A,#N/A,FALSE,"DATA D.I.";#N/A,#N/A,FALSE,"DATA C.I."}</definedName>
    <definedName name="WRN" localSheetId="41" hidden="1">{#N/A,#N/A,FALSE,"DATA D.I.";#N/A,#N/A,FALSE,"DATA C.I."}</definedName>
    <definedName name="WRN" localSheetId="1" hidden="1">{#N/A,#N/A,FALSE,"DATA D.I.";#N/A,#N/A,FALSE,"DATA C.I."}</definedName>
    <definedName name="WRN" localSheetId="8" hidden="1">{#N/A,#N/A,FALSE,"DATA D.I.";#N/A,#N/A,FALSE,"DATA C.I."}</definedName>
    <definedName name="WRN" localSheetId="12" hidden="1">{#N/A,#N/A,FALSE,"DATA D.I.";#N/A,#N/A,FALSE,"DATA C.I."}</definedName>
    <definedName name="WRN" localSheetId="10" hidden="1">{#N/A,#N/A,FALSE,"DATA D.I.";#N/A,#N/A,FALSE,"DATA C.I."}</definedName>
    <definedName name="WRN" localSheetId="27" hidden="1">{#N/A,#N/A,FALSE,"DATA D.I.";#N/A,#N/A,FALSE,"DATA C.I."}</definedName>
    <definedName name="WRN" localSheetId="14" hidden="1">{#N/A,#N/A,FALSE,"DATA D.I.";#N/A,#N/A,FALSE,"DATA C.I."}</definedName>
    <definedName name="WRN" localSheetId="13" hidden="1">{#N/A,#N/A,FALSE,"DATA D.I.";#N/A,#N/A,FALSE,"DATA C.I."}</definedName>
    <definedName name="WRN" localSheetId="2" hidden="1">{#N/A,#N/A,FALSE,"DATA D.I.";#N/A,#N/A,FALSE,"DATA C.I."}</definedName>
    <definedName name="WRN" hidden="1">{#N/A,#N/A,FALSE,"DATA D.I.";#N/A,#N/A,FALSE,"DATA C.I."}</definedName>
    <definedName name="wrn.abc." localSheetId="15" hidden="1">{#N/A,#N/A,FALSE,"MAINDATA"}</definedName>
    <definedName name="wrn.abc." localSheetId="41" hidden="1">{#N/A,#N/A,FALSE,"MAINDATA"}</definedName>
    <definedName name="wrn.abc." localSheetId="1" hidden="1">{#N/A,#N/A,FALSE,"MAINDATA"}</definedName>
    <definedName name="wrn.abc." localSheetId="8" hidden="1">{#N/A,#N/A,FALSE,"MAINDATA"}</definedName>
    <definedName name="wrn.abc." localSheetId="12" hidden="1">{#N/A,#N/A,FALSE,"MAINDATA"}</definedName>
    <definedName name="wrn.abc." localSheetId="10" hidden="1">{#N/A,#N/A,FALSE,"MAINDATA"}</definedName>
    <definedName name="wrn.abc." localSheetId="27" hidden="1">{#N/A,#N/A,FALSE,"MAINDATA"}</definedName>
    <definedName name="wrn.abc." localSheetId="14" hidden="1">{#N/A,#N/A,FALSE,"MAINDATA"}</definedName>
    <definedName name="wrn.abc." localSheetId="13" hidden="1">{#N/A,#N/A,FALSE,"MAINDATA"}</definedName>
    <definedName name="wrn.abc." localSheetId="2" hidden="1">{#N/A,#N/A,FALSE,"MAINDATA"}</definedName>
    <definedName name="wrn.abc." hidden="1">{#N/A,#N/A,FALSE,"MAINDATA"}</definedName>
    <definedName name="wrn.Aging._.and._.Trend._.Analysis." localSheetId="15"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khran." localSheetId="15" hidden="1">{#N/A,#N/A,FALSE,"Sheet5"}</definedName>
    <definedName name="wrn.khran." localSheetId="41" hidden="1">{#N/A,#N/A,FALSE,"Sheet5"}</definedName>
    <definedName name="wrn.khran." localSheetId="1" hidden="1">{#N/A,#N/A,FALSE,"Sheet5"}</definedName>
    <definedName name="wrn.khran." localSheetId="8" hidden="1">{#N/A,#N/A,FALSE,"Sheet5"}</definedName>
    <definedName name="wrn.khran." localSheetId="12" hidden="1">{#N/A,#N/A,FALSE,"Sheet5"}</definedName>
    <definedName name="wrn.khran." localSheetId="10" hidden="1">{#N/A,#N/A,FALSE,"Sheet5"}</definedName>
    <definedName name="wrn.khran." localSheetId="27" hidden="1">{#N/A,#N/A,FALSE,"Sheet5"}</definedName>
    <definedName name="wrn.khran." localSheetId="14" hidden="1">{#N/A,#N/A,FALSE,"Sheet5"}</definedName>
    <definedName name="wrn.khran." localSheetId="13" hidden="1">{#N/A,#N/A,FALSE,"Sheet5"}</definedName>
    <definedName name="wrn.khran." localSheetId="2" hidden="1">{#N/A,#N/A,FALSE,"Sheet5"}</definedName>
    <definedName name="wrn.khran." hidden="1">{#N/A,#N/A,FALSE,"Sheet5"}</definedName>
    <definedName name="wrn.pro1." localSheetId="15" hidden="1">{#N/A,#N/A,FALSE,"Sheet5"}</definedName>
    <definedName name="wrn.pro1." localSheetId="41" hidden="1">{#N/A,#N/A,FALSE,"Sheet5"}</definedName>
    <definedName name="wrn.pro1." localSheetId="1" hidden="1">{#N/A,#N/A,FALSE,"Sheet5"}</definedName>
    <definedName name="wrn.pro1." localSheetId="8" hidden="1">{#N/A,#N/A,FALSE,"Sheet5"}</definedName>
    <definedName name="wrn.pro1." localSheetId="12" hidden="1">{#N/A,#N/A,FALSE,"Sheet5"}</definedName>
    <definedName name="wrn.pro1." localSheetId="10" hidden="1">{#N/A,#N/A,FALSE,"Sheet5"}</definedName>
    <definedName name="wrn.pro1." localSheetId="27" hidden="1">{#N/A,#N/A,FALSE,"Sheet5"}</definedName>
    <definedName name="wrn.pro1." localSheetId="14" hidden="1">{#N/A,#N/A,FALSE,"Sheet5"}</definedName>
    <definedName name="wrn.pro1." localSheetId="13" hidden="1">{#N/A,#N/A,FALSE,"Sheet5"}</definedName>
    <definedName name="wrn.pro1." localSheetId="2" hidden="1">{#N/A,#N/A,FALSE,"Sheet5"}</definedName>
    <definedName name="wrn.pro1." hidden="1">{#N/A,#N/A,FALSE,"Sheet5"}</definedName>
    <definedName name="wrn.pro2." localSheetId="15" hidden="1">{#N/A,#N/A,FALSE,"Sheet5"}</definedName>
    <definedName name="wrn.pro2." localSheetId="41" hidden="1">{#N/A,#N/A,FALSE,"Sheet5"}</definedName>
    <definedName name="wrn.pro2." localSheetId="1" hidden="1">{#N/A,#N/A,FALSE,"Sheet5"}</definedName>
    <definedName name="wrn.pro2." localSheetId="8" hidden="1">{#N/A,#N/A,FALSE,"Sheet5"}</definedName>
    <definedName name="wrn.pro2." localSheetId="12" hidden="1">{#N/A,#N/A,FALSE,"Sheet5"}</definedName>
    <definedName name="wrn.pro2." localSheetId="10" hidden="1">{#N/A,#N/A,FALSE,"Sheet5"}</definedName>
    <definedName name="wrn.pro2." localSheetId="27" hidden="1">{#N/A,#N/A,FALSE,"Sheet5"}</definedName>
    <definedName name="wrn.pro2." localSheetId="14" hidden="1">{#N/A,#N/A,FALSE,"Sheet5"}</definedName>
    <definedName name="wrn.pro2." localSheetId="13" hidden="1">{#N/A,#N/A,FALSE,"Sheet5"}</definedName>
    <definedName name="wrn.pro2." localSheetId="2" hidden="1">{#N/A,#N/A,FALSE,"Sheet5"}</definedName>
    <definedName name="wrn.pro2." hidden="1">{#N/A,#N/A,FALSE,"Sheet5"}</definedName>
    <definedName name="wrn.Test._.Report." localSheetId="15" hidden="1">{#N/A,#N/A,FALSE,"DATA D.I.";#N/A,#N/A,FALSE,"DATA C.I."}</definedName>
    <definedName name="wrn.Test._.Report." localSheetId="41" hidden="1">{#N/A,#N/A,FALSE,"DATA D.I.";#N/A,#N/A,FALSE,"DATA C.I."}</definedName>
    <definedName name="wrn.Test._.Report." localSheetId="1" hidden="1">{#N/A,#N/A,FALSE,"DATA D.I.";#N/A,#N/A,FALSE,"DATA C.I."}</definedName>
    <definedName name="wrn.Test._.Report." localSheetId="8" hidden="1">{#N/A,#N/A,FALSE,"DATA D.I.";#N/A,#N/A,FALSE,"DATA C.I."}</definedName>
    <definedName name="wrn.Test._.Report." localSheetId="12" hidden="1">{#N/A,#N/A,FALSE,"DATA D.I.";#N/A,#N/A,FALSE,"DATA C.I."}</definedName>
    <definedName name="wrn.Test._.Report." localSheetId="10" hidden="1">{#N/A,#N/A,FALSE,"DATA D.I.";#N/A,#N/A,FALSE,"DATA C.I."}</definedName>
    <definedName name="wrn.Test._.Report." localSheetId="27" hidden="1">{#N/A,#N/A,FALSE,"DATA D.I.";#N/A,#N/A,FALSE,"DATA C.I."}</definedName>
    <definedName name="wrn.Test._.Report." localSheetId="14" hidden="1">{#N/A,#N/A,FALSE,"DATA D.I.";#N/A,#N/A,FALSE,"DATA C.I."}</definedName>
    <definedName name="wrn.Test._.Report." localSheetId="13" hidden="1">{#N/A,#N/A,FALSE,"DATA D.I.";#N/A,#N/A,FALSE,"DATA C.I."}</definedName>
    <definedName name="wrn.Test._.Report." localSheetId="2" hidden="1">{#N/A,#N/A,FALSE,"DATA D.I.";#N/A,#N/A,FALSE,"DATA C.I."}</definedName>
    <definedName name="wrn.Test._.Report." hidden="1">{#N/A,#N/A,FALSE,"DATA D.I.";#N/A,#N/A,FALSE,"DATA C.I."}</definedName>
    <definedName name="ws" localSheetId="15" hidden="1">{"'Final Summary'!$A$1:$G$86"}</definedName>
    <definedName name="ws" localSheetId="41" hidden="1">{"'Final Summary'!$A$1:$G$86"}</definedName>
    <definedName name="ws" localSheetId="1" hidden="1">{"'Final Summary'!$A$1:$G$86"}</definedName>
    <definedName name="ws" localSheetId="8" hidden="1">{"'Final Summary'!$A$1:$G$86"}</definedName>
    <definedName name="ws" localSheetId="12" hidden="1">{"'Final Summary'!$A$1:$G$86"}</definedName>
    <definedName name="ws" localSheetId="10" hidden="1">{"'Final Summary'!$A$1:$G$86"}</definedName>
    <definedName name="ws" localSheetId="27" hidden="1">{"'Final Summary'!$A$1:$G$86"}</definedName>
    <definedName name="ws" localSheetId="14" hidden="1">{"'Final Summary'!$A$1:$G$86"}</definedName>
    <definedName name="ws" localSheetId="13" hidden="1">{"'Final Summary'!$A$1:$G$86"}</definedName>
    <definedName name="ws" localSheetId="2" hidden="1">{"'Final Summary'!$A$1:$G$86"}</definedName>
    <definedName name="ws" hidden="1">{"'Final Summary'!$A$1:$G$86"}</definedName>
    <definedName name="wwwww" localSheetId="15" hidden="1">#REF!</definedName>
    <definedName name="wwwww" localSheetId="19" hidden="1">#REF!</definedName>
    <definedName name="wwwww" localSheetId="20" hidden="1">#REF!</definedName>
    <definedName name="wwwww" localSheetId="21" hidden="1">#REF!</definedName>
    <definedName name="wwwww" localSheetId="22" hidden="1">#REF!</definedName>
    <definedName name="wwwww" localSheetId="23" hidden="1">#REF!</definedName>
    <definedName name="wwwww" localSheetId="24" hidden="1">#REF!</definedName>
    <definedName name="wwwww" localSheetId="25" hidden="1">#REF!</definedName>
    <definedName name="wwwww" localSheetId="26" hidden="1">#REF!</definedName>
    <definedName name="wwwww" localSheetId="1" hidden="1">#REF!</definedName>
    <definedName name="wwwww" localSheetId="7" hidden="1">#REF!</definedName>
    <definedName name="wwwww" localSheetId="11" hidden="1">#REF!</definedName>
    <definedName name="wwwww" localSheetId="9" hidden="1">#REF!</definedName>
    <definedName name="wwwww" localSheetId="27" hidden="1">#REF!</definedName>
    <definedName name="wwwww" localSheetId="14" hidden="1">#REF!</definedName>
    <definedName name="wwwww" localSheetId="16" hidden="1">#REF!</definedName>
    <definedName name="wwwww" localSheetId="13" hidden="1">#REF!</definedName>
    <definedName name="wwwww" localSheetId="18" hidden="1">#REF!</definedName>
    <definedName name="wwwww" localSheetId="2" hidden="1">#REF!</definedName>
    <definedName name="wwwww" localSheetId="17" hidden="1">#REF!</definedName>
    <definedName name="wwwww" hidden="1">#REF!</definedName>
    <definedName name="X" localSheetId="15" hidden="1">#REF!</definedName>
    <definedName name="X" localSheetId="19" hidden="1">#REF!</definedName>
    <definedName name="X" localSheetId="20" hidden="1">#REF!</definedName>
    <definedName name="X" localSheetId="21" hidden="1">#REF!</definedName>
    <definedName name="X" localSheetId="22" hidden="1">#REF!</definedName>
    <definedName name="X" localSheetId="23" hidden="1">#REF!</definedName>
    <definedName name="X" localSheetId="24" hidden="1">#REF!</definedName>
    <definedName name="X" localSheetId="25" hidden="1">#REF!</definedName>
    <definedName name="X" localSheetId="26" hidden="1">#REF!</definedName>
    <definedName name="X" localSheetId="1" hidden="1">#REF!</definedName>
    <definedName name="X" localSheetId="7" hidden="1">#REF!</definedName>
    <definedName name="X" localSheetId="11" hidden="1">#REF!</definedName>
    <definedName name="X" localSheetId="9" hidden="1">#REF!</definedName>
    <definedName name="X" localSheetId="27" hidden="1">#REF!</definedName>
    <definedName name="X" localSheetId="14" hidden="1">#REF!</definedName>
    <definedName name="X" localSheetId="16" hidden="1">#REF!</definedName>
    <definedName name="X" localSheetId="13" hidden="1">#REF!</definedName>
    <definedName name="X" localSheetId="18" hidden="1">#REF!</definedName>
    <definedName name="X" localSheetId="2" hidden="1">#REF!</definedName>
    <definedName name="X" localSheetId="17" hidden="1">#REF!</definedName>
    <definedName name="X" hidden="1">#REF!</definedName>
    <definedName name="xxxx" localSheetId="15">#REF!</definedName>
    <definedName name="xxxx" localSheetId="19">#REF!</definedName>
    <definedName name="xxxx" localSheetId="20">#REF!</definedName>
    <definedName name="xxxx" localSheetId="21">#REF!</definedName>
    <definedName name="xxxx" localSheetId="22">#REF!</definedName>
    <definedName name="xxxx" localSheetId="23">#REF!</definedName>
    <definedName name="xxxx" localSheetId="24">#REF!</definedName>
    <definedName name="xxxx" localSheetId="25">#REF!</definedName>
    <definedName name="xxxx" localSheetId="26">#REF!</definedName>
    <definedName name="xxxx" localSheetId="1">#REF!</definedName>
    <definedName name="xxxx" localSheetId="7">#REF!</definedName>
    <definedName name="xxxx" localSheetId="11">#REF!</definedName>
    <definedName name="xxxx" localSheetId="9">#REF!</definedName>
    <definedName name="xxxx" localSheetId="27">#REF!</definedName>
    <definedName name="xxxx" localSheetId="14">#REF!</definedName>
    <definedName name="xxxx" localSheetId="16">#REF!</definedName>
    <definedName name="xxxx" localSheetId="13">#REF!</definedName>
    <definedName name="xxxx" localSheetId="18">#REF!</definedName>
    <definedName name="xxxx" localSheetId="2">#REF!</definedName>
    <definedName name="xxxx" localSheetId="17">#REF!</definedName>
    <definedName name="xxxx">#REF!</definedName>
    <definedName name="z" localSheetId="15">#REF!</definedName>
    <definedName name="z" localSheetId="19">#REF!</definedName>
    <definedName name="z" localSheetId="20">#REF!</definedName>
    <definedName name="z" localSheetId="21">#REF!</definedName>
    <definedName name="z" localSheetId="22">#REF!</definedName>
    <definedName name="z" localSheetId="23">#REF!</definedName>
    <definedName name="z" localSheetId="24">#REF!</definedName>
    <definedName name="z" localSheetId="25">#REF!</definedName>
    <definedName name="z" localSheetId="26">#REF!</definedName>
    <definedName name="z" localSheetId="7">#REF!</definedName>
    <definedName name="z" localSheetId="11">#REF!</definedName>
    <definedName name="z" localSheetId="9">#REF!</definedName>
    <definedName name="z" localSheetId="27">#REF!</definedName>
    <definedName name="z" localSheetId="14">#REF!</definedName>
    <definedName name="z" localSheetId="16">#REF!</definedName>
    <definedName name="z" localSheetId="13">#REF!</definedName>
    <definedName name="z" localSheetId="18">#REF!</definedName>
    <definedName name="z" localSheetId="17">#REF!</definedName>
    <definedName name="z">#REF!</definedName>
    <definedName name="Zero" localSheetId="15">#REF!</definedName>
    <definedName name="Zero" localSheetId="19">#REF!</definedName>
    <definedName name="Zero" localSheetId="20">#REF!</definedName>
    <definedName name="Zero" localSheetId="21">#REF!</definedName>
    <definedName name="Zero" localSheetId="22">#REF!</definedName>
    <definedName name="Zero" localSheetId="23">#REF!</definedName>
    <definedName name="Zero" localSheetId="24">#REF!</definedName>
    <definedName name="Zero" localSheetId="25">#REF!</definedName>
    <definedName name="Zero" localSheetId="26">#REF!</definedName>
    <definedName name="Zero" localSheetId="1">#REF!</definedName>
    <definedName name="Zero" localSheetId="7">#REF!</definedName>
    <definedName name="Zero" localSheetId="11">#REF!</definedName>
    <definedName name="Zero" localSheetId="9">#REF!</definedName>
    <definedName name="Zero" localSheetId="27">#REF!</definedName>
    <definedName name="Zero" localSheetId="14">#REF!</definedName>
    <definedName name="Zero" localSheetId="16">#REF!</definedName>
    <definedName name="Zero" localSheetId="13">#REF!</definedName>
    <definedName name="Zero" localSheetId="18">#REF!</definedName>
    <definedName name="Zero" localSheetId="2">#REF!</definedName>
    <definedName name="Zero" localSheetId="17">#REF!</definedName>
    <definedName name="Zero">#REF!</definedName>
    <definedName name="ZZZZZZZZZZZZZZ" localSheetId="15" hidden="1">#REF!</definedName>
    <definedName name="ZZZZZZZZZZZZZZ" localSheetId="19" hidden="1">#REF!</definedName>
    <definedName name="ZZZZZZZZZZZZZZ" localSheetId="20" hidden="1">#REF!</definedName>
    <definedName name="ZZZZZZZZZZZZZZ" localSheetId="21" hidden="1">#REF!</definedName>
    <definedName name="ZZZZZZZZZZZZZZ" localSheetId="22" hidden="1">#REF!</definedName>
    <definedName name="ZZZZZZZZZZZZZZ" localSheetId="23" hidden="1">#REF!</definedName>
    <definedName name="ZZZZZZZZZZZZZZ" localSheetId="24" hidden="1">#REF!</definedName>
    <definedName name="ZZZZZZZZZZZZZZ" localSheetId="25" hidden="1">#REF!</definedName>
    <definedName name="ZZZZZZZZZZZZZZ" localSheetId="26" hidden="1">#REF!</definedName>
    <definedName name="ZZZZZZZZZZZZZZ" localSheetId="1" hidden="1">#REF!</definedName>
    <definedName name="ZZZZZZZZZZZZZZ" localSheetId="7" hidden="1">#REF!</definedName>
    <definedName name="ZZZZZZZZZZZZZZ" localSheetId="11" hidden="1">#REF!</definedName>
    <definedName name="ZZZZZZZZZZZZZZ" localSheetId="9" hidden="1">#REF!</definedName>
    <definedName name="ZZZZZZZZZZZZZZ" localSheetId="27" hidden="1">#REF!</definedName>
    <definedName name="ZZZZZZZZZZZZZZ" localSheetId="14" hidden="1">#REF!</definedName>
    <definedName name="ZZZZZZZZZZZZZZ" localSheetId="16" hidden="1">#REF!</definedName>
    <definedName name="ZZZZZZZZZZZZZZ" localSheetId="13" hidden="1">#REF!</definedName>
    <definedName name="ZZZZZZZZZZZZZZ" localSheetId="18" hidden="1">#REF!</definedName>
    <definedName name="ZZZZZZZZZZZZZZ" localSheetId="2" hidden="1">#REF!</definedName>
    <definedName name="ZZZZZZZZZZZZZZ" localSheetId="17" hidden="1">#REF!</definedName>
    <definedName name="ZZZZZZZZZZZZZZ" hidden="1">#REF!</definedName>
  </definedNames>
  <calcPr calcId="191029"/>
  <fileRecoveryPr autoRecover="0"/>
</workbook>
</file>

<file path=xl/calcChain.xml><?xml version="1.0" encoding="utf-8"?>
<calcChain xmlns="http://schemas.openxmlformats.org/spreadsheetml/2006/main">
  <c r="C11" i="122" l="1"/>
  <c r="C10" i="122"/>
  <c r="C9" i="122"/>
  <c r="C7" i="122"/>
  <c r="C6" i="122"/>
  <c r="C5" i="122"/>
  <c r="C11" i="121"/>
  <c r="C10" i="121"/>
  <c r="C9" i="121"/>
  <c r="C7" i="121"/>
  <c r="C6" i="121"/>
  <c r="C5" i="121"/>
  <c r="H30" i="113"/>
  <c r="C67" i="120" l="1"/>
  <c r="H40" i="119" l="1"/>
  <c r="H39" i="119"/>
  <c r="H9" i="85" l="1"/>
  <c r="H6" i="85"/>
  <c r="H14" i="85" l="1"/>
  <c r="H23" i="116"/>
  <c r="H36" i="119" l="1"/>
  <c r="H42" i="119" s="1"/>
  <c r="F47" i="119" s="1"/>
  <c r="G47" i="119" s="1"/>
  <c r="H35" i="119"/>
  <c r="H44" i="119" s="1"/>
  <c r="F48" i="119" s="1"/>
  <c r="G48" i="119" s="1"/>
  <c r="H12" i="119"/>
  <c r="H11" i="119"/>
  <c r="H16" i="119" l="1"/>
  <c r="H22" i="119" s="1"/>
  <c r="H15" i="119"/>
  <c r="H8" i="119"/>
  <c r="H7" i="119"/>
  <c r="H24" i="119" l="1"/>
  <c r="F28" i="119"/>
  <c r="G28" i="119" s="1"/>
  <c r="F27" i="119"/>
  <c r="G27" i="119" s="1"/>
  <c r="H37" i="113" l="1"/>
  <c r="H39" i="113" l="1"/>
  <c r="D15" i="112" s="1"/>
  <c r="G15" i="112" s="1"/>
  <c r="H12" i="85"/>
  <c r="H34" i="113" l="1"/>
  <c r="H9" i="113"/>
  <c r="H26" i="116"/>
  <c r="D13" i="115" s="1"/>
  <c r="G13" i="115" s="1"/>
  <c r="H22" i="116"/>
  <c r="H21" i="116"/>
  <c r="H18" i="116"/>
  <c r="D36" i="116" s="1"/>
  <c r="H15" i="116"/>
  <c r="D10" i="115" s="1"/>
  <c r="H12" i="116"/>
  <c r="D9" i="115" s="1"/>
  <c r="H9" i="116"/>
  <c r="D8" i="115" s="1"/>
  <c r="H6" i="116"/>
  <c r="F41" i="114"/>
  <c r="F39" i="114"/>
  <c r="E31" i="114"/>
  <c r="E41" i="114" s="1"/>
  <c r="E30" i="114"/>
  <c r="G30" i="114" s="1"/>
  <c r="G17" i="114"/>
  <c r="G23" i="114" s="1"/>
  <c r="F28" i="114" s="1"/>
  <c r="G28" i="114" s="1"/>
  <c r="G16" i="114"/>
  <c r="G25" i="114" s="1"/>
  <c r="F29" i="114" s="1"/>
  <c r="G29" i="114" s="1"/>
  <c r="G13" i="114"/>
  <c r="G12" i="114"/>
  <c r="G9" i="114"/>
  <c r="G8" i="114"/>
  <c r="H33" i="113"/>
  <c r="H29" i="113"/>
  <c r="H25" i="113"/>
  <c r="H21" i="113"/>
  <c r="H17" i="113"/>
  <c r="H13" i="113"/>
  <c r="H6" i="113"/>
  <c r="D7" i="112" s="1"/>
  <c r="G7" i="112" s="1"/>
  <c r="G32" i="114" l="1"/>
  <c r="G31" i="114"/>
  <c r="G41" i="114"/>
  <c r="G42" i="114" s="1"/>
  <c r="G45" i="114" s="1"/>
  <c r="E37" i="114"/>
  <c r="E38" i="114" s="1"/>
  <c r="H24" i="116"/>
  <c r="E36" i="116"/>
  <c r="G36" i="116" s="1"/>
  <c r="H36" i="116" s="1"/>
  <c r="H23" i="113"/>
  <c r="D49" i="113" s="1"/>
  <c r="H11" i="113"/>
  <c r="D8" i="112" s="1"/>
  <c r="G8" i="112" s="1"/>
  <c r="H15" i="113"/>
  <c r="D9" i="112" s="1"/>
  <c r="G9" i="112" s="1"/>
  <c r="D7" i="115"/>
  <c r="G7" i="115" s="1"/>
  <c r="D33" i="116"/>
  <c r="E33" i="116" s="1"/>
  <c r="D31" i="116"/>
  <c r="E31" i="116" s="1"/>
  <c r="G31" i="116" s="1"/>
  <c r="H31" i="116" s="1"/>
  <c r="D35" i="116"/>
  <c r="E35" i="116" s="1"/>
  <c r="D11" i="115"/>
  <c r="G11" i="115" s="1"/>
  <c r="G9" i="115"/>
  <c r="H31" i="113"/>
  <c r="D47" i="113" s="1"/>
  <c r="E47" i="113" s="1"/>
  <c r="D8" i="118" s="1"/>
  <c r="H35" i="113"/>
  <c r="D14" i="112" s="1"/>
  <c r="G14" i="112" s="1"/>
  <c r="H27" i="113"/>
  <c r="D12" i="112" s="1"/>
  <c r="G12" i="112" s="1"/>
  <c r="G10" i="115"/>
  <c r="G8" i="115"/>
  <c r="H19" i="113"/>
  <c r="D10" i="112" s="1"/>
  <c r="G10" i="112" s="1"/>
  <c r="H13" i="85"/>
  <c r="H15" i="85" s="1"/>
  <c r="D20" i="85"/>
  <c r="E20" i="85" s="1"/>
  <c r="D7" i="84"/>
  <c r="G7" i="84" s="1"/>
  <c r="D45" i="113" l="1"/>
  <c r="E45" i="113" s="1"/>
  <c r="G45" i="113" s="1"/>
  <c r="H45" i="113" s="1"/>
  <c r="D6" i="118" s="1"/>
  <c r="D13" i="112"/>
  <c r="G13" i="112" s="1"/>
  <c r="D11" i="112"/>
  <c r="G11" i="112" s="1"/>
  <c r="G20" i="85"/>
  <c r="H20" i="85" s="1"/>
  <c r="E49" i="113"/>
  <c r="G49" i="113" s="1"/>
  <c r="H49" i="113" s="1"/>
  <c r="D32" i="116"/>
  <c r="D34" i="116"/>
  <c r="D48" i="113"/>
  <c r="E48" i="113" s="1"/>
  <c r="D44" i="113"/>
  <c r="E44" i="113" s="1"/>
  <c r="G44" i="113" s="1"/>
  <c r="H44" i="113" s="1"/>
  <c r="D5" i="118" s="1"/>
  <c r="D46" i="113"/>
  <c r="E46" i="113" s="1"/>
  <c r="D7" i="118" s="1"/>
  <c r="D12" i="115"/>
  <c r="G12" i="115" s="1"/>
  <c r="G15" i="115" s="1"/>
  <c r="D8" i="84"/>
  <c r="G8" i="84" s="1"/>
  <c r="F39" i="111"/>
  <c r="F41" i="111" s="1"/>
  <c r="G17" i="111"/>
  <c r="G16" i="111"/>
  <c r="G13" i="111"/>
  <c r="G12" i="111"/>
  <c r="G9" i="111"/>
  <c r="G8" i="111"/>
  <c r="G16" i="112" l="1"/>
  <c r="D10" i="118"/>
  <c r="D9" i="118"/>
  <c r="D17" i="118" s="1"/>
  <c r="D9" i="84"/>
  <c r="G9" i="84" s="1"/>
  <c r="G11" i="84" s="1"/>
  <c r="D19" i="85"/>
  <c r="E19" i="85" s="1"/>
  <c r="G19" i="85" s="1"/>
  <c r="H19" i="85" s="1"/>
  <c r="D21" i="85"/>
  <c r="E21" i="85" s="1"/>
  <c r="E34" i="116"/>
  <c r="E32" i="116"/>
  <c r="G32" i="116" s="1"/>
  <c r="H32" i="116" s="1"/>
  <c r="C6" i="95"/>
  <c r="G23" i="111"/>
  <c r="F28" i="111" s="1"/>
  <c r="G25" i="111"/>
  <c r="F29" i="111" s="1"/>
  <c r="A1" i="110"/>
  <c r="G83" i="110"/>
  <c r="G84" i="110" s="1"/>
  <c r="D39" i="109" s="1"/>
  <c r="G39" i="109" s="1"/>
  <c r="G78" i="110"/>
  <c r="G79" i="110" s="1"/>
  <c r="D38" i="109" s="1"/>
  <c r="G38" i="109" s="1"/>
  <c r="G72" i="110"/>
  <c r="G73" i="110" s="1"/>
  <c r="D35" i="109" s="1"/>
  <c r="G35" i="109" s="1"/>
  <c r="G69" i="110"/>
  <c r="G70" i="110" s="1"/>
  <c r="D34" i="109" s="1"/>
  <c r="G34" i="109" s="1"/>
  <c r="C59" i="110"/>
  <c r="C64" i="110" s="1"/>
  <c r="G64" i="110" s="1"/>
  <c r="G65" i="110" s="1"/>
  <c r="G31" i="109" s="1"/>
  <c r="G54" i="110"/>
  <c r="G55" i="110" s="1"/>
  <c r="G27" i="109" s="1"/>
  <c r="G49" i="110"/>
  <c r="G50" i="110" s="1"/>
  <c r="G25" i="109" s="1"/>
  <c r="C44" i="110"/>
  <c r="G44" i="110" s="1"/>
  <c r="G45" i="110" s="1"/>
  <c r="G39" i="110"/>
  <c r="G40" i="110" s="1"/>
  <c r="G33" i="110"/>
  <c r="G34" i="110" s="1"/>
  <c r="G18" i="109" s="1"/>
  <c r="G30" i="110"/>
  <c r="G31" i="110" s="1"/>
  <c r="G17" i="109" s="1"/>
  <c r="G24" i="110"/>
  <c r="G25" i="110" s="1"/>
  <c r="G14" i="109" s="1"/>
  <c r="G21" i="110"/>
  <c r="G22" i="110" s="1"/>
  <c r="G13" i="109" s="1"/>
  <c r="G16" i="110"/>
  <c r="G17" i="110" s="1"/>
  <c r="G11" i="109" s="1"/>
  <c r="G13" i="110"/>
  <c r="G12" i="110"/>
  <c r="G7" i="110"/>
  <c r="G8" i="110" s="1"/>
  <c r="G7" i="109" s="1"/>
  <c r="C36" i="109"/>
  <c r="C35" i="109"/>
  <c r="E34" i="109"/>
  <c r="E35" i="109" s="1"/>
  <c r="C34" i="109"/>
  <c r="C33" i="109"/>
  <c r="C32" i="109"/>
  <c r="E31" i="109"/>
  <c r="C31" i="109"/>
  <c r="C30" i="109"/>
  <c r="E29" i="109"/>
  <c r="C29" i="109"/>
  <c r="C28" i="109"/>
  <c r="E27" i="109"/>
  <c r="C27" i="109"/>
  <c r="C26" i="109"/>
  <c r="E25" i="109"/>
  <c r="C25" i="109"/>
  <c r="C24" i="109"/>
  <c r="G23" i="109"/>
  <c r="E23" i="109"/>
  <c r="C23" i="109"/>
  <c r="C22" i="109"/>
  <c r="G21" i="109"/>
  <c r="C21" i="109"/>
  <c r="C20" i="109"/>
  <c r="E18" i="109"/>
  <c r="C18" i="109"/>
  <c r="C17" i="109"/>
  <c r="C16" i="109"/>
  <c r="C15" i="109"/>
  <c r="C13" i="109"/>
  <c r="C12" i="109"/>
  <c r="C11" i="109"/>
  <c r="C10" i="109"/>
  <c r="G9" i="109"/>
  <c r="C9" i="109"/>
  <c r="C8" i="109"/>
  <c r="E7" i="109"/>
  <c r="C7" i="109"/>
  <c r="C6" i="109"/>
  <c r="C7" i="95" l="1"/>
  <c r="K9" i="84"/>
  <c r="C5" i="95"/>
  <c r="D11" i="118"/>
  <c r="D15" i="118" s="1"/>
  <c r="D12" i="118"/>
  <c r="D16" i="118" s="1"/>
  <c r="G59" i="110"/>
  <c r="G60" i="110" s="1"/>
  <c r="G29" i="109" s="1"/>
  <c r="G41" i="109" s="1"/>
  <c r="E28" i="119" l="1"/>
  <c r="E27" i="119"/>
  <c r="E47" i="119" s="1"/>
  <c r="H47" i="119" s="1"/>
  <c r="E28" i="111"/>
  <c r="G28" i="111" s="1"/>
  <c r="H27" i="119"/>
  <c r="E48" i="119"/>
  <c r="H48" i="119" s="1"/>
  <c r="H49" i="119" s="1"/>
  <c r="H28" i="119"/>
  <c r="E29" i="111"/>
  <c r="G29" i="111" s="1"/>
  <c r="E30" i="111"/>
  <c r="G30" i="111" s="1"/>
  <c r="H103" i="104"/>
  <c r="H93" i="104"/>
  <c r="H92" i="104"/>
  <c r="G90" i="108"/>
  <c r="G91" i="108" s="1"/>
  <c r="G92" i="108" s="1"/>
  <c r="G72" i="108"/>
  <c r="G55" i="108"/>
  <c r="G38" i="108"/>
  <c r="G21" i="108"/>
  <c r="G4" i="108"/>
  <c r="G5" i="108" s="1"/>
  <c r="G20" i="107"/>
  <c r="G17" i="107"/>
  <c r="G14" i="107"/>
  <c r="G11" i="107"/>
  <c r="G8" i="107"/>
  <c r="G5" i="107"/>
  <c r="E31" i="111" l="1"/>
  <c r="E37" i="111" s="1"/>
  <c r="E38" i="111" s="1"/>
  <c r="H29" i="119"/>
  <c r="H52" i="119" s="1"/>
  <c r="G39" i="108"/>
  <c r="G40" i="108" s="1"/>
  <c r="G6" i="108"/>
  <c r="G93" i="108"/>
  <c r="G94" i="108" s="1"/>
  <c r="G73" i="108"/>
  <c r="G74" i="108" s="1"/>
  <c r="G56" i="108"/>
  <c r="G57" i="108" s="1"/>
  <c r="G22" i="108"/>
  <c r="G23" i="108" s="1"/>
  <c r="G7" i="108"/>
  <c r="G8" i="108" s="1"/>
  <c r="H257" i="104"/>
  <c r="H267" i="104"/>
  <c r="H266" i="104"/>
  <c r="H263" i="104"/>
  <c r="H262" i="104"/>
  <c r="H256" i="104"/>
  <c r="H258" i="104"/>
  <c r="H259" i="104"/>
  <c r="H255" i="104"/>
  <c r="H230" i="104"/>
  <c r="H231" i="104"/>
  <c r="H232" i="104"/>
  <c r="H233" i="104"/>
  <c r="E102" i="104"/>
  <c r="H102" i="104" s="1"/>
  <c r="E216" i="104"/>
  <c r="H195" i="104"/>
  <c r="H185" i="104"/>
  <c r="H184" i="104"/>
  <c r="E222" i="104" s="1"/>
  <c r="H180" i="104"/>
  <c r="H179" i="104"/>
  <c r="E212" i="104" s="1"/>
  <c r="H178" i="104"/>
  <c r="H177" i="104"/>
  <c r="H176" i="104"/>
  <c r="H173" i="104"/>
  <c r="H172" i="104"/>
  <c r="H174" i="104" s="1"/>
  <c r="H168" i="104"/>
  <c r="H167" i="104"/>
  <c r="H166" i="104"/>
  <c r="H165" i="104"/>
  <c r="H164" i="104"/>
  <c r="H106" i="104"/>
  <c r="H107" i="104"/>
  <c r="H108" i="104"/>
  <c r="H109" i="104"/>
  <c r="H105" i="104"/>
  <c r="H88" i="104"/>
  <c r="H87" i="104"/>
  <c r="E37" i="104"/>
  <c r="H234" i="104" l="1"/>
  <c r="H236" i="104" s="1"/>
  <c r="H260" i="104"/>
  <c r="D53" i="103" s="1"/>
  <c r="G53" i="103" s="1"/>
  <c r="H264" i="104"/>
  <c r="D54" i="103" s="1"/>
  <c r="G54" i="103" s="1"/>
  <c r="H268" i="104"/>
  <c r="D55" i="103" s="1"/>
  <c r="G55" i="103" s="1"/>
  <c r="C9" i="95"/>
  <c r="D11" i="95"/>
  <c r="E41" i="111"/>
  <c r="G41" i="111" s="1"/>
  <c r="G42" i="111" s="1"/>
  <c r="G31" i="111"/>
  <c r="G32" i="111" s="1"/>
  <c r="H169" i="104"/>
  <c r="E211" i="104"/>
  <c r="G41" i="108"/>
  <c r="G42" i="108" s="1"/>
  <c r="G43" i="108" s="1"/>
  <c r="G44" i="108" s="1"/>
  <c r="G95" i="108"/>
  <c r="G96" i="108" s="1"/>
  <c r="G75" i="108"/>
  <c r="G76" i="108" s="1"/>
  <c r="G58" i="108"/>
  <c r="G59" i="108" s="1"/>
  <c r="G24" i="108"/>
  <c r="G25" i="108" s="1"/>
  <c r="G9" i="108"/>
  <c r="G10" i="108" s="1"/>
  <c r="E71" i="104"/>
  <c r="E64" i="104"/>
  <c r="C11" i="95" l="1"/>
  <c r="G45" i="111"/>
  <c r="G97" i="108"/>
  <c r="G98" i="108" s="1"/>
  <c r="G77" i="108"/>
  <c r="G78" i="108" s="1"/>
  <c r="G60" i="108"/>
  <c r="G61" i="108" s="1"/>
  <c r="G45" i="108"/>
  <c r="G46" i="108" s="1"/>
  <c r="G26" i="108"/>
  <c r="G27" i="108" s="1"/>
  <c r="G11" i="108"/>
  <c r="G12" i="108" s="1"/>
  <c r="G64" i="104"/>
  <c r="G65" i="104" s="1"/>
  <c r="H76" i="104"/>
  <c r="H77" i="104"/>
  <c r="H118" i="104"/>
  <c r="E122" i="104"/>
  <c r="H122" i="104" s="1"/>
  <c r="H123" i="104" s="1"/>
  <c r="H134" i="104"/>
  <c r="H135" i="104" s="1"/>
  <c r="E138" i="104"/>
  <c r="H138" i="104" s="1"/>
  <c r="H139" i="104" s="1"/>
  <c r="H141" i="104"/>
  <c r="H142" i="104"/>
  <c r="H145" i="104"/>
  <c r="H146" i="104"/>
  <c r="H147" i="104"/>
  <c r="H148" i="104"/>
  <c r="H152" i="104"/>
  <c r="H153" i="104"/>
  <c r="H156" i="104"/>
  <c r="H130" i="104"/>
  <c r="H131" i="104" s="1"/>
  <c r="B8" i="103"/>
  <c r="C8" i="103"/>
  <c r="E8" i="103"/>
  <c r="E9" i="103"/>
  <c r="C12" i="95" l="1"/>
  <c r="G99" i="108"/>
  <c r="G100" i="108" s="1"/>
  <c r="G79" i="108"/>
  <c r="G80" i="108" s="1"/>
  <c r="G62" i="108"/>
  <c r="G63" i="108" s="1"/>
  <c r="G47" i="108"/>
  <c r="G48" i="108" s="1"/>
  <c r="G28" i="108"/>
  <c r="G29" i="108" s="1"/>
  <c r="G13" i="108"/>
  <c r="G14" i="108" s="1"/>
  <c r="H154" i="104"/>
  <c r="H78" i="104"/>
  <c r="H143" i="104"/>
  <c r="H119" i="104"/>
  <c r="H150" i="104"/>
  <c r="H181" i="104"/>
  <c r="H158" i="104"/>
  <c r="E101" i="104"/>
  <c r="H113" i="104" s="1"/>
  <c r="C8" i="121" l="1"/>
  <c r="C12" i="121" s="1"/>
  <c r="C13" i="121" s="1"/>
  <c r="C8" i="122"/>
  <c r="C12" i="122" s="1"/>
  <c r="C13" i="122" s="1"/>
  <c r="G101" i="108"/>
  <c r="G102" i="108" s="1"/>
  <c r="G103" i="108" s="1"/>
  <c r="F9" i="106" s="1"/>
  <c r="G9" i="106" s="1"/>
  <c r="G81" i="108"/>
  <c r="G82" i="108" s="1"/>
  <c r="G64" i="108"/>
  <c r="G65" i="108" s="1"/>
  <c r="G49" i="108"/>
  <c r="G50" i="108" s="1"/>
  <c r="G51" i="108" s="1"/>
  <c r="F6" i="106" s="1"/>
  <c r="G6" i="106" s="1"/>
  <c r="G30" i="108"/>
  <c r="G31" i="108" s="1"/>
  <c r="G15" i="108"/>
  <c r="G16" i="108" s="1"/>
  <c r="G17" i="108" s="1"/>
  <c r="F4" i="106" s="1"/>
  <c r="G4" i="106" s="1"/>
  <c r="E14" i="104"/>
  <c r="H14" i="104" s="1"/>
  <c r="H15" i="104" s="1"/>
  <c r="D8" i="103" s="1"/>
  <c r="G8" i="103" s="1"/>
  <c r="E65" i="104"/>
  <c r="E114" i="104"/>
  <c r="H114" i="104" s="1"/>
  <c r="H252" i="104"/>
  <c r="H253" i="104" s="1"/>
  <c r="D52" i="103" s="1"/>
  <c r="G52" i="103" s="1"/>
  <c r="H246" i="104"/>
  <c r="H247" i="104" s="1"/>
  <c r="H244" i="104"/>
  <c r="H245" i="104" s="1"/>
  <c r="H241" i="104"/>
  <c r="H242" i="104" s="1"/>
  <c r="H212" i="104"/>
  <c r="H211" i="104"/>
  <c r="H208" i="104"/>
  <c r="H209" i="104" s="1"/>
  <c r="D46" i="103" s="1"/>
  <c r="G46" i="103" s="1"/>
  <c r="D202" i="104"/>
  <c r="H199" i="104"/>
  <c r="H200" i="104" s="1"/>
  <c r="D43" i="103" s="1"/>
  <c r="G43" i="103" s="1"/>
  <c r="H194" i="104"/>
  <c r="D190" i="104"/>
  <c r="H190" i="104" s="1"/>
  <c r="C190" i="104"/>
  <c r="D189" i="104"/>
  <c r="H189" i="104" s="1"/>
  <c r="C189" i="104"/>
  <c r="D38" i="103"/>
  <c r="G38" i="103" s="1"/>
  <c r="H216" i="104"/>
  <c r="H217" i="104" s="1"/>
  <c r="E219" i="104" s="1"/>
  <c r="H219" i="104" s="1"/>
  <c r="H220" i="104" s="1"/>
  <c r="D48" i="103" s="1"/>
  <c r="G48" i="103" s="1"/>
  <c r="H160" i="104"/>
  <c r="H162" i="104" s="1"/>
  <c r="D31" i="103"/>
  <c r="G31" i="103" s="1"/>
  <c r="D30" i="103"/>
  <c r="G30" i="103" s="1"/>
  <c r="D29" i="103"/>
  <c r="G29" i="103" s="1"/>
  <c r="H126" i="104"/>
  <c r="H128" i="104" s="1"/>
  <c r="E17" i="104" s="1"/>
  <c r="H17" i="104" s="1"/>
  <c r="H18" i="104" s="1"/>
  <c r="D9" i="103" s="1"/>
  <c r="G9" i="103" s="1"/>
  <c r="D27" i="103"/>
  <c r="G27" i="103" s="1"/>
  <c r="H101" i="104"/>
  <c r="H91" i="104"/>
  <c r="H94" i="104" s="1"/>
  <c r="H86" i="104"/>
  <c r="H85" i="104"/>
  <c r="H84" i="104"/>
  <c r="H81" i="104"/>
  <c r="H71" i="104"/>
  <c r="H72" i="104" s="1"/>
  <c r="D19" i="103" s="1"/>
  <c r="G19" i="103" s="1"/>
  <c r="G68" i="104"/>
  <c r="E68" i="104"/>
  <c r="D68" i="104"/>
  <c r="H65" i="104"/>
  <c r="G61" i="104"/>
  <c r="E61" i="104"/>
  <c r="G60" i="104"/>
  <c r="E60" i="104"/>
  <c r="H45" i="104"/>
  <c r="H42" i="104"/>
  <c r="H40" i="104"/>
  <c r="H37" i="104"/>
  <c r="H34" i="104"/>
  <c r="H31" i="104"/>
  <c r="H30" i="104"/>
  <c r="H27" i="104"/>
  <c r="H26" i="104"/>
  <c r="H25" i="104"/>
  <c r="H23" i="104"/>
  <c r="C22" i="104"/>
  <c r="H21" i="104"/>
  <c r="H20" i="104"/>
  <c r="A10" i="104"/>
  <c r="H8" i="104"/>
  <c r="H7" i="104"/>
  <c r="E49" i="103"/>
  <c r="C49" i="103"/>
  <c r="B49" i="103"/>
  <c r="E48" i="103"/>
  <c r="C48" i="103"/>
  <c r="B48" i="103"/>
  <c r="E47" i="103"/>
  <c r="C47" i="103"/>
  <c r="B47" i="103"/>
  <c r="E46" i="103"/>
  <c r="C46" i="103"/>
  <c r="B46" i="103"/>
  <c r="E45" i="103"/>
  <c r="C45" i="103"/>
  <c r="B45" i="103"/>
  <c r="E44" i="103"/>
  <c r="C44" i="103"/>
  <c r="B44" i="103"/>
  <c r="E43" i="103"/>
  <c r="C43" i="103"/>
  <c r="B43" i="103"/>
  <c r="E42" i="103"/>
  <c r="C42" i="103"/>
  <c r="B42" i="103"/>
  <c r="E41" i="103"/>
  <c r="C41" i="103"/>
  <c r="B41" i="103"/>
  <c r="E40" i="103"/>
  <c r="C40" i="103"/>
  <c r="B40" i="103"/>
  <c r="E39" i="103"/>
  <c r="C39" i="103"/>
  <c r="B39" i="103"/>
  <c r="E38" i="103"/>
  <c r="C38" i="103"/>
  <c r="B38" i="103"/>
  <c r="E37" i="103"/>
  <c r="C37" i="103"/>
  <c r="B37" i="103"/>
  <c r="E36" i="103"/>
  <c r="C36" i="103"/>
  <c r="B36" i="103"/>
  <c r="E35" i="103"/>
  <c r="C35" i="103"/>
  <c r="B35" i="103"/>
  <c r="E34" i="103"/>
  <c r="C34" i="103"/>
  <c r="B34" i="103"/>
  <c r="E33" i="103"/>
  <c r="C33" i="103"/>
  <c r="B33" i="103"/>
  <c r="E32" i="103"/>
  <c r="C32" i="103"/>
  <c r="B32" i="103"/>
  <c r="E31" i="103"/>
  <c r="C31" i="103"/>
  <c r="B31" i="103"/>
  <c r="E30" i="103"/>
  <c r="C30" i="103"/>
  <c r="B30" i="103"/>
  <c r="E29" i="103"/>
  <c r="C29" i="103"/>
  <c r="B29" i="103"/>
  <c r="E28" i="103"/>
  <c r="C28" i="103"/>
  <c r="B28" i="103"/>
  <c r="E27" i="103"/>
  <c r="C27" i="103"/>
  <c r="B27" i="103"/>
  <c r="E26" i="103"/>
  <c r="C26" i="103"/>
  <c r="B26" i="103"/>
  <c r="E25" i="103"/>
  <c r="C25" i="103"/>
  <c r="B25" i="103"/>
  <c r="E24" i="103"/>
  <c r="C24" i="103"/>
  <c r="B24" i="103"/>
  <c r="E23" i="103"/>
  <c r="C23" i="103"/>
  <c r="B23" i="103"/>
  <c r="E22" i="103"/>
  <c r="C22" i="103"/>
  <c r="B22" i="103"/>
  <c r="E21" i="103"/>
  <c r="C21" i="103"/>
  <c r="B21" i="103"/>
  <c r="E20" i="103"/>
  <c r="C20" i="103"/>
  <c r="B20" i="103"/>
  <c r="E19" i="103"/>
  <c r="C19" i="103"/>
  <c r="B19" i="103"/>
  <c r="E18" i="103"/>
  <c r="C18" i="103"/>
  <c r="B18" i="103"/>
  <c r="E17" i="103"/>
  <c r="C17" i="103"/>
  <c r="B17" i="103"/>
  <c r="E16" i="103"/>
  <c r="C16" i="103"/>
  <c r="B16" i="103"/>
  <c r="C15" i="103"/>
  <c r="B15" i="103"/>
  <c r="E14" i="103"/>
  <c r="C14" i="103"/>
  <c r="B14" i="103"/>
  <c r="E13" i="103"/>
  <c r="C13" i="103"/>
  <c r="B13" i="103"/>
  <c r="E12" i="103"/>
  <c r="C12" i="103"/>
  <c r="B12" i="103"/>
  <c r="E11" i="103"/>
  <c r="C11" i="103"/>
  <c r="B11" i="103"/>
  <c r="E10" i="103"/>
  <c r="C10" i="103"/>
  <c r="B10" i="103"/>
  <c r="E7" i="103"/>
  <c r="C7" i="103"/>
  <c r="B7" i="103"/>
  <c r="E6" i="103"/>
  <c r="B6" i="103"/>
  <c r="A6" i="103"/>
  <c r="A7" i="103" s="1"/>
  <c r="M53" i="72"/>
  <c r="E19" i="102"/>
  <c r="D19" i="102"/>
  <c r="G19" i="102" s="1"/>
  <c r="C19" i="102"/>
  <c r="D18" i="102"/>
  <c r="G18" i="102" s="1"/>
  <c r="D17" i="102"/>
  <c r="G17" i="102" s="1"/>
  <c r="D16" i="102"/>
  <c r="G16" i="102" s="1"/>
  <c r="C16" i="102"/>
  <c r="D15" i="102"/>
  <c r="G15" i="102" s="1"/>
  <c r="C15" i="102"/>
  <c r="D14" i="102"/>
  <c r="G14" i="102" s="1"/>
  <c r="C14" i="102"/>
  <c r="D13" i="102"/>
  <c r="G13" i="102" s="1"/>
  <c r="C13" i="102"/>
  <c r="D12" i="102"/>
  <c r="G12" i="102" s="1"/>
  <c r="C11" i="102"/>
  <c r="D10" i="102"/>
  <c r="G10" i="102" s="1"/>
  <c r="C10" i="102"/>
  <c r="D9" i="102"/>
  <c r="G9" i="102" s="1"/>
  <c r="C9" i="102"/>
  <c r="D8" i="102"/>
  <c r="G8" i="102" s="1"/>
  <c r="C8" i="102"/>
  <c r="D7" i="102"/>
  <c r="G7" i="102" s="1"/>
  <c r="C7" i="102"/>
  <c r="D6" i="102"/>
  <c r="G6" i="102" s="1"/>
  <c r="C6" i="102"/>
  <c r="H197" i="104" l="1"/>
  <c r="D42" i="103" s="1"/>
  <c r="G42" i="103" s="1"/>
  <c r="G83" i="108"/>
  <c r="G84" i="108" s="1"/>
  <c r="G85" i="108" s="1"/>
  <c r="F8" i="106" s="1"/>
  <c r="G8" i="106" s="1"/>
  <c r="G66" i="108"/>
  <c r="G67" i="108" s="1"/>
  <c r="G68" i="108" s="1"/>
  <c r="F7" i="106" s="1"/>
  <c r="G7" i="106" s="1"/>
  <c r="G32" i="108"/>
  <c r="G33" i="108" s="1"/>
  <c r="G34" i="108" s="1"/>
  <c r="F5" i="106" s="1"/>
  <c r="G5" i="106" s="1"/>
  <c r="G10" i="106" s="1"/>
  <c r="H89" i="104"/>
  <c r="D21" i="103" s="1"/>
  <c r="G21" i="103" s="1"/>
  <c r="A13" i="104"/>
  <c r="A16" i="104" s="1"/>
  <c r="A19" i="104" s="1"/>
  <c r="A29" i="104" s="1"/>
  <c r="A39" i="104" s="1"/>
  <c r="A49" i="104" s="1"/>
  <c r="A54" i="104" s="1"/>
  <c r="A58" i="104" s="1"/>
  <c r="A74" i="104" s="1"/>
  <c r="A80" i="104" s="1"/>
  <c r="A90" i="104" s="1"/>
  <c r="A96" i="104" s="1"/>
  <c r="A100" i="104" s="1"/>
  <c r="A112" i="104" s="1"/>
  <c r="A117" i="104" s="1"/>
  <c r="A121" i="104" s="1"/>
  <c r="A125" i="104" s="1"/>
  <c r="A129" i="104" s="1"/>
  <c r="A133" i="104" s="1"/>
  <c r="A137" i="104" s="1"/>
  <c r="A140" i="104" s="1"/>
  <c r="A144" i="104" s="1"/>
  <c r="A151" i="104" s="1"/>
  <c r="A155" i="104" s="1"/>
  <c r="A159" i="104" s="1"/>
  <c r="A163" i="104" s="1"/>
  <c r="A170" i="104" s="1"/>
  <c r="A175" i="104" s="1"/>
  <c r="A182" i="104" s="1"/>
  <c r="A188" i="104" s="1"/>
  <c r="A193" i="104" s="1"/>
  <c r="A198" i="104" s="1"/>
  <c r="A201" i="104" s="1"/>
  <c r="A204" i="104" s="1"/>
  <c r="A207" i="104" s="1"/>
  <c r="A210" i="104" s="1"/>
  <c r="A215" i="104" s="1"/>
  <c r="A221" i="104" s="1"/>
  <c r="A228" i="104" s="1"/>
  <c r="D22" i="103"/>
  <c r="G22" i="103" s="1"/>
  <c r="E97" i="104"/>
  <c r="H97" i="104" s="1"/>
  <c r="H98" i="104" s="1"/>
  <c r="D23" i="103" s="1"/>
  <c r="G23" i="103" s="1"/>
  <c r="H61" i="104"/>
  <c r="A8" i="103"/>
  <c r="A9" i="103" s="1"/>
  <c r="A10" i="103" s="1"/>
  <c r="A11" i="103" s="1"/>
  <c r="A12" i="103" s="1"/>
  <c r="A13" i="103" s="1"/>
  <c r="A14" i="103" s="1"/>
  <c r="A15"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D35" i="103"/>
  <c r="G35" i="103" s="1"/>
  <c r="D32" i="103"/>
  <c r="G32" i="103" s="1"/>
  <c r="H192" i="104"/>
  <c r="D41" i="103" s="1"/>
  <c r="G41" i="103" s="1"/>
  <c r="D26" i="103"/>
  <c r="G26" i="103" s="1"/>
  <c r="D34" i="103"/>
  <c r="G34" i="103" s="1"/>
  <c r="H110" i="104"/>
  <c r="D24" i="103" s="1"/>
  <c r="G24" i="103" s="1"/>
  <c r="H68" i="104"/>
  <c r="H69" i="104" s="1"/>
  <c r="D18" i="103" s="1"/>
  <c r="G18" i="103" s="1"/>
  <c r="H248" i="104"/>
  <c r="D51" i="103" s="1"/>
  <c r="G51" i="103" s="1"/>
  <c r="H32" i="104"/>
  <c r="H38" i="104" s="1"/>
  <c r="H60" i="104"/>
  <c r="D36" i="103"/>
  <c r="G36" i="103" s="1"/>
  <c r="H187" i="104"/>
  <c r="D40" i="103" s="1"/>
  <c r="G40" i="103" s="1"/>
  <c r="H214" i="104"/>
  <c r="D47" i="103" s="1"/>
  <c r="G47" i="103" s="1"/>
  <c r="D20" i="103"/>
  <c r="G20" i="103" s="1"/>
  <c r="D37" i="103"/>
  <c r="G37" i="103" s="1"/>
  <c r="D33" i="103"/>
  <c r="G33" i="103" s="1"/>
  <c r="D39" i="103"/>
  <c r="G39" i="103" s="1"/>
  <c r="D28" i="103"/>
  <c r="G28" i="103" s="1"/>
  <c r="H28" i="104"/>
  <c r="D10" i="103" s="1"/>
  <c r="G10" i="103" s="1"/>
  <c r="H47" i="104"/>
  <c r="H116" i="104"/>
  <c r="H9" i="104"/>
  <c r="E11" i="104" s="1"/>
  <c r="H11" i="104" s="1"/>
  <c r="H12" i="104" s="1"/>
  <c r="D7" i="103" s="1"/>
  <c r="G7" i="103" s="1"/>
  <c r="H64" i="104"/>
  <c r="H66" i="104" s="1"/>
  <c r="D17" i="103" s="1"/>
  <c r="G17" i="103" s="1"/>
  <c r="G21" i="102"/>
  <c r="G22" i="102" s="1"/>
  <c r="D25" i="103" l="1"/>
  <c r="G25" i="103" s="1"/>
  <c r="E202" i="104"/>
  <c r="D12" i="103"/>
  <c r="G12" i="103" s="1"/>
  <c r="E50" i="104"/>
  <c r="H62" i="104"/>
  <c r="D16" i="103" s="1"/>
  <c r="G16" i="103" s="1"/>
  <c r="E55" i="104"/>
  <c r="H55" i="104" s="1"/>
  <c r="H56" i="104" s="1"/>
  <c r="H57" i="104" s="1"/>
  <c r="D14" i="103" s="1"/>
  <c r="G14" i="103" s="1"/>
  <c r="H222" i="104"/>
  <c r="H223" i="104" s="1"/>
  <c r="E225" i="104" s="1"/>
  <c r="H225" i="104" s="1"/>
  <c r="H226" i="104" s="1"/>
  <c r="D49" i="103" s="1"/>
  <c r="G49" i="103" s="1"/>
  <c r="D11" i="103"/>
  <c r="G11" i="103" s="1"/>
  <c r="H237" i="104"/>
  <c r="D50" i="103" s="1"/>
  <c r="G50" i="103" s="1"/>
  <c r="E205" i="104"/>
  <c r="H205" i="104" s="1"/>
  <c r="H206" i="104" s="1"/>
  <c r="D45" i="103" s="1"/>
  <c r="G45" i="103" s="1"/>
  <c r="D6" i="103"/>
  <c r="G6" i="103" s="1"/>
  <c r="H202" i="104" l="1"/>
  <c r="H203" i="104" s="1"/>
  <c r="D44" i="103" s="1"/>
  <c r="G44" i="103" s="1"/>
  <c r="H50" i="104"/>
  <c r="H51" i="104" s="1"/>
  <c r="H52" i="104" s="1"/>
  <c r="D13" i="103" s="1"/>
  <c r="G13" i="103" s="1"/>
  <c r="H265" i="73"/>
  <c r="E19" i="73"/>
  <c r="E178" i="73"/>
  <c r="H178" i="73" s="1"/>
  <c r="E177" i="73"/>
  <c r="H129" i="73"/>
  <c r="H106" i="73"/>
  <c r="H182" i="73"/>
  <c r="H128" i="73"/>
  <c r="H127" i="73"/>
  <c r="H125" i="73"/>
  <c r="H119" i="73"/>
  <c r="H120" i="73"/>
  <c r="H117" i="73"/>
  <c r="E58" i="73"/>
  <c r="G80" i="73"/>
  <c r="G81" i="73"/>
  <c r="G82" i="73"/>
  <c r="E82" i="73"/>
  <c r="E81" i="73"/>
  <c r="E80" i="73"/>
  <c r="H45" i="73"/>
  <c r="H46" i="73"/>
  <c r="H47" i="73"/>
  <c r="H29" i="73"/>
  <c r="H30" i="73"/>
  <c r="H31" i="73"/>
  <c r="H13" i="73"/>
  <c r="H12" i="73"/>
  <c r="H11" i="73"/>
  <c r="G56" i="103" l="1"/>
  <c r="H130" i="73"/>
  <c r="H82" i="73"/>
  <c r="H81" i="73"/>
  <c r="H80" i="73"/>
  <c r="G59" i="101" l="1"/>
  <c r="G60" i="101" s="1"/>
  <c r="D15" i="100" s="1"/>
  <c r="G15" i="100" s="1"/>
  <c r="G54" i="101"/>
  <c r="G53" i="101"/>
  <c r="G47" i="101"/>
  <c r="G46" i="101"/>
  <c r="G41" i="101"/>
  <c r="G40" i="101"/>
  <c r="G39" i="101"/>
  <c r="G38" i="101"/>
  <c r="G37" i="101"/>
  <c r="G36" i="101"/>
  <c r="G24" i="101"/>
  <c r="G25" i="101" s="1"/>
  <c r="G21" i="101"/>
  <c r="G22" i="101" s="1"/>
  <c r="G17" i="101"/>
  <c r="G18" i="101" s="1"/>
  <c r="D8" i="100" s="1"/>
  <c r="G8" i="100" s="1"/>
  <c r="G8" i="101"/>
  <c r="G9" i="101" s="1"/>
  <c r="E12" i="101" s="1"/>
  <c r="G12" i="101" s="1"/>
  <c r="G13" i="101" s="1"/>
  <c r="D7" i="100" s="1"/>
  <c r="G7" i="100" s="1"/>
  <c r="C15" i="100"/>
  <c r="C14" i="100"/>
  <c r="C13" i="100"/>
  <c r="C11" i="100"/>
  <c r="C10" i="100"/>
  <c r="C9" i="100"/>
  <c r="C8" i="100"/>
  <c r="C7" i="100"/>
  <c r="C6" i="100"/>
  <c r="D31" i="99"/>
  <c r="G31" i="99" s="1"/>
  <c r="G50" i="99"/>
  <c r="G51" i="99" s="1"/>
  <c r="G46" i="99"/>
  <c r="G45" i="99"/>
  <c r="G41" i="99"/>
  <c r="G40" i="99"/>
  <c r="G39" i="99"/>
  <c r="G38" i="99"/>
  <c r="G33" i="99"/>
  <c r="G32" i="99"/>
  <c r="G21" i="99"/>
  <c r="G20" i="99"/>
  <c r="G19" i="99"/>
  <c r="G18" i="99"/>
  <c r="G17" i="99"/>
  <c r="G16" i="99"/>
  <c r="G13" i="99"/>
  <c r="G12" i="99"/>
  <c r="G11" i="99"/>
  <c r="G7" i="99"/>
  <c r="G6" i="99"/>
  <c r="G5" i="99"/>
  <c r="H133" i="73"/>
  <c r="H134" i="73"/>
  <c r="E85" i="73"/>
  <c r="E86" i="73" s="1"/>
  <c r="G42" i="101" l="1"/>
  <c r="D12" i="100" s="1"/>
  <c r="G12" i="100" s="1"/>
  <c r="G56" i="101"/>
  <c r="D14" i="100" s="1"/>
  <c r="G14" i="100" s="1"/>
  <c r="G26" i="101"/>
  <c r="D9" i="100" s="1"/>
  <c r="G9" i="100" s="1"/>
  <c r="G48" i="101"/>
  <c r="D13" i="100" s="1"/>
  <c r="G13" i="100" s="1"/>
  <c r="D6" i="100"/>
  <c r="G6" i="100" s="1"/>
  <c r="G14" i="99"/>
  <c r="E5" i="98" s="1"/>
  <c r="G5" i="98" s="1"/>
  <c r="G47" i="99"/>
  <c r="E10" i="98" s="1"/>
  <c r="G10" i="98" s="1"/>
  <c r="G42" i="99"/>
  <c r="E9" i="98" s="1"/>
  <c r="G9" i="98" s="1"/>
  <c r="G34" i="99"/>
  <c r="E8" i="98" s="1"/>
  <c r="G8" i="98" s="1"/>
  <c r="G22" i="99"/>
  <c r="E6" i="98" s="1"/>
  <c r="G6" i="98" s="1"/>
  <c r="G8" i="99"/>
  <c r="E4" i="98" s="1"/>
  <c r="G4" i="98" s="1"/>
  <c r="G54" i="99"/>
  <c r="G55" i="99" s="1"/>
  <c r="E11" i="98"/>
  <c r="G11" i="98" s="1"/>
  <c r="D29" i="101" l="1"/>
  <c r="G29" i="101" s="1"/>
  <c r="G33" i="101" s="1"/>
  <c r="D10" i="100" s="1"/>
  <c r="G10" i="100" s="1"/>
  <c r="G16" i="100" s="1"/>
  <c r="D26" i="99"/>
  <c r="G26" i="99" s="1"/>
  <c r="G27" i="99" s="1"/>
  <c r="E7" i="98" s="1"/>
  <c r="G7" i="98" s="1"/>
  <c r="E12" i="98"/>
  <c r="G12" i="98" s="1"/>
  <c r="D58" i="99"/>
  <c r="G58" i="99" s="1"/>
  <c r="G59" i="99" s="1"/>
  <c r="E13" i="98" s="1"/>
  <c r="G13" i="98" s="1"/>
  <c r="G80" i="94"/>
  <c r="G81" i="94" s="1"/>
  <c r="G77" i="94"/>
  <c r="G78" i="94" s="1"/>
  <c r="G73" i="94"/>
  <c r="G74" i="94" s="1"/>
  <c r="G70" i="94"/>
  <c r="G71" i="94" s="1"/>
  <c r="G67" i="94"/>
  <c r="G68" i="94" s="1"/>
  <c r="G63" i="94"/>
  <c r="G62" i="94"/>
  <c r="G61" i="94"/>
  <c r="G55" i="94"/>
  <c r="G53" i="94"/>
  <c r="G52" i="94"/>
  <c r="G50" i="94"/>
  <c r="G49" i="94"/>
  <c r="G47" i="94"/>
  <c r="G46" i="94"/>
  <c r="G41" i="94"/>
  <c r="G40" i="94"/>
  <c r="G39" i="94"/>
  <c r="G38" i="94"/>
  <c r="G37" i="94"/>
  <c r="G36" i="94"/>
  <c r="G24" i="94"/>
  <c r="G25" i="94" s="1"/>
  <c r="G21" i="94"/>
  <c r="G22" i="94" s="1"/>
  <c r="G17" i="94"/>
  <c r="G18" i="94" s="1"/>
  <c r="G8" i="94"/>
  <c r="G9" i="94" s="1"/>
  <c r="G44" i="90"/>
  <c r="G45" i="90" s="1"/>
  <c r="D22" i="89" s="1"/>
  <c r="G22" i="89" s="1"/>
  <c r="B42" i="90"/>
  <c r="G40" i="90"/>
  <c r="G41" i="90" s="1"/>
  <c r="D20" i="89" s="1"/>
  <c r="G20" i="89" s="1"/>
  <c r="B38" i="90"/>
  <c r="G36" i="90"/>
  <c r="G37" i="90" s="1"/>
  <c r="G18" i="89" s="1"/>
  <c r="B32" i="90"/>
  <c r="G30" i="90"/>
  <c r="G31" i="90" s="1"/>
  <c r="G15" i="89" s="1"/>
  <c r="G25" i="90"/>
  <c r="G26" i="90" s="1"/>
  <c r="G14" i="89" s="1"/>
  <c r="B22" i="90"/>
  <c r="G20" i="90"/>
  <c r="G21" i="90" s="1"/>
  <c r="G11" i="89" s="1"/>
  <c r="B18" i="90"/>
  <c r="G16" i="90"/>
  <c r="G15" i="90"/>
  <c r="G12" i="90"/>
  <c r="G11" i="90"/>
  <c r="G10" i="90"/>
  <c r="G9" i="90"/>
  <c r="E22" i="89"/>
  <c r="C22" i="89"/>
  <c r="E20" i="89"/>
  <c r="C20" i="89"/>
  <c r="C17" i="89"/>
  <c r="C15" i="89"/>
  <c r="C13" i="89"/>
  <c r="C11" i="89"/>
  <c r="C9" i="89"/>
  <c r="C8" i="89"/>
  <c r="C7" i="89"/>
  <c r="C6" i="89"/>
  <c r="G137" i="88"/>
  <c r="G138" i="88" s="1"/>
  <c r="G64" i="87" s="1"/>
  <c r="B136" i="88"/>
  <c r="G133" i="88"/>
  <c r="G134" i="88" s="1"/>
  <c r="D62" i="87" s="1"/>
  <c r="G62" i="87" s="1"/>
  <c r="B132" i="88"/>
  <c r="G128" i="88"/>
  <c r="G129" i="88" s="1"/>
  <c r="D59" i="87" s="1"/>
  <c r="G59" i="87" s="1"/>
  <c r="G123" i="88"/>
  <c r="G124" i="88" s="1"/>
  <c r="D56" i="87" s="1"/>
  <c r="G56" i="87" s="1"/>
  <c r="B121" i="88"/>
  <c r="G118" i="88"/>
  <c r="G119" i="88" s="1"/>
  <c r="D53" i="87" s="1"/>
  <c r="G53" i="87" s="1"/>
  <c r="B116" i="88"/>
  <c r="B115" i="88"/>
  <c r="G111" i="88"/>
  <c r="G112" i="88" s="1"/>
  <c r="G49" i="87" s="1"/>
  <c r="G106" i="88"/>
  <c r="G107" i="88" s="1"/>
  <c r="G101" i="88"/>
  <c r="G102" i="88" s="1"/>
  <c r="D45" i="87" s="1"/>
  <c r="G45" i="87" s="1"/>
  <c r="G97" i="88"/>
  <c r="G98" i="88" s="1"/>
  <c r="G92" i="88"/>
  <c r="G93" i="88" s="1"/>
  <c r="G87" i="88"/>
  <c r="G88" i="88" s="1"/>
  <c r="D39" i="87" s="1"/>
  <c r="G39" i="87" s="1"/>
  <c r="G82" i="88"/>
  <c r="G83" i="88" s="1"/>
  <c r="D37" i="87" s="1"/>
  <c r="G37" i="87" s="1"/>
  <c r="B81" i="88"/>
  <c r="B80" i="88"/>
  <c r="G77" i="88"/>
  <c r="G78" i="88" s="1"/>
  <c r="D35" i="87" s="1"/>
  <c r="G35" i="87" s="1"/>
  <c r="B76" i="88"/>
  <c r="B75" i="88"/>
  <c r="G72" i="88"/>
  <c r="G73" i="88" s="1"/>
  <c r="D33" i="87" s="1"/>
  <c r="G33" i="87" s="1"/>
  <c r="B71" i="88"/>
  <c r="G67" i="88"/>
  <c r="G68" i="88" s="1"/>
  <c r="G31" i="87" s="1"/>
  <c r="G63" i="88"/>
  <c r="G64" i="88" s="1"/>
  <c r="G30" i="87" s="1"/>
  <c r="G59" i="88"/>
  <c r="G60" i="88" s="1"/>
  <c r="G29" i="87" s="1"/>
  <c r="B57" i="88"/>
  <c r="B56" i="88"/>
  <c r="G53" i="88"/>
  <c r="G54" i="88" s="1"/>
  <c r="D26" i="87" s="1"/>
  <c r="G26" i="87" s="1"/>
  <c r="G47" i="88"/>
  <c r="G48" i="88" s="1"/>
  <c r="G42" i="88"/>
  <c r="G43" i="88" s="1"/>
  <c r="D20" i="87" s="1"/>
  <c r="G20" i="87" s="1"/>
  <c r="G37" i="88"/>
  <c r="G38" i="88" s="1"/>
  <c r="B37" i="88"/>
  <c r="G34" i="88"/>
  <c r="G35" i="88" s="1"/>
  <c r="B34" i="88"/>
  <c r="G31" i="88"/>
  <c r="G32" i="88" s="1"/>
  <c r="B30" i="88"/>
  <c r="G25" i="88"/>
  <c r="G26" i="88" s="1"/>
  <c r="D12" i="87" s="1"/>
  <c r="G12" i="87" s="1"/>
  <c r="G20" i="88"/>
  <c r="G21" i="88" s="1"/>
  <c r="B19" i="88"/>
  <c r="G15" i="88"/>
  <c r="G14" i="88"/>
  <c r="G13" i="88"/>
  <c r="G12" i="88"/>
  <c r="G11" i="88"/>
  <c r="B9" i="88"/>
  <c r="B8" i="88"/>
  <c r="D16" i="87" l="1"/>
  <c r="G16" i="87" s="1"/>
  <c r="D17" i="87"/>
  <c r="G17" i="87" s="1"/>
  <c r="G26" i="94"/>
  <c r="D29" i="94" s="1"/>
  <c r="G29" i="94" s="1"/>
  <c r="G33" i="94" s="1"/>
  <c r="D23" i="87"/>
  <c r="G23" i="87" s="1"/>
  <c r="D41" i="87"/>
  <c r="G41" i="87" s="1"/>
  <c r="D47" i="87"/>
  <c r="G47" i="87" s="1"/>
  <c r="D43" i="87"/>
  <c r="G43" i="87" s="1"/>
  <c r="D15" i="87"/>
  <c r="G15" i="87" s="1"/>
  <c r="G56" i="94"/>
  <c r="G17" i="100"/>
  <c r="G64" i="94"/>
  <c r="G42" i="94"/>
  <c r="E12" i="94"/>
  <c r="G12" i="94" s="1"/>
  <c r="G13" i="94" s="1"/>
  <c r="D10" i="87"/>
  <c r="G10" i="87" s="1"/>
  <c r="G15" i="98"/>
  <c r="G17" i="90"/>
  <c r="G9" i="89" s="1"/>
  <c r="G16" i="88"/>
  <c r="D8" i="87" s="1"/>
  <c r="G8" i="87" s="1"/>
  <c r="G13" i="90"/>
  <c r="D8" i="89" s="1"/>
  <c r="G8" i="89" s="1"/>
  <c r="G24" i="89" l="1"/>
  <c r="G65" i="87"/>
  <c r="H266" i="73"/>
  <c r="D53" i="72" s="1"/>
  <c r="G53" i="72" s="1"/>
  <c r="H259" i="73"/>
  <c r="H260" i="73" s="1"/>
  <c r="H257" i="73"/>
  <c r="H258" i="73" s="1"/>
  <c r="H254" i="73"/>
  <c r="H255" i="73" s="1"/>
  <c r="H261" i="73" l="1"/>
  <c r="D52" i="72" s="1"/>
  <c r="G52" i="72" s="1"/>
  <c r="H246" i="73" l="1"/>
  <c r="H245" i="73"/>
  <c r="H244" i="73"/>
  <c r="H243" i="73"/>
  <c r="H247" i="73" l="1"/>
  <c r="H249" i="73" s="1"/>
  <c r="H209" i="73"/>
  <c r="H195" i="73"/>
  <c r="H194" i="73"/>
  <c r="H193" i="73"/>
  <c r="H192" i="73"/>
  <c r="H191" i="73"/>
  <c r="H190" i="73"/>
  <c r="H189" i="73"/>
  <c r="H181" i="73"/>
  <c r="E229" i="73" s="1"/>
  <c r="H177" i="73"/>
  <c r="H174" i="73"/>
  <c r="H173" i="73"/>
  <c r="H165" i="73"/>
  <c r="H164" i="73"/>
  <c r="H163" i="73"/>
  <c r="H170" i="73"/>
  <c r="H169" i="73"/>
  <c r="H162" i="73"/>
  <c r="H143" i="73"/>
  <c r="E139" i="73"/>
  <c r="H139" i="73" s="1"/>
  <c r="E132" i="73"/>
  <c r="H132" i="73" s="1"/>
  <c r="H109" i="73"/>
  <c r="H105" i="73"/>
  <c r="H104" i="73"/>
  <c r="H102" i="73"/>
  <c r="H61" i="73"/>
  <c r="H221" i="73" l="1"/>
  <c r="H183" i="73"/>
  <c r="H197" i="73"/>
  <c r="H171" i="73"/>
  <c r="H167" i="73"/>
  <c r="H92" i="73" l="1"/>
  <c r="H86" i="73"/>
  <c r="H85" i="73"/>
  <c r="G79" i="73" l="1"/>
  <c r="E79" i="73"/>
  <c r="H58" i="73"/>
  <c r="H53" i="73"/>
  <c r="H50" i="73"/>
  <c r="H44" i="73"/>
  <c r="H34" i="73"/>
  <c r="H28" i="73"/>
  <c r="H10" i="73"/>
  <c r="D28" i="75" l="1"/>
  <c r="D48" i="75" s="1"/>
  <c r="D29" i="75"/>
  <c r="D49" i="75" s="1"/>
  <c r="D30" i="75"/>
  <c r="D50" i="75" s="1"/>
  <c r="G89" i="73"/>
  <c r="E134" i="82" l="1"/>
  <c r="G134" i="82" s="1"/>
  <c r="E133" i="82"/>
  <c r="E131" i="82"/>
  <c r="E125" i="82"/>
  <c r="G125" i="82" s="1"/>
  <c r="E128" i="82"/>
  <c r="G128" i="82" s="1"/>
  <c r="G121" i="82"/>
  <c r="G113" i="82"/>
  <c r="G114" i="82"/>
  <c r="G112" i="82"/>
  <c r="G109" i="82"/>
  <c r="G105" i="82"/>
  <c r="G102" i="82"/>
  <c r="G100" i="82"/>
  <c r="G82" i="82"/>
  <c r="G81" i="82"/>
  <c r="G71" i="82"/>
  <c r="G70" i="82"/>
  <c r="G48" i="82"/>
  <c r="G41" i="82"/>
  <c r="G39" i="82"/>
  <c r="G36" i="82"/>
  <c r="G29" i="82"/>
  <c r="G24" i="82"/>
  <c r="G22" i="82"/>
  <c r="G21" i="82"/>
  <c r="G15" i="82"/>
  <c r="G14" i="82"/>
  <c r="G13" i="82"/>
  <c r="G12" i="82"/>
  <c r="G11" i="82"/>
  <c r="G9" i="82"/>
  <c r="G8" i="82"/>
  <c r="G6" i="82"/>
  <c r="G37" i="82"/>
  <c r="G73" i="82"/>
  <c r="G106" i="82"/>
  <c r="G116" i="82"/>
  <c r="G133" i="82"/>
  <c r="G4" i="82"/>
  <c r="D178" i="83"/>
  <c r="D177" i="83"/>
  <c r="D168" i="83"/>
  <c r="D167" i="83"/>
  <c r="D169" i="83" s="1"/>
  <c r="D170" i="83" s="1"/>
  <c r="H95" i="82" s="1"/>
  <c r="I95" i="82" s="1"/>
  <c r="D159" i="83"/>
  <c r="D158" i="83"/>
  <c r="D150" i="83"/>
  <c r="D149" i="83"/>
  <c r="D141" i="83"/>
  <c r="D140" i="83"/>
  <c r="D131" i="83"/>
  <c r="D130" i="83"/>
  <c r="D120" i="83"/>
  <c r="D119" i="83"/>
  <c r="D112" i="83"/>
  <c r="D111" i="83"/>
  <c r="D113" i="83" s="1"/>
  <c r="D114" i="83" s="1"/>
  <c r="H65" i="82" s="1"/>
  <c r="D104" i="83"/>
  <c r="D103" i="83"/>
  <c r="D96" i="83"/>
  <c r="D95" i="83"/>
  <c r="D97" i="83" s="1"/>
  <c r="D98" i="83" s="1"/>
  <c r="H61" i="82" s="1"/>
  <c r="AI92" i="83"/>
  <c r="D88" i="83"/>
  <c r="D87" i="83"/>
  <c r="D80" i="83"/>
  <c r="D79" i="83"/>
  <c r="D71" i="83"/>
  <c r="D70" i="83"/>
  <c r="D72" i="83" s="1"/>
  <c r="D73" i="83" s="1"/>
  <c r="H58" i="82" s="1"/>
  <c r="I58" i="82" s="1"/>
  <c r="D62" i="83"/>
  <c r="D61" i="83"/>
  <c r="D63" i="83" s="1"/>
  <c r="D64" i="83" s="1"/>
  <c r="H57" i="82" s="1"/>
  <c r="AI60" i="83"/>
  <c r="D53" i="83"/>
  <c r="D52" i="83"/>
  <c r="D54" i="83" s="1"/>
  <c r="D55" i="83" s="1"/>
  <c r="H56" i="82" s="1"/>
  <c r="D44" i="83"/>
  <c r="D43" i="83"/>
  <c r="D45" i="83" s="1"/>
  <c r="D46" i="83" s="1"/>
  <c r="H52" i="82" s="1"/>
  <c r="I52" i="82" s="1"/>
  <c r="D35" i="83"/>
  <c r="D34" i="83"/>
  <c r="D36" i="83" s="1"/>
  <c r="D37" i="83" s="1"/>
  <c r="H51" i="82" s="1"/>
  <c r="I51" i="82" s="1"/>
  <c r="D26" i="83"/>
  <c r="D25" i="83"/>
  <c r="D17" i="83"/>
  <c r="D16" i="83"/>
  <c r="D8" i="83"/>
  <c r="D7" i="83"/>
  <c r="D9" i="83" s="1"/>
  <c r="D10" i="83" s="1"/>
  <c r="H45" i="82" s="1"/>
  <c r="I136" i="82"/>
  <c r="D10" i="81" s="1"/>
  <c r="G131" i="82"/>
  <c r="G123" i="82"/>
  <c r="G122" i="82"/>
  <c r="G115" i="82"/>
  <c r="G108" i="82"/>
  <c r="G103" i="82"/>
  <c r="G83" i="82"/>
  <c r="I76" i="82"/>
  <c r="D7" i="81" s="1"/>
  <c r="G74" i="82"/>
  <c r="G67" i="82"/>
  <c r="C6" i="81" s="1"/>
  <c r="G42" i="82"/>
  <c r="I33" i="82"/>
  <c r="D4" i="81" s="1"/>
  <c r="G31" i="82"/>
  <c r="F26" i="82"/>
  <c r="F27" i="82" s="1"/>
  <c r="G23" i="82"/>
  <c r="I17" i="82"/>
  <c r="D3" i="81" s="1"/>
  <c r="G10" i="82"/>
  <c r="G7" i="82"/>
  <c r="G5" i="82"/>
  <c r="D151" i="83" l="1"/>
  <c r="D152" i="83" s="1"/>
  <c r="H93" i="82" s="1"/>
  <c r="D160" i="83"/>
  <c r="D161" i="83" s="1"/>
  <c r="H94" i="82" s="1"/>
  <c r="I94" i="82" s="1"/>
  <c r="D89" i="83"/>
  <c r="D90" i="83" s="1"/>
  <c r="H60" i="82" s="1"/>
  <c r="I60" i="82" s="1"/>
  <c r="D132" i="83"/>
  <c r="D133" i="83" s="1"/>
  <c r="H91" i="82" s="1"/>
  <c r="D121" i="83"/>
  <c r="D122" i="83" s="1"/>
  <c r="H80" i="82" s="1"/>
  <c r="I80" i="82" s="1"/>
  <c r="I85" i="82" s="1"/>
  <c r="D8" i="81" s="1"/>
  <c r="D18" i="83"/>
  <c r="D19" i="83" s="1"/>
  <c r="H46" i="82" s="1"/>
  <c r="I46" i="82" s="1"/>
  <c r="D81" i="83"/>
  <c r="D82" i="83" s="1"/>
  <c r="H59" i="82" s="1"/>
  <c r="D105" i="83"/>
  <c r="D106" i="83" s="1"/>
  <c r="H63" i="82" s="1"/>
  <c r="I63" i="82" s="1"/>
  <c r="D142" i="83"/>
  <c r="D143" i="83" s="1"/>
  <c r="H92" i="82" s="1"/>
  <c r="I92" i="82" s="1"/>
  <c r="D179" i="83"/>
  <c r="D180" i="83" s="1"/>
  <c r="H98" i="82" s="1"/>
  <c r="I98" i="82" s="1"/>
  <c r="G26" i="82"/>
  <c r="D27" i="83"/>
  <c r="D28" i="83" s="1"/>
  <c r="H50" i="82" s="1"/>
  <c r="I50" i="82" s="1"/>
  <c r="I65" i="82"/>
  <c r="G136" i="82"/>
  <c r="C10" i="81" s="1"/>
  <c r="I91" i="82"/>
  <c r="G85" i="82"/>
  <c r="C8" i="81" s="1"/>
  <c r="G76" i="82"/>
  <c r="C7" i="81" s="1"/>
  <c r="I59" i="82"/>
  <c r="I57" i="82"/>
  <c r="G27" i="82"/>
  <c r="G118" i="82"/>
  <c r="C9" i="81" s="1"/>
  <c r="G54" i="82"/>
  <c r="C5" i="81" s="1"/>
  <c r="I61" i="82"/>
  <c r="I56" i="82"/>
  <c r="I93" i="82"/>
  <c r="I45" i="82"/>
  <c r="G17" i="82"/>
  <c r="C3" i="81" s="1"/>
  <c r="G33" i="82" l="1"/>
  <c r="C4" i="81" s="1"/>
  <c r="C12" i="81" s="1"/>
  <c r="I54" i="82"/>
  <c r="D5" i="81" s="1"/>
  <c r="I118" i="82"/>
  <c r="D9" i="81" s="1"/>
  <c r="I67" i="82"/>
  <c r="D6" i="81" s="1"/>
  <c r="D12" i="81" l="1"/>
  <c r="C14" i="81" l="1"/>
  <c r="A1" i="80"/>
  <c r="A1" i="79"/>
  <c r="A1" i="75"/>
  <c r="A1" i="74"/>
  <c r="A1" i="78"/>
  <c r="A1" i="77"/>
  <c r="E6" i="77" l="1"/>
  <c r="C6" i="77"/>
  <c r="B6" i="77"/>
  <c r="A6" i="77"/>
  <c r="A10" i="78"/>
  <c r="A15" i="78" s="1"/>
  <c r="A18" i="78" s="1"/>
  <c r="E22" i="77"/>
  <c r="B22" i="77"/>
  <c r="C22" i="77"/>
  <c r="H70" i="78"/>
  <c r="H69" i="78"/>
  <c r="E66" i="78"/>
  <c r="H7" i="78"/>
  <c r="G8" i="80"/>
  <c r="G9" i="80" s="1"/>
  <c r="G17" i="80"/>
  <c r="G18" i="80" s="1"/>
  <c r="D10" i="79" s="1"/>
  <c r="G10" i="79" s="1"/>
  <c r="G22" i="80"/>
  <c r="G23" i="80" s="1"/>
  <c r="G25" i="80"/>
  <c r="G26" i="80" s="1"/>
  <c r="G34" i="80"/>
  <c r="G35" i="80"/>
  <c r="G36" i="80"/>
  <c r="G37" i="80"/>
  <c r="G38" i="80"/>
  <c r="G39" i="80"/>
  <c r="G45" i="80"/>
  <c r="G46" i="80"/>
  <c r="G48" i="80"/>
  <c r="G49" i="80"/>
  <c r="G51" i="80"/>
  <c r="G57" i="80"/>
  <c r="G58" i="80"/>
  <c r="G59" i="80"/>
  <c r="G64" i="80"/>
  <c r="G65" i="80" s="1"/>
  <c r="D20" i="79" s="1"/>
  <c r="G20" i="79" s="1"/>
  <c r="G68" i="80"/>
  <c r="G69" i="80" s="1"/>
  <c r="D22" i="79" s="1"/>
  <c r="G22" i="79" s="1"/>
  <c r="B71" i="80"/>
  <c r="G72" i="80"/>
  <c r="G73" i="80" s="1"/>
  <c r="D23" i="79" s="1"/>
  <c r="G23" i="79" s="1"/>
  <c r="C22" i="79"/>
  <c r="H66" i="78"/>
  <c r="H65" i="78"/>
  <c r="H61" i="78"/>
  <c r="H62" i="78" s="1"/>
  <c r="D20" i="77" s="1"/>
  <c r="G20" i="77" s="1"/>
  <c r="G57" i="78"/>
  <c r="C57" i="78"/>
  <c r="E54" i="78"/>
  <c r="E57" i="78" s="1"/>
  <c r="D54" i="78"/>
  <c r="D57" i="78" s="1"/>
  <c r="H51" i="78"/>
  <c r="D17" i="77" s="1"/>
  <c r="G17" i="77" s="1"/>
  <c r="G42" i="78"/>
  <c r="G41" i="78"/>
  <c r="G38" i="78"/>
  <c r="G37" i="78"/>
  <c r="F20" i="78"/>
  <c r="F26" i="78" s="1"/>
  <c r="E20" i="78"/>
  <c r="E26" i="78" s="1"/>
  <c r="D20" i="78"/>
  <c r="D26" i="78" s="1"/>
  <c r="D28" i="78" s="1"/>
  <c r="F19" i="78"/>
  <c r="F25" i="78" s="1"/>
  <c r="E19" i="78"/>
  <c r="E25" i="78" s="1"/>
  <c r="D19" i="78"/>
  <c r="D25" i="78" s="1"/>
  <c r="H12" i="78"/>
  <c r="H11" i="78"/>
  <c r="E21" i="77"/>
  <c r="C21" i="77"/>
  <c r="B21" i="77"/>
  <c r="E20" i="77"/>
  <c r="C20" i="77"/>
  <c r="B20" i="77"/>
  <c r="E19" i="77"/>
  <c r="C19" i="77"/>
  <c r="B19" i="77"/>
  <c r="E18" i="77"/>
  <c r="C18" i="77"/>
  <c r="B18" i="77"/>
  <c r="E17" i="77"/>
  <c r="C17" i="77"/>
  <c r="B17" i="77"/>
  <c r="E16" i="77"/>
  <c r="C16" i="77"/>
  <c r="B16" i="77"/>
  <c r="E15" i="77"/>
  <c r="C15" i="77"/>
  <c r="B15" i="77"/>
  <c r="E14" i="77"/>
  <c r="C14" i="77"/>
  <c r="B14" i="77"/>
  <c r="C13" i="77"/>
  <c r="B13" i="77"/>
  <c r="E12" i="77"/>
  <c r="C12" i="77"/>
  <c r="B12" i="77"/>
  <c r="E11" i="77"/>
  <c r="C11" i="77"/>
  <c r="B11" i="77"/>
  <c r="C10" i="77"/>
  <c r="B10" i="77"/>
  <c r="E9" i="77"/>
  <c r="C9" i="77"/>
  <c r="B9" i="77"/>
  <c r="E8" i="77"/>
  <c r="C8" i="77"/>
  <c r="B8" i="77"/>
  <c r="E7" i="77"/>
  <c r="C7" i="77"/>
  <c r="B7" i="77"/>
  <c r="G60" i="80" l="1"/>
  <c r="D18" i="79" s="1"/>
  <c r="G18" i="79" s="1"/>
  <c r="G52" i="80"/>
  <c r="D17" i="79" s="1"/>
  <c r="G17" i="79" s="1"/>
  <c r="G40" i="80"/>
  <c r="D15" i="79" s="1"/>
  <c r="G15" i="79" s="1"/>
  <c r="G27" i="80"/>
  <c r="D29" i="80" s="1"/>
  <c r="G29" i="80" s="1"/>
  <c r="G30" i="80" s="1"/>
  <c r="G31" i="80" s="1"/>
  <c r="D13" i="79" s="1"/>
  <c r="G13" i="79" s="1"/>
  <c r="H67" i="78"/>
  <c r="D21" i="77" s="1"/>
  <c r="G21" i="77" s="1"/>
  <c r="A7" i="77"/>
  <c r="E38" i="78"/>
  <c r="H20" i="78"/>
  <c r="H72" i="78"/>
  <c r="D22" i="77" s="1"/>
  <c r="G22" i="77" s="1"/>
  <c r="H13" i="78"/>
  <c r="D7" i="77" s="1"/>
  <c r="G7" i="77" s="1"/>
  <c r="H19" i="78"/>
  <c r="E37" i="78"/>
  <c r="H9" i="78"/>
  <c r="D6" i="77" s="1"/>
  <c r="G6" i="77" s="1"/>
  <c r="H25" i="78"/>
  <c r="D37" i="78"/>
  <c r="H57" i="78"/>
  <c r="H58" i="78" s="1"/>
  <c r="D19" i="77" s="1"/>
  <c r="G19" i="77" s="1"/>
  <c r="D38" i="78"/>
  <c r="H54" i="78"/>
  <c r="H55" i="78" s="1"/>
  <c r="D18" i="77" s="1"/>
  <c r="G18" i="77" s="1"/>
  <c r="A8" i="77"/>
  <c r="D12" i="79"/>
  <c r="G12" i="79" s="1"/>
  <c r="E12" i="80"/>
  <c r="G12" i="80" s="1"/>
  <c r="G13" i="80" s="1"/>
  <c r="D8" i="79" s="1"/>
  <c r="G8" i="79" s="1"/>
  <c r="D7" i="79"/>
  <c r="G7" i="79" s="1"/>
  <c r="A23" i="78"/>
  <c r="A9" i="77"/>
  <c r="D33" i="78"/>
  <c r="E27" i="78"/>
  <c r="E32" i="78" s="1"/>
  <c r="E41" i="78" s="1"/>
  <c r="D27" i="78"/>
  <c r="H26" i="78"/>
  <c r="E28" i="78"/>
  <c r="E33" i="78" s="1"/>
  <c r="E42" i="78" s="1"/>
  <c r="H37" i="78" l="1"/>
  <c r="H38" i="78"/>
  <c r="E16" i="78"/>
  <c r="H16" i="78" s="1"/>
  <c r="H17" i="78" s="1"/>
  <c r="D8" i="77" s="1"/>
  <c r="G8" i="77" s="1"/>
  <c r="H21" i="78"/>
  <c r="D9" i="77" s="1"/>
  <c r="G9" i="77" s="1"/>
  <c r="G25" i="79"/>
  <c r="G26" i="79" s="1"/>
  <c r="G30" i="79" s="1"/>
  <c r="H27" i="78"/>
  <c r="D32" i="78"/>
  <c r="D42" i="78"/>
  <c r="H42" i="78" s="1"/>
  <c r="H33" i="78"/>
  <c r="A35" i="78"/>
  <c r="A10" i="77"/>
  <c r="H28" i="78"/>
  <c r="H39" i="78" l="1"/>
  <c r="D14" i="77" s="1"/>
  <c r="G14" i="77" s="1"/>
  <c r="H29" i="78"/>
  <c r="D11" i="77" s="1"/>
  <c r="G11" i="77" s="1"/>
  <c r="A13" i="77"/>
  <c r="A45" i="78"/>
  <c r="D41" i="78"/>
  <c r="H41" i="78" s="1"/>
  <c r="H43" i="78" s="1"/>
  <c r="D15" i="77" s="1"/>
  <c r="G15" i="77" s="1"/>
  <c r="H32" i="78"/>
  <c r="H34" i="78" s="1"/>
  <c r="D12" i="77" s="1"/>
  <c r="G12" i="77" s="1"/>
  <c r="A49" i="78" l="1"/>
  <c r="A16" i="77"/>
  <c r="E46" i="78"/>
  <c r="H46" i="78" s="1"/>
  <c r="H47" i="78" s="1"/>
  <c r="D16" i="77" s="1"/>
  <c r="G16" i="77" s="1"/>
  <c r="G24" i="77" l="1"/>
  <c r="A53" i="78"/>
  <c r="A17" i="77"/>
  <c r="F25" i="77" l="1"/>
  <c r="I24" i="77"/>
  <c r="I25" i="77" s="1"/>
  <c r="A56" i="78"/>
  <c r="A18" i="77"/>
  <c r="A60" i="78" l="1"/>
  <c r="A19" i="77"/>
  <c r="A20" i="77" l="1"/>
  <c r="A64" i="78"/>
  <c r="A21" i="77" l="1"/>
  <c r="A68" i="78"/>
  <c r="A22" i="77" s="1"/>
  <c r="E172" i="75" l="1"/>
  <c r="D172" i="75"/>
  <c r="I172" i="75" s="1"/>
  <c r="E171" i="75"/>
  <c r="D171" i="75"/>
  <c r="I171" i="75" s="1"/>
  <c r="E170" i="75"/>
  <c r="D170" i="75"/>
  <c r="E169" i="75"/>
  <c r="E167" i="75"/>
  <c r="D165" i="75"/>
  <c r="I165" i="75" s="1"/>
  <c r="E96" i="74" s="1"/>
  <c r="G96" i="74" s="1"/>
  <c r="D164" i="75"/>
  <c r="D167" i="75" s="1"/>
  <c r="I161" i="75"/>
  <c r="I162" i="75" s="1"/>
  <c r="E93" i="74" s="1"/>
  <c r="G93" i="74" s="1"/>
  <c r="I158" i="75"/>
  <c r="I157" i="75"/>
  <c r="I155" i="75"/>
  <c r="D152" i="75"/>
  <c r="I152" i="75" s="1"/>
  <c r="E89" i="74" s="1"/>
  <c r="G89" i="74" s="1"/>
  <c r="I151" i="75"/>
  <c r="E88" i="74" s="1"/>
  <c r="G88" i="74" s="1"/>
  <c r="D148" i="75"/>
  <c r="I148" i="75" s="1"/>
  <c r="E85" i="74" s="1"/>
  <c r="G85" i="74" s="1"/>
  <c r="I147" i="75"/>
  <c r="E84" i="74" s="1"/>
  <c r="G84" i="74" s="1"/>
  <c r="D137" i="75"/>
  <c r="I137" i="75" s="1"/>
  <c r="E75" i="74" s="1"/>
  <c r="G75" i="74" s="1"/>
  <c r="D132" i="75"/>
  <c r="D133" i="75" s="1"/>
  <c r="I131" i="75"/>
  <c r="D85" i="75"/>
  <c r="D84" i="75"/>
  <c r="F81" i="75"/>
  <c r="I81" i="75" s="1"/>
  <c r="I78" i="75"/>
  <c r="E84" i="75" s="1"/>
  <c r="E89" i="75" s="1"/>
  <c r="E93" i="75" s="1"/>
  <c r="E65" i="75"/>
  <c r="E72" i="75" s="1"/>
  <c r="D65" i="75"/>
  <c r="D72" i="75" s="1"/>
  <c r="E64" i="75"/>
  <c r="E71" i="75" s="1"/>
  <c r="D64" i="75"/>
  <c r="E63" i="75"/>
  <c r="E70" i="75" s="1"/>
  <c r="D63" i="75"/>
  <c r="E62" i="75"/>
  <c r="E69" i="75" s="1"/>
  <c r="I54" i="75"/>
  <c r="I50" i="75"/>
  <c r="I49" i="75"/>
  <c r="I48" i="75"/>
  <c r="I38" i="75"/>
  <c r="E16" i="74" s="1"/>
  <c r="G16" i="74" s="1"/>
  <c r="I30" i="75"/>
  <c r="C30" i="75"/>
  <c r="I29" i="75"/>
  <c r="C29" i="75"/>
  <c r="I28" i="75"/>
  <c r="C28" i="75"/>
  <c r="D27" i="75"/>
  <c r="D47" i="75" s="1"/>
  <c r="C27" i="75"/>
  <c r="C47" i="75" s="1"/>
  <c r="C53" i="75" s="1"/>
  <c r="I23" i="75"/>
  <c r="I22" i="75"/>
  <c r="I24" i="75" s="1"/>
  <c r="I13" i="75"/>
  <c r="I12" i="75"/>
  <c r="A11" i="75"/>
  <c r="A16" i="75" s="1"/>
  <c r="A20" i="75" s="1"/>
  <c r="A26" i="75" s="1"/>
  <c r="A32" i="75" s="1"/>
  <c r="A38" i="75" s="1"/>
  <c r="A40" i="75" s="1"/>
  <c r="A43" i="75" s="1"/>
  <c r="A46" i="75" s="1"/>
  <c r="A52" i="75" s="1"/>
  <c r="A57" i="75" s="1"/>
  <c r="A61" i="75" s="1"/>
  <c r="A68" i="75" s="1"/>
  <c r="A75" i="75" s="1"/>
  <c r="A80" i="75" s="1"/>
  <c r="A84" i="75" s="1"/>
  <c r="A85" i="75" s="1"/>
  <c r="A87" i="75" s="1"/>
  <c r="A91" i="75" s="1"/>
  <c r="A95" i="75" s="1"/>
  <c r="A98" i="75" s="1"/>
  <c r="A102" i="75" s="1"/>
  <c r="A105" i="75" s="1"/>
  <c r="A109" i="75" s="1"/>
  <c r="A113" i="75" s="1"/>
  <c r="A116" i="75" s="1"/>
  <c r="A120" i="75" s="1"/>
  <c r="A124" i="75" s="1"/>
  <c r="A125" i="75" s="1"/>
  <c r="A127" i="75" s="1"/>
  <c r="A128" i="75" s="1"/>
  <c r="A131" i="75" s="1"/>
  <c r="A132" i="75" s="1"/>
  <c r="A133" i="75" s="1"/>
  <c r="A134" i="75" s="1"/>
  <c r="A137" i="75" s="1"/>
  <c r="A138" i="75" s="1"/>
  <c r="A139" i="75" s="1"/>
  <c r="A140" i="75" s="1"/>
  <c r="A143" i="75" s="1"/>
  <c r="A144" i="75" s="1"/>
  <c r="A147" i="75" s="1"/>
  <c r="A148" i="75" s="1"/>
  <c r="A149" i="75" s="1"/>
  <c r="A151" i="75" s="1"/>
  <c r="A152" i="75" s="1"/>
  <c r="A153" i="75" s="1"/>
  <c r="A154" i="75" s="1"/>
  <c r="A156" i="75" s="1"/>
  <c r="A160" i="75" s="1"/>
  <c r="A163" i="75" s="1"/>
  <c r="A166" i="75" s="1"/>
  <c r="A168" i="75" s="1"/>
  <c r="I9" i="75"/>
  <c r="I8" i="75"/>
  <c r="I7" i="75"/>
  <c r="I6" i="75"/>
  <c r="E91" i="74"/>
  <c r="G91" i="74" s="1"/>
  <c r="E69" i="74"/>
  <c r="G69" i="74" s="1"/>
  <c r="A7" i="74"/>
  <c r="A8" i="74" s="1"/>
  <c r="A11" i="74" s="1"/>
  <c r="A12" i="74" s="1"/>
  <c r="A13" i="74" s="1"/>
  <c r="A15" i="74" s="1"/>
  <c r="A17" i="74" s="1"/>
  <c r="A20" i="74" s="1"/>
  <c r="A21" i="74" s="1"/>
  <c r="A22" i="74" s="1"/>
  <c r="A23" i="74" s="1"/>
  <c r="A24" i="74" s="1"/>
  <c r="A25" i="74" s="1"/>
  <c r="A27" i="74" s="1"/>
  <c r="A30" i="74" s="1"/>
  <c r="A32" i="74" s="1"/>
  <c r="A34" i="74" s="1"/>
  <c r="A37" i="74" s="1"/>
  <c r="A40" i="74" s="1"/>
  <c r="A42" i="74" s="1"/>
  <c r="A45" i="74" s="1"/>
  <c r="A47" i="74" s="1"/>
  <c r="A50" i="74" s="1"/>
  <c r="A53" i="74" s="1"/>
  <c r="A55" i="74" s="1"/>
  <c r="A58" i="74" s="1"/>
  <c r="A60" i="74" s="1"/>
  <c r="A62" i="74" s="1"/>
  <c r="A63" i="74" s="1"/>
  <c r="A65" i="74" s="1"/>
  <c r="A66" i="74" s="1"/>
  <c r="A69" i="74" s="1"/>
  <c r="A70" i="74" s="1"/>
  <c r="A71" i="74" s="1"/>
  <c r="A72" i="74" s="1"/>
  <c r="A75" i="74" s="1"/>
  <c r="A76" i="74" s="1"/>
  <c r="A77" i="74" s="1"/>
  <c r="A78" i="74" s="1"/>
  <c r="A81" i="74" s="1"/>
  <c r="A82" i="74" s="1"/>
  <c r="A84" i="74" s="1"/>
  <c r="A85" i="74" s="1"/>
  <c r="A86" i="74" s="1"/>
  <c r="A88" i="74" s="1"/>
  <c r="A89" i="74" s="1"/>
  <c r="A90" i="74" s="1"/>
  <c r="A91" i="74" s="1"/>
  <c r="A92" i="74" s="1"/>
  <c r="A93" i="74" s="1"/>
  <c r="A94" i="74" s="1"/>
  <c r="A97" i="74" s="1"/>
  <c r="A99" i="74" s="1"/>
  <c r="C6" i="74"/>
  <c r="B6" i="74"/>
  <c r="H38" i="73"/>
  <c r="H37" i="73"/>
  <c r="H36" i="73"/>
  <c r="D215" i="73"/>
  <c r="H159" i="73"/>
  <c r="H158" i="73"/>
  <c r="E155" i="73"/>
  <c r="H151" i="73"/>
  <c r="H147" i="73"/>
  <c r="H148" i="73" s="1"/>
  <c r="D30" i="72" s="1"/>
  <c r="G30" i="72" s="1"/>
  <c r="C205" i="73"/>
  <c r="H98" i="73"/>
  <c r="H97" i="73"/>
  <c r="E89" i="73"/>
  <c r="G78" i="73"/>
  <c r="G77" i="73"/>
  <c r="G76" i="73"/>
  <c r="H19" i="73"/>
  <c r="H20" i="73" s="1"/>
  <c r="D8" i="72" s="1"/>
  <c r="G8" i="72" s="1"/>
  <c r="C33" i="73"/>
  <c r="A15" i="73"/>
  <c r="A18" i="73" s="1"/>
  <c r="A21" i="73" s="1"/>
  <c r="A24" i="73" s="1"/>
  <c r="A40" i="73" s="1"/>
  <c r="A55" i="73" s="1"/>
  <c r="A65" i="73" s="1"/>
  <c r="A70" i="73" s="1"/>
  <c r="A74" i="73" s="1"/>
  <c r="A95" i="73" s="1"/>
  <c r="A101" i="73" s="1"/>
  <c r="A108" i="73" s="1"/>
  <c r="A112" i="73" s="1"/>
  <c r="A116" i="73" s="1"/>
  <c r="A124" i="73" s="1"/>
  <c r="A131" i="73" s="1"/>
  <c r="A138" i="73" s="1"/>
  <c r="A142" i="73" s="1"/>
  <c r="A146" i="73" s="1"/>
  <c r="A150" i="73" s="1"/>
  <c r="A154" i="73" s="1"/>
  <c r="A157" i="73" s="1"/>
  <c r="A161" i="73" s="1"/>
  <c r="A168" i="73" s="1"/>
  <c r="A172" i="73" s="1"/>
  <c r="A176" i="73" s="1"/>
  <c r="A180" i="73" s="1"/>
  <c r="A184" i="73" s="1"/>
  <c r="A188" i="73" s="1"/>
  <c r="A198" i="73" s="1"/>
  <c r="A204" i="73" s="1"/>
  <c r="A208" i="73" s="1"/>
  <c r="A211" i="73" s="1"/>
  <c r="A214" i="73" s="1"/>
  <c r="A217" i="73" s="1"/>
  <c r="A220" i="73" s="1"/>
  <c r="A223" i="73" s="1"/>
  <c r="A228" i="73" s="1"/>
  <c r="A234" i="73" s="1"/>
  <c r="A241" i="73" s="1"/>
  <c r="H9" i="73"/>
  <c r="H8" i="73"/>
  <c r="H7" i="73"/>
  <c r="E50" i="72"/>
  <c r="C50" i="72"/>
  <c r="B50" i="72"/>
  <c r="E49" i="72"/>
  <c r="C49" i="72"/>
  <c r="B49" i="72"/>
  <c r="E48" i="72"/>
  <c r="C48" i="72"/>
  <c r="B48" i="72"/>
  <c r="E47" i="72"/>
  <c r="C47" i="72"/>
  <c r="B47" i="72"/>
  <c r="E46" i="72"/>
  <c r="C46" i="72"/>
  <c r="B46" i="72"/>
  <c r="E45" i="72"/>
  <c r="C45" i="72"/>
  <c r="B45" i="72"/>
  <c r="E44" i="72"/>
  <c r="C44" i="72"/>
  <c r="B44" i="72"/>
  <c r="E43" i="72"/>
  <c r="C43" i="72"/>
  <c r="B43" i="72"/>
  <c r="E42" i="72"/>
  <c r="C42" i="72"/>
  <c r="B42" i="72"/>
  <c r="E41" i="72"/>
  <c r="C41" i="72"/>
  <c r="B41" i="72"/>
  <c r="E40" i="72"/>
  <c r="C40" i="72"/>
  <c r="B40" i="72"/>
  <c r="E39" i="72"/>
  <c r="C39" i="72"/>
  <c r="B39" i="72"/>
  <c r="E38" i="72"/>
  <c r="C38" i="72"/>
  <c r="B38" i="72"/>
  <c r="E37" i="72"/>
  <c r="C37" i="72"/>
  <c r="B37" i="72"/>
  <c r="E36" i="72"/>
  <c r="C36" i="72"/>
  <c r="B36" i="72"/>
  <c r="E35" i="72"/>
  <c r="C35" i="72"/>
  <c r="B35" i="72"/>
  <c r="E34" i="72"/>
  <c r="C34" i="72"/>
  <c r="B34" i="72"/>
  <c r="E33" i="72"/>
  <c r="C33" i="72"/>
  <c r="B33" i="72"/>
  <c r="E32" i="72"/>
  <c r="C32" i="72"/>
  <c r="B32" i="72"/>
  <c r="E31" i="72"/>
  <c r="C31" i="72"/>
  <c r="B31" i="72"/>
  <c r="E30" i="72"/>
  <c r="C30" i="72"/>
  <c r="B30" i="72"/>
  <c r="E29" i="72"/>
  <c r="C29" i="72"/>
  <c r="B29" i="72"/>
  <c r="E28" i="72"/>
  <c r="C28" i="72"/>
  <c r="B28" i="72"/>
  <c r="E27" i="72"/>
  <c r="C27" i="72"/>
  <c r="B27" i="72"/>
  <c r="E26" i="72"/>
  <c r="C26" i="72"/>
  <c r="B26" i="72"/>
  <c r="E25" i="72"/>
  <c r="C25" i="72"/>
  <c r="B25" i="72"/>
  <c r="E24" i="72"/>
  <c r="C24" i="72"/>
  <c r="B24" i="72"/>
  <c r="E23" i="72"/>
  <c r="C23" i="72"/>
  <c r="B23" i="72"/>
  <c r="E22" i="72"/>
  <c r="C22" i="72"/>
  <c r="B22" i="72"/>
  <c r="E21" i="72"/>
  <c r="C21" i="72"/>
  <c r="B21" i="72"/>
  <c r="E20" i="72"/>
  <c r="C20" i="72"/>
  <c r="B20" i="72"/>
  <c r="E19" i="72"/>
  <c r="C19" i="72"/>
  <c r="B19" i="72"/>
  <c r="E18" i="72"/>
  <c r="C18" i="72"/>
  <c r="B18" i="72"/>
  <c r="E16" i="72"/>
  <c r="C16" i="72"/>
  <c r="B16" i="72"/>
  <c r="C15" i="72"/>
  <c r="B15" i="72"/>
  <c r="E14" i="72"/>
  <c r="C14" i="72"/>
  <c r="B14" i="72"/>
  <c r="E13" i="72"/>
  <c r="C13" i="72"/>
  <c r="B13" i="72"/>
  <c r="E12" i="72"/>
  <c r="C12" i="72"/>
  <c r="B12" i="72"/>
  <c r="E11" i="72"/>
  <c r="C11" i="72"/>
  <c r="B11" i="72"/>
  <c r="E10" i="72"/>
  <c r="C10" i="72"/>
  <c r="B10" i="72"/>
  <c r="E9" i="72"/>
  <c r="E8" i="72"/>
  <c r="C8" i="72"/>
  <c r="B8" i="72"/>
  <c r="E7" i="72"/>
  <c r="C7" i="72"/>
  <c r="B7" i="72"/>
  <c r="E6" i="72"/>
  <c r="B6" i="72"/>
  <c r="A6" i="72"/>
  <c r="A7" i="72" s="1"/>
  <c r="A8" i="72" s="1"/>
  <c r="A9" i="72" s="1"/>
  <c r="A10" i="72" s="1"/>
  <c r="A11" i="72" s="1"/>
  <c r="A12" i="72" s="1"/>
  <c r="A13" i="72" s="1"/>
  <c r="A14" i="72" s="1"/>
  <c r="A15"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I63" i="75" l="1"/>
  <c r="H14" i="73"/>
  <c r="D6" i="72" s="1"/>
  <c r="G6" i="72" s="1"/>
  <c r="A45" i="72"/>
  <c r="A46" i="72" s="1"/>
  <c r="A47" i="72" s="1"/>
  <c r="A48" i="72" s="1"/>
  <c r="A49" i="72" s="1"/>
  <c r="A50" i="72" s="1"/>
  <c r="I14" i="75"/>
  <c r="E18" i="75" s="1"/>
  <c r="I18" i="75" s="1"/>
  <c r="H140" i="73"/>
  <c r="D28" i="72" s="1"/>
  <c r="G28" i="72" s="1"/>
  <c r="I159" i="75"/>
  <c r="E92" i="74" s="1"/>
  <c r="G92" i="74" s="1"/>
  <c r="H110" i="73"/>
  <c r="D23" i="72" s="1"/>
  <c r="G23" i="72" s="1"/>
  <c r="E85" i="75"/>
  <c r="E96" i="75" s="1"/>
  <c r="E31" i="74"/>
  <c r="G31" i="74" s="1"/>
  <c r="I10" i="75"/>
  <c r="E17" i="75" s="1"/>
  <c r="I17" i="75" s="1"/>
  <c r="I19" i="75" s="1"/>
  <c r="E9" i="74" s="1"/>
  <c r="G9" i="74" s="1"/>
  <c r="I164" i="75"/>
  <c r="E95" i="74" s="1"/>
  <c r="G95" i="74" s="1"/>
  <c r="I64" i="75"/>
  <c r="D71" i="75"/>
  <c r="I71" i="75" s="1"/>
  <c r="I84" i="75"/>
  <c r="D127" i="75" s="1"/>
  <c r="I127" i="75" s="1"/>
  <c r="E65" i="74" s="1"/>
  <c r="G65" i="74" s="1"/>
  <c r="I170" i="75"/>
  <c r="D70" i="75"/>
  <c r="I70" i="75" s="1"/>
  <c r="I167" i="75"/>
  <c r="E97" i="74" s="1"/>
  <c r="G97" i="74" s="1"/>
  <c r="I132" i="75"/>
  <c r="E70" i="74" s="1"/>
  <c r="G70" i="74" s="1"/>
  <c r="I72" i="75"/>
  <c r="I47" i="75"/>
  <c r="I51" i="75" s="1"/>
  <c r="E21" i="74" s="1"/>
  <c r="G21" i="74" s="1"/>
  <c r="D53" i="75"/>
  <c r="I53" i="75" s="1"/>
  <c r="I55" i="75" s="1"/>
  <c r="E22" i="74" s="1"/>
  <c r="G22" i="74" s="1"/>
  <c r="D62" i="75"/>
  <c r="D169" i="75"/>
  <c r="I169" i="75" s="1"/>
  <c r="D134" i="75"/>
  <c r="I134" i="75" s="1"/>
  <c r="I133" i="75"/>
  <c r="E34" i="75"/>
  <c r="I34" i="75" s="1"/>
  <c r="E11" i="74"/>
  <c r="G11" i="74" s="1"/>
  <c r="D89" i="75"/>
  <c r="D96" i="75"/>
  <c r="E7" i="74"/>
  <c r="G7" i="74" s="1"/>
  <c r="I27" i="75"/>
  <c r="I31" i="75" s="1"/>
  <c r="I65" i="75"/>
  <c r="D149" i="75"/>
  <c r="I149" i="75" s="1"/>
  <c r="E86" i="74" s="1"/>
  <c r="G86" i="74" s="1"/>
  <c r="D153" i="75"/>
  <c r="I153" i="75" s="1"/>
  <c r="E90" i="74" s="1"/>
  <c r="G90" i="74" s="1"/>
  <c r="E29" i="74"/>
  <c r="G29" i="74" s="1"/>
  <c r="C206" i="73"/>
  <c r="H107" i="73"/>
  <c r="D22" i="72" s="1"/>
  <c r="G22" i="72" s="1"/>
  <c r="H79" i="73"/>
  <c r="H160" i="73"/>
  <c r="D33" i="72" s="1"/>
  <c r="G33" i="72" s="1"/>
  <c r="H152" i="73"/>
  <c r="D31" i="72" s="1"/>
  <c r="G31" i="72" s="1"/>
  <c r="D35" i="72"/>
  <c r="G35" i="72" s="1"/>
  <c r="H26" i="73"/>
  <c r="E77" i="73"/>
  <c r="G200" i="73"/>
  <c r="E78" i="73"/>
  <c r="E200" i="73"/>
  <c r="H250" i="73"/>
  <c r="D51" i="72" s="1"/>
  <c r="G51" i="72" s="1"/>
  <c r="H99" i="73"/>
  <c r="D21" i="72" s="1"/>
  <c r="G21" i="72" s="1"/>
  <c r="H42" i="73"/>
  <c r="H155" i="73"/>
  <c r="H222" i="73"/>
  <c r="D47" i="72" s="1"/>
  <c r="G47" i="72" s="1"/>
  <c r="E76" i="73"/>
  <c r="H43" i="73"/>
  <c r="H145" i="73"/>
  <c r="D29" i="72" s="1"/>
  <c r="G29" i="72" s="1"/>
  <c r="H56" i="73"/>
  <c r="D89" i="73"/>
  <c r="H89" i="73" s="1"/>
  <c r="H41" i="73"/>
  <c r="H25" i="73"/>
  <c r="H27" i="73"/>
  <c r="E6" i="74" l="1"/>
  <c r="G6" i="74" s="1"/>
  <c r="D138" i="75"/>
  <c r="I138" i="75" s="1"/>
  <c r="E76" i="74" s="1"/>
  <c r="G76" i="74" s="1"/>
  <c r="H48" i="73"/>
  <c r="E71" i="73" s="1"/>
  <c r="H136" i="73"/>
  <c r="D27" i="72" s="1"/>
  <c r="G27" i="72" s="1"/>
  <c r="E33" i="74"/>
  <c r="G33" i="74" s="1"/>
  <c r="I96" i="75"/>
  <c r="D103" i="75" s="1"/>
  <c r="I103" i="75" s="1"/>
  <c r="I85" i="75"/>
  <c r="D128" i="75" s="1"/>
  <c r="I128" i="75" s="1"/>
  <c r="E66" i="74" s="1"/>
  <c r="G66" i="74" s="1"/>
  <c r="I173" i="75"/>
  <c r="E99" i="74" s="1"/>
  <c r="G99" i="74" s="1"/>
  <c r="H39" i="73"/>
  <c r="D10" i="72" s="1"/>
  <c r="G10" i="72" s="1"/>
  <c r="E35" i="75"/>
  <c r="I35" i="75" s="1"/>
  <c r="I36" i="75" s="1"/>
  <c r="E12" i="74"/>
  <c r="G12" i="74" s="1"/>
  <c r="D93" i="75"/>
  <c r="I93" i="75" s="1"/>
  <c r="I89" i="75"/>
  <c r="E37" i="74" s="1"/>
  <c r="G37" i="74" s="1"/>
  <c r="D140" i="75"/>
  <c r="E72" i="74"/>
  <c r="G72" i="74" s="1"/>
  <c r="D69" i="75"/>
  <c r="I69" i="75" s="1"/>
  <c r="I73" i="75" s="1"/>
  <c r="E26" i="74" s="1"/>
  <c r="G26" i="74" s="1"/>
  <c r="I62" i="75"/>
  <c r="I66" i="75" s="1"/>
  <c r="E24" i="74" s="1"/>
  <c r="G24" i="74" s="1"/>
  <c r="E71" i="74"/>
  <c r="G71" i="74" s="1"/>
  <c r="D139" i="75"/>
  <c r="I139" i="75" s="1"/>
  <c r="E77" i="74" s="1"/>
  <c r="G77" i="74" s="1"/>
  <c r="D206" i="73"/>
  <c r="H175" i="73"/>
  <c r="D36" i="72" s="1"/>
  <c r="G36" i="72" s="1"/>
  <c r="E113" i="73"/>
  <c r="H113" i="73" s="1"/>
  <c r="H114" i="73" s="1"/>
  <c r="D24" i="72" s="1"/>
  <c r="G24" i="72" s="1"/>
  <c r="H156" i="73"/>
  <c r="D32" i="72" s="1"/>
  <c r="G32" i="72" s="1"/>
  <c r="H77" i="73"/>
  <c r="D34" i="72"/>
  <c r="G34" i="72" s="1"/>
  <c r="H93" i="73"/>
  <c r="D20" i="72" s="1"/>
  <c r="G20" i="72" s="1"/>
  <c r="H122" i="73"/>
  <c r="H78" i="73"/>
  <c r="E16" i="73"/>
  <c r="H16" i="73" s="1"/>
  <c r="H17" i="73" s="1"/>
  <c r="D7" i="72" s="1"/>
  <c r="G7" i="72" s="1"/>
  <c r="H76" i="73"/>
  <c r="H90" i="73"/>
  <c r="D19" i="72" s="1"/>
  <c r="G19" i="72" s="1"/>
  <c r="H226" i="73"/>
  <c r="E22" i="73"/>
  <c r="H22" i="73" s="1"/>
  <c r="H23" i="73" s="1"/>
  <c r="D9" i="72" s="1"/>
  <c r="G9" i="72" s="1"/>
  <c r="E42" i="74" l="1"/>
  <c r="G42" i="74" s="1"/>
  <c r="D25" i="72"/>
  <c r="G25" i="72" s="1"/>
  <c r="E215" i="73"/>
  <c r="E218" i="73" s="1"/>
  <c r="D11" i="72"/>
  <c r="G11" i="72" s="1"/>
  <c r="H87" i="73"/>
  <c r="D18" i="72" s="1"/>
  <c r="G18" i="72" s="1"/>
  <c r="E34" i="74"/>
  <c r="G34" i="74" s="1"/>
  <c r="D41" i="75"/>
  <c r="E14" i="74"/>
  <c r="G14" i="74" s="1"/>
  <c r="D143" i="75"/>
  <c r="I140" i="75"/>
  <c r="E78" i="74" s="1"/>
  <c r="G78" i="74" s="1"/>
  <c r="D124" i="75"/>
  <c r="I124" i="75" s="1"/>
  <c r="E62" i="74" s="1"/>
  <c r="G62" i="74" s="1"/>
  <c r="D100" i="75"/>
  <c r="I100" i="75" s="1"/>
  <c r="E40" i="74"/>
  <c r="G40" i="74" s="1"/>
  <c r="E47" i="74"/>
  <c r="G47" i="74" s="1"/>
  <c r="D114" i="75"/>
  <c r="I114" i="75" s="1"/>
  <c r="E55" i="74" s="1"/>
  <c r="G55" i="74" s="1"/>
  <c r="D121" i="75"/>
  <c r="I121" i="75" s="1"/>
  <c r="H206" i="73"/>
  <c r="D26" i="72"/>
  <c r="G26" i="72" s="1"/>
  <c r="H83" i="73"/>
  <c r="D16" i="72" s="1"/>
  <c r="G16" i="72" s="1"/>
  <c r="D205" i="73"/>
  <c r="H186" i="73"/>
  <c r="D200" i="73"/>
  <c r="H200" i="73" s="1"/>
  <c r="E235" i="73" s="1"/>
  <c r="H179" i="73"/>
  <c r="D37" i="72" s="1"/>
  <c r="G37" i="72" s="1"/>
  <c r="D12" i="72"/>
  <c r="E66" i="73" l="1"/>
  <c r="H71" i="73" s="1"/>
  <c r="H72" i="73" s="1"/>
  <c r="H73" i="73" s="1"/>
  <c r="D14" i="72" s="1"/>
  <c r="G14" i="72" s="1"/>
  <c r="H212" i="73"/>
  <c r="H213" i="73" s="1"/>
  <c r="D44" i="72" s="1"/>
  <c r="G44" i="72" s="1"/>
  <c r="D58" i="75"/>
  <c r="I58" i="75" s="1"/>
  <c r="I59" i="75" s="1"/>
  <c r="E23" i="74" s="1"/>
  <c r="G23" i="74" s="1"/>
  <c r="I41" i="75"/>
  <c r="D125" i="75"/>
  <c r="I125" i="75" s="1"/>
  <c r="E63" i="74" s="1"/>
  <c r="G63" i="74" s="1"/>
  <c r="E60" i="74"/>
  <c r="G60" i="74" s="1"/>
  <c r="D107" i="75"/>
  <c r="E45" i="74"/>
  <c r="G45" i="74" s="1"/>
  <c r="I143" i="75"/>
  <c r="E81" i="74" s="1"/>
  <c r="G81" i="74" s="1"/>
  <c r="D144" i="75"/>
  <c r="I144" i="75" s="1"/>
  <c r="E82" i="74" s="1"/>
  <c r="G82" i="74" s="1"/>
  <c r="D40" i="72"/>
  <c r="G40" i="72" s="1"/>
  <c r="H224" i="73"/>
  <c r="H218" i="73"/>
  <c r="H219" i="73" s="1"/>
  <c r="D46" i="72" s="1"/>
  <c r="G46" i="72" s="1"/>
  <c r="G12" i="72"/>
  <c r="H205" i="73"/>
  <c r="H203" i="73"/>
  <c r="H187" i="73"/>
  <c r="D39" i="72" s="1"/>
  <c r="G39" i="72" s="1"/>
  <c r="H66" i="73" l="1"/>
  <c r="H67" i="73" s="1"/>
  <c r="H68" i="73" s="1"/>
  <c r="D13" i="72" s="1"/>
  <c r="G13" i="72" s="1"/>
  <c r="D111" i="75"/>
  <c r="I107" i="75"/>
  <c r="E50" i="74" s="1"/>
  <c r="G50" i="74" s="1"/>
  <c r="D44" i="75"/>
  <c r="I44" i="75" s="1"/>
  <c r="E20" i="74" s="1"/>
  <c r="G20" i="74" s="1"/>
  <c r="E18" i="74"/>
  <c r="G18" i="74" s="1"/>
  <c r="H210" i="73"/>
  <c r="D43" i="72" s="1"/>
  <c r="G43" i="72" s="1"/>
  <c r="H229" i="73"/>
  <c r="H230" i="73" s="1"/>
  <c r="E232" i="73" s="1"/>
  <c r="H232" i="73" s="1"/>
  <c r="H233" i="73" s="1"/>
  <c r="D49" i="72" s="1"/>
  <c r="G49" i="72" s="1"/>
  <c r="H215" i="73"/>
  <c r="H216" i="73" s="1"/>
  <c r="D45" i="72" s="1"/>
  <c r="G45" i="72" s="1"/>
  <c r="D38" i="72"/>
  <c r="G38" i="72" s="1"/>
  <c r="H207" i="73"/>
  <c r="D42" i="72" s="1"/>
  <c r="G42" i="72" s="1"/>
  <c r="D41" i="72"/>
  <c r="G41" i="72" s="1"/>
  <c r="I111" i="75" l="1"/>
  <c r="E53" i="74" s="1"/>
  <c r="G53" i="74" s="1"/>
  <c r="D118" i="75"/>
  <c r="I118" i="75" s="1"/>
  <c r="E58" i="74" s="1"/>
  <c r="G58" i="74" s="1"/>
  <c r="H235" i="73"/>
  <c r="H236" i="73" s="1"/>
  <c r="E238" i="73" s="1"/>
  <c r="H238" i="73" s="1"/>
  <c r="H239" i="73" s="1"/>
  <c r="D50" i="72" s="1"/>
  <c r="G50" i="72" s="1"/>
  <c r="H225" i="73"/>
  <c r="H227" i="73" s="1"/>
  <c r="D48" i="72" s="1"/>
  <c r="G48" i="72" s="1"/>
  <c r="G54" i="72" s="1"/>
  <c r="G101" i="74" l="1"/>
  <c r="C13" i="95" l="1"/>
  <c r="C5" i="97" s="1"/>
  <c r="A8" i="13"/>
  <c r="E5" i="97" l="1"/>
  <c r="E7" i="97" s="1"/>
  <c r="E9" i="97" s="1"/>
  <c r="A9" i="13" s="1"/>
</calcChain>
</file>

<file path=xl/sharedStrings.xml><?xml version="1.0" encoding="utf-8"?>
<sst xmlns="http://schemas.openxmlformats.org/spreadsheetml/2006/main" count="3758" uniqueCount="1225">
  <si>
    <t>DESCRIPTION OF ITEM</t>
  </si>
  <si>
    <t>NO'S</t>
  </si>
  <si>
    <t>L</t>
  </si>
  <si>
    <t>B</t>
  </si>
  <si>
    <t>H</t>
  </si>
  <si>
    <t>QTY</t>
  </si>
  <si>
    <t>UNIT</t>
  </si>
  <si>
    <t>Total</t>
  </si>
  <si>
    <t>sqm</t>
  </si>
  <si>
    <t>CUM</t>
  </si>
  <si>
    <t>TOTAL</t>
  </si>
  <si>
    <t>RATE</t>
  </si>
  <si>
    <t>AMOUNT</t>
  </si>
  <si>
    <t>SQM</t>
  </si>
  <si>
    <t>5.22.6</t>
  </si>
  <si>
    <t>5.9.1</t>
  </si>
  <si>
    <t xml:space="preserve">TOTAL </t>
  </si>
  <si>
    <t>kg</t>
  </si>
  <si>
    <t>Steel work welded in built-up sections / framed work including cutting hoisting, fixing in position and applying a priming coat of approved steel primer using structural steel etc. as required. In gratings, frames, guard bar, ladders, railings, brackets, gates  &amp; similar works.</t>
  </si>
  <si>
    <t>DSR 2018</t>
  </si>
  <si>
    <t>Prepared by:</t>
  </si>
  <si>
    <t>SPECIFICATION</t>
  </si>
  <si>
    <t>GRAND TOTAL</t>
  </si>
  <si>
    <t>Filling available excavated earth (excluding rock) in trenches, plinth, sides of foundations etc. in layers not exceeding 20cm in depth, consolidating each deposited layer by ramming and watering, lead up to 50 m and lift upto 1.5 m.</t>
  </si>
  <si>
    <t>S.No.</t>
  </si>
  <si>
    <t>Description</t>
  </si>
  <si>
    <t>Sub Total</t>
  </si>
  <si>
    <t>Form-'J'</t>
  </si>
  <si>
    <t xml:space="preserve">Total Cost of the works </t>
  </si>
  <si>
    <t>Sub Total (A)</t>
  </si>
  <si>
    <t>CONSULTANT, ARCHITECT &amp; ENGINEER</t>
  </si>
  <si>
    <t xml:space="preserve">Total </t>
  </si>
  <si>
    <t>LAKHS</t>
  </si>
  <si>
    <t>5.33.1</t>
  </si>
  <si>
    <t>All works above plinth level upto floor V level</t>
  </si>
  <si>
    <t>16.91.2</t>
  </si>
  <si>
    <t>Providing and laying factory made chamfered edge Cement Concrete paver blocks in footpath, parks, lawns, drive ways or light traffic  parking etc, of required strength, thickness &amp; size/ shape, made by table vibratory method using PU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                                                                                                                                      80 mm thick C.C. paver block of M-30 grade with approved color design and pattern.</t>
  </si>
  <si>
    <t>total</t>
  </si>
  <si>
    <t>10.25.2</t>
  </si>
  <si>
    <t>13.45.1</t>
  </si>
  <si>
    <t>Nos</t>
  </si>
  <si>
    <t>Metre</t>
  </si>
  <si>
    <t>15 mm nominal bore</t>
  </si>
  <si>
    <t>20 mm nominal bore</t>
  </si>
  <si>
    <t>18.49.1</t>
  </si>
  <si>
    <t>18.52.1</t>
  </si>
  <si>
    <t>18.18.2</t>
  </si>
  <si>
    <t>25 mm nominal bore</t>
  </si>
  <si>
    <t>17.1.1</t>
  </si>
  <si>
    <t>17.37.1</t>
  </si>
  <si>
    <t>17.37.2</t>
  </si>
  <si>
    <t>17.38.1</t>
  </si>
  <si>
    <t>17.39.1</t>
  </si>
  <si>
    <t>17.39.2</t>
  </si>
  <si>
    <t>75 mm</t>
  </si>
  <si>
    <t>100 mm dia</t>
  </si>
  <si>
    <t>For 100 mm dia pipe</t>
  </si>
  <si>
    <t>For 75 mm dia pipe</t>
  </si>
  <si>
    <t>2.8.1</t>
  </si>
  <si>
    <t>S.NO</t>
  </si>
  <si>
    <t>5.9.2</t>
  </si>
  <si>
    <t>Supplying and filling in plinth with sand under floors, including watering, ramming, consolidating and dressing complete.</t>
  </si>
  <si>
    <t>F1</t>
  </si>
  <si>
    <t>F2</t>
  </si>
  <si>
    <t>QTY FROM FLOOR TILES AREA</t>
  </si>
  <si>
    <t>4.19.1.2</t>
  </si>
  <si>
    <t xml:space="preserve"> M-10 grade plain cement concrete (cement content considered @ 220 kg/cum)</t>
  </si>
  <si>
    <t xml:space="preserve"> 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(Note :- Cement content considered in this item is @ 330 kg/cum. Excess/ less cement used as per design mix is payable/recoverable separately). All works upto plinth level</t>
  </si>
  <si>
    <t>PB1</t>
  </si>
  <si>
    <t xml:space="preserve">5.33.2 </t>
  </si>
  <si>
    <t>QTL</t>
  </si>
  <si>
    <r>
      <t xml:space="preserve">Steel reinforcement for R.C.C. work including straightening, cutting, bending, placing in position and binding all complete upto plinth level. </t>
    </r>
    <r>
      <rPr>
        <b/>
        <sz val="11"/>
        <color rgb="FF000000"/>
        <rFont val="Century Gothic"/>
        <family val="2"/>
      </rPr>
      <t>Thermo-Mechanically Treated bars of grade Fe-500D or more</t>
    </r>
  </si>
  <si>
    <t xml:space="preserve">KG </t>
  </si>
  <si>
    <t xml:space="preserve"> Centering and shuttering including strutting, propping etc. and removal of form for</t>
  </si>
  <si>
    <t xml:space="preserve"> Foundations, footings, bases of columns, etc. for mass concrete</t>
  </si>
  <si>
    <t>F3</t>
  </si>
  <si>
    <t>5.9.5</t>
  </si>
  <si>
    <t xml:space="preserve"> Lintels, beams, plinth beams, girders, bressumers and cantilevers</t>
  </si>
  <si>
    <t xml:space="preserve">SQM </t>
  </si>
  <si>
    <t xml:space="preserve">5.9.6 </t>
  </si>
  <si>
    <t>Columns, Pillars, Piers, Abutments, Posts and Struts</t>
  </si>
  <si>
    <t xml:space="preserve">5.9.20 </t>
  </si>
  <si>
    <t xml:space="preserve">Suspended floors, roofs, landings, balconies and access platform with water proof ply 12 mm thick </t>
  </si>
  <si>
    <t>Providing and laying C.C. pavement of mix M-25 with ready mixed concrete from batching plant. The ready mixed concrete shall be laid and finished with screed board vibrator , vacuum dewatering process and finally finished by floating, brooming with wire brush etc. complete as per specifications and directions of Engineer-incharge. (The panel shuttering work shall be paid for separately). (Note:- Cement content considered in this item is @ 330 kg/cum. Excess/less cement used as per design mix is payable/ recoverable separately).</t>
  </si>
  <si>
    <t xml:space="preserve">Trimix Flooring </t>
  </si>
  <si>
    <t xml:space="preserve">6.4.2 </t>
  </si>
  <si>
    <t>Brick work with common burnt clay F.P.S. (non modular) bricks of class designation 7.5 in superstructure above plinth level up to  floor V level in all shapes and sizes in : Cement mortar 1:6 (1 cement : 6 coarse sand)</t>
  </si>
  <si>
    <t xml:space="preserve">                                                                          </t>
  </si>
  <si>
    <t>D1</t>
  </si>
  <si>
    <t>D2</t>
  </si>
  <si>
    <t>D3</t>
  </si>
  <si>
    <t>W1</t>
  </si>
  <si>
    <t>W2</t>
  </si>
  <si>
    <t>V1</t>
  </si>
  <si>
    <t>6.13.2</t>
  </si>
  <si>
    <t>Half brick masonry with common burnt clay F.P.S. (non modular) bricks of class designation 7.5 in superstructure above plinth level up to floor V level. Cement mortar 1:4 (1 cement :4 coarse sand)</t>
  </si>
  <si>
    <t>13.1.2</t>
  </si>
  <si>
    <t xml:space="preserve"> 12 mm cement plaster of mix :  1:6 (1 cement: 6 fine sand)</t>
  </si>
  <si>
    <t>13.2.2</t>
  </si>
  <si>
    <t>15 mm cement plaster on the rough side of single or half brick wall of mix :  1:6 (1 cement: 6 fine sand)</t>
  </si>
  <si>
    <t>13.16.1</t>
  </si>
  <si>
    <r>
      <t xml:space="preserve">6 mm cement plaster of mix :  </t>
    </r>
    <r>
      <rPr>
        <b/>
        <sz val="11"/>
        <color rgb="FF000000"/>
        <rFont val="Century Gothic"/>
        <family val="2"/>
      </rPr>
      <t>1:3 (1 cement : 3 fine sand)</t>
    </r>
  </si>
  <si>
    <t>11.26.1</t>
  </si>
  <si>
    <t>Kota stone slab flooring over 20 mm (average) thick base laid over and jointed with grey cement slurry mixed with pigment to match the shade of the slab, including rubbing and polishing complete with base of cement mortar 1 : 4 (1 cement : 4 coarse sand) :  25 mm thick</t>
  </si>
  <si>
    <t xml:space="preserve"> 8.10.2 </t>
  </si>
  <si>
    <r>
      <t xml:space="preserve">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 </t>
    </r>
    <r>
      <rPr>
        <b/>
        <sz val="11"/>
        <color rgb="FF000000"/>
        <rFont val="Century Gothic"/>
        <family val="2"/>
      </rPr>
      <t>Granite Stone of approved shade</t>
    </r>
  </si>
  <si>
    <t>8.2.2.2</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</si>
  <si>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</si>
  <si>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8.3.1</t>
  </si>
  <si>
    <r>
      <t xml:space="preserve">Providing edge moulding to 18 mm thick marble stone counters, Vanities etc., including machine polishing to edge to give high gloss finish etc. complete as per design approved by Engineer-in-Charge.  </t>
    </r>
    <r>
      <rPr>
        <b/>
        <sz val="11"/>
        <color rgb="FF000000"/>
        <rFont val="Century Gothic"/>
        <family val="2"/>
      </rPr>
      <t xml:space="preserve"> Marble work</t>
    </r>
  </si>
  <si>
    <t>METER</t>
  </si>
  <si>
    <t xml:space="preserve"> 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t>
  </si>
  <si>
    <t>NOS</t>
  </si>
  <si>
    <t>11.41.2</t>
  </si>
  <si>
    <r>
      <t xml:space="preserve"> 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t>
    </r>
    <r>
      <rPr>
        <b/>
        <sz val="11"/>
        <color rgb="FF000000"/>
        <rFont val="Century Gothic"/>
        <family val="2"/>
      </rPr>
      <t>10.14.1 Profile B</t>
    </r>
    <r>
      <rPr>
        <sz val="11"/>
        <color rgb="FF000000"/>
        <rFont val="Century Gothic"/>
        <family val="2"/>
      </rPr>
      <t xml:space="preserve">
</t>
    </r>
    <r>
      <rPr>
        <b/>
        <sz val="11"/>
        <color rgb="FF000000"/>
        <rFont val="Century Gothic"/>
        <family val="2"/>
      </rPr>
      <t>10.14.1.1 Fixing with adjustable lugs with split end tail to each jamb</t>
    </r>
  </si>
  <si>
    <t>9.21.1</t>
  </si>
  <si>
    <t xml:space="preserve"> 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35 mm thick including ISI marked Stainless Steel butt hinges with necessary screws</t>
  </si>
  <si>
    <t>10.29.1</t>
  </si>
  <si>
    <t>Providing &amp; fixing fly proof wire gauze to windows, clerestory windows &amp; doors with M.S. Flat 15x3 mm and nuts &amp; bolts complete.Galvanised M.S. Wire gauze with 0.63 mm dia wire and 1.4 mm aperture on both sides</t>
  </si>
  <si>
    <t>Extra for cutting rebate in flush door shutters (Total area of the shutter to be measured).</t>
  </si>
  <si>
    <t xml:space="preserve">Providing &amp; fixing glass panes with putty and glazing clips in steel doors, windows, clerestory windows, all complete with :5.5 mm thick glass panes
</t>
  </si>
  <si>
    <t>9.70.1</t>
  </si>
  <si>
    <t>Providing  and  fixing  IS  :  12817  marked  stainless steel butt hinges  with  stainless steel screws etc. complete : 125x64x1.90 mm</t>
  </si>
  <si>
    <t>9.67.1</t>
  </si>
  <si>
    <t>Providing and fixing oxidised M.S. hasp and staple (safety type) conforming to IS : 363 with necessary screws etc. complete :150 mm</t>
  </si>
  <si>
    <t>Providing and fixing ISI marked 85x42 mm oxidised M.S. pull bolt lock conforming to IS : 7534 with necessary screws bolts, nut and washers etc. complete.</t>
  </si>
  <si>
    <t xml:space="preserve">toilet </t>
  </si>
  <si>
    <t xml:space="preserve">Same area of plaster qty </t>
  </si>
  <si>
    <t>13.62.1</t>
  </si>
  <si>
    <t>Painting with synthetic enamel paint of approved brand and manufacture of required colour to give an even shade : Two or more coats on new work over an under coat of suitable shade with ordinary paint of approved brand and manufacture</t>
  </si>
  <si>
    <t>FLUSH DOORS 2.40 TIMES</t>
  </si>
  <si>
    <t>WINDOW &amp; GRILL 2.0 TIMES</t>
  </si>
  <si>
    <t>ROLLING SHUTTERS 2.20 TIMES</t>
  </si>
  <si>
    <t>10.25.1</t>
  </si>
  <si>
    <t xml:space="preserve">qty from door frame </t>
  </si>
  <si>
    <t xml:space="preserve">KG/SQM </t>
  </si>
  <si>
    <t>10.11.1</t>
  </si>
  <si>
    <r>
      <t xml:space="preserve">Providing and fixing factory made ISI marked steel glazed doors, windows and ventilators, side /top /centre hung, with beading and all members such as F7D,F4B, K11 B and K12 B etc. complete of standard rolled steel sections, joints mitred and flash butt welded and sash bars tenoned and riveted, including providing and fixing of hinges, pivots, including priming coat of approved steel primer, but excluding the cost of other fittings, complete all as per approved design, (sectional weight of only steel members shall be measured for payment).                                                                                             </t>
    </r>
    <r>
      <rPr>
        <b/>
        <sz val="11"/>
        <color rgb="FF000000"/>
        <rFont val="Century Gothic"/>
        <family val="2"/>
      </rPr>
      <t>Fixing with 15x3 mm lugs 10 cm long embedded in cement concrete block 15x10x10 cm of C.C. 1:3:6 (1 Cement : 3 coarsesand : 6 graded stone aggregate 20 mm nominal size)</t>
    </r>
  </si>
  <si>
    <t xml:space="preserve">total </t>
  </si>
  <si>
    <t xml:space="preserve">kg </t>
  </si>
  <si>
    <t>D4</t>
  </si>
  <si>
    <t>WGT/M</t>
  </si>
  <si>
    <t>2.35.3.1</t>
  </si>
  <si>
    <t>Diluting and injecting chemical emulsion (chlorpyriphos/Lindane E.C 20% with 1% concentration) at the rate of one litre per hole at 300 mm c/c to all the horizontal and vertical surface of the excavation made for the foundation of the building, soil under floor,apron, back fill material and along all the faces of the walls for PRE-CONSTRUCTIONAL anti-termite treatment (including the cost of chemical emulsion) as per IS:6313 Part-II. (Plinth area of building shall be measurd for payment.)</t>
  </si>
  <si>
    <t xml:space="preserve">QTY FROM PLINTH AREA </t>
  </si>
  <si>
    <t>Add for using extra cement in the items of design mix over and above the specified cement content therein.</t>
  </si>
  <si>
    <t xml:space="preserve">TAKE 50 KG EXTRA PER CUM </t>
  </si>
  <si>
    <t xml:space="preserve">Ground floor External surface </t>
  </si>
  <si>
    <t>Extra for providing and placing in position 2 Nos 6mm dia. M.S. bars at every third course of half brick masonry.</t>
  </si>
  <si>
    <t>SAME AREA OF HALF BRICK MASONRY</t>
  </si>
  <si>
    <t>MTR</t>
  </si>
  <si>
    <t xml:space="preserve"> 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3coarse sand) and jointing with grey cement slurry @ 3.3kg per SQM, including pointing in white cement mixed with pigment of matching shade</t>
  </si>
  <si>
    <t xml:space="preserve"> 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t>
  </si>
  <si>
    <t>Providing and laying water proofing treatment in sunken portion of WCs, bathroom etc., by applying cement slurry mixed with water proofing cement compound consisting of applying :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t>
  </si>
  <si>
    <t xml:space="preserve">WINDOWS @ ALL FLOOR </t>
  </si>
  <si>
    <t xml:space="preserve">13.80
</t>
  </si>
  <si>
    <t>Providing and applying white cement based putty of average thickness 1 mm, of approved brand and manufacturer, over the plastered wall surface to prepare the surface even and smooth complete..</t>
  </si>
  <si>
    <t>13.41.1</t>
  </si>
  <si>
    <t>Distempering with oil bound washable distemper of approved brand and manufacture to give an even shade. New work ( two or more coats) over and including priming Coat with cement primer complete.</t>
  </si>
  <si>
    <t>Finishing walls with textured exterior paint of required shade : New work (Two or more coats applied @ 3.28 ltr/10 SQM) over and including priming coat of exterior primer applied @ 2.20kg/10 SQM</t>
  </si>
  <si>
    <t xml:space="preserve">At 18.0 kg per SQM </t>
  </si>
  <si>
    <t>qty from window area</t>
  </si>
  <si>
    <t xml:space="preserve">At 20.00 Kg per SQM </t>
  </si>
  <si>
    <t xml:space="preserve">30*30mm S.S. SECTION </t>
  </si>
  <si>
    <t xml:space="preserve">RAMP </t>
  </si>
  <si>
    <t xml:space="preserve">COLUMN  </t>
  </si>
  <si>
    <t xml:space="preserve">plinth protection </t>
  </si>
  <si>
    <t>BILL OF QUANTITY( PUBLIC HEALTH)</t>
  </si>
  <si>
    <t xml:space="preserve">S.NO </t>
  </si>
  <si>
    <t xml:space="preserve">UNIT </t>
  </si>
  <si>
    <t xml:space="preserve">RATE </t>
  </si>
  <si>
    <t xml:space="preserve">AMOUNT </t>
  </si>
  <si>
    <t>Providing   and   fixing  water   closet   water   closet   squatting   pan (Indian Type W.C Pan) with 100mm sand cast iron 'P' or 'S' trap, 10 ltrs low level, PVC flushing cistern  with manually controlled device (handle  lever)conforming  to  IS  :  7231,  with  all  fittings  and  fixtures complete including cutting and making good the walls  and floors wherever requiredand as per direction of Engineer -In-charge: White Vitreous China Orissa pattern W.C pan of size 580 x 440 mm with integral type foot rests.</t>
  </si>
  <si>
    <t>Providing and fixing C.P. brass short body bib cock with flange of approved quality confirming to IS: 8931</t>
  </si>
  <si>
    <t>15mm nomonal bore</t>
  </si>
  <si>
    <t>Providing  and  fixing  wash  basin  with  CI/MS  brackets,  15mm  CP brass  pillar   taps,   32mm   CP  brass   waste   of  standard  pattern, including  painting  of  fitting  and  brackets,  cutting  and  making good the walls wherever required.</t>
  </si>
  <si>
    <t>17.7.3</t>
  </si>
  <si>
    <t>White  Vitreous  China   wash  basin  (oval)  size550  x  400  mm  with single 15mm CP brass pillar tap</t>
  </si>
  <si>
    <t>17.7.4</t>
  </si>
  <si>
    <t>White Vitreous China  flat back wash basin  size550 x 400 mm with single 15mm CP brass pillar tap</t>
  </si>
  <si>
    <t>Providing &amp; fixing PTMT Bottle trap for wash basin and sink</t>
  </si>
  <si>
    <t>17.70.2</t>
  </si>
  <si>
    <t>Bottle  trap  38mm  single  piece  moulded  with  height  of  270mm, effective  length  of  tail  pipe  260mm  from  centre  of  the  waste coupling    77mm    breadth    with    25mm    minimum    water    seal, weighing not less than 263gms.</t>
  </si>
  <si>
    <t>Providing  and  fixing white  vitreous  china  flat  back  or  wall  corner type       lipped       front       urinal       basin       of       430x260x350mm and340x410x265mm   sizes   respectively   with   automatic   flushing cistern with standard flush pipe and C.P. brass spreaders with brass union  and  G.I  clamps  complete,  including  painting  and  brakets, cutting and making good the walls and floor wherever required</t>
  </si>
  <si>
    <t>17.4.1</t>
  </si>
  <si>
    <t>One urinal basin with 5 litre white PVC automatic flushing cistern</t>
  </si>
  <si>
    <t>Providing and fixing  C.P. brass  quality angle valve15  mm dia. For basin mixer and gyser points of approved quality, confirming to IS : 8931</t>
  </si>
  <si>
    <t>18.53.1</t>
  </si>
  <si>
    <t>Providing and fixing  C.P. brass stop cock (concealed) of standard design and of approved make confirming to IS : 8931.</t>
  </si>
  <si>
    <t>Providing &amp; fixing PTMT  liquid soap container109mm wide,125mm high  and  112mm   distance   from  wall   of  standard   shape  and brackets  of  the  same  materials  with  snap  fittings  of  approved quality and colour weighing not less than 105 gms.</t>
  </si>
  <si>
    <t>Providing  &amp;  fixing  PTMT   towel  ring  trapezoidal  shape  215  mm long,200mm  wide  with  a  minimum  distance  of  37mm  from  wall face with concealed fitting arrangement of approved quality and colour weighing not less than 88 gms.</t>
  </si>
  <si>
    <t>Providing and fixing in position 25 mm diameter mosquito proof coupling of approved municipal design.</t>
  </si>
  <si>
    <t>Providing  &amp;  fixing  600x450mm  beveled   edge  mirror  of  superior glass ( of approved quality) complete with 6mm thick hard board ground fixed to wooden cleats with C.P. brass screws and washer complete.</t>
  </si>
  <si>
    <t>Providing and fixing toilet paper holder</t>
  </si>
  <si>
    <t>17.34.1</t>
  </si>
  <si>
    <t>C.P. brass</t>
  </si>
  <si>
    <t>Providing and fixing soil, waste and vent pipes:</t>
  </si>
  <si>
    <t>17.35.1</t>
  </si>
  <si>
    <t>17.35.1.2</t>
  </si>
  <si>
    <t>Centrifugally cast (spun) iron socketed pipe as per IS 3989.</t>
  </si>
  <si>
    <t>17.35.2</t>
  </si>
  <si>
    <t>17.35.2.2</t>
  </si>
  <si>
    <t>Centrifugally cast (spun) iron socketed pipe as per IS 3989</t>
  </si>
  <si>
    <t>Providing and fixing M.S holder-bat clamps of approved design to sand  cast  iron/sand  cast  iron   (spun)  pipe  embedded   in  and including   cement   concrete   blocks   10x10x10cm   of   1:2:4   mix   ( 1cement:2coarse    sand:    4    graded    stone    aggregate    20mm nominal size) including cost of cutting holes and making good the walls etc</t>
  </si>
  <si>
    <t>Providing  and  fixing  bend  of  required  degre  with  access  door, insertion rubber washer 3 mm thick, bolts and nuts complete.</t>
  </si>
  <si>
    <t>100 mm</t>
  </si>
  <si>
    <t>17.38.1.2</t>
  </si>
  <si>
    <t>Centrifugally Cast (Spun)Iron S &amp; S pipe as per IS : 3989</t>
  </si>
  <si>
    <t>Providing and fixing plain bend of required degree</t>
  </si>
  <si>
    <t>17.39.1.2</t>
  </si>
  <si>
    <t>17.39.2.2</t>
  </si>
  <si>
    <t>Providing and fixing single equal plain junction of required degree with  access  door,  insersion  rubber  washer  3  mm  thick,  bolts  and nuts complete.</t>
  </si>
  <si>
    <t>17.43.1</t>
  </si>
  <si>
    <t>100x100x100 mm</t>
  </si>
  <si>
    <t>17.43.1.2</t>
  </si>
  <si>
    <t>Sand cast iron S &amp; S as per IS 3989</t>
  </si>
  <si>
    <t>17.43.2</t>
  </si>
  <si>
    <t>75x75x75 mm</t>
  </si>
  <si>
    <t>17.43.2.2</t>
  </si>
  <si>
    <t>Providing   and   fixing   double   equal   plain   inverted   branch   of required degree</t>
  </si>
  <si>
    <t>17.49.1</t>
  </si>
  <si>
    <t>100x100x100x100 mm</t>
  </si>
  <si>
    <t>17.49.1.2</t>
  </si>
  <si>
    <t>Providing and fixing terminal guard.</t>
  </si>
  <si>
    <t>17.56.1</t>
  </si>
  <si>
    <t>17.56.1.2</t>
  </si>
  <si>
    <t>17.56.2</t>
  </si>
  <si>
    <t>17.56.2.2</t>
  </si>
  <si>
    <t>Providing and fixing collar</t>
  </si>
  <si>
    <t>17.57.1</t>
  </si>
  <si>
    <t>17.57.1.2</t>
  </si>
  <si>
    <t>17.57.2</t>
  </si>
  <si>
    <t>17.57.2.2</t>
  </si>
  <si>
    <t>Providing  lead  caulked  joints  to  sand  cast  iron/centrifugally  cast (spun) iron pipes and fittings of diameter:</t>
  </si>
  <si>
    <t>17.58.1</t>
  </si>
  <si>
    <t>17.58.2</t>
  </si>
  <si>
    <t>Providing  and  fixing  M.S  stays  and  clamps  for  sand  cast  iron  / Centrifugally Cast (Spun) Iron Pipes iron pipes of diameter.</t>
  </si>
  <si>
    <t>17.59.1</t>
  </si>
  <si>
    <t>17.59.2</t>
  </si>
  <si>
    <t>Internal Work -  Exposed on wall</t>
  </si>
  <si>
    <t>Providing  and  fixing Chlorinated  Polyvinyl  Chloride  (CPVC) pipes, having thermal stability for hot and cold water supply including all CPVC  plain  and  brass  threaded  fittings  including  fixing  the  pipe with  clamps  at  1.00  M  spacing.  This  include  jointing  of  pipes  &amp; fitting with one step CPVC solvent cement and the cost of cutting chases  and  making  good  the  same  including  testing  of  joints complete as per direction of Engineer in charge.</t>
  </si>
  <si>
    <t>18.7.1</t>
  </si>
  <si>
    <t>15 mm nominal outer dia Pipes</t>
  </si>
  <si>
    <t>18.7.2</t>
  </si>
  <si>
    <t>20 mm nominal outer dia Pipes</t>
  </si>
  <si>
    <t>18.7.3</t>
  </si>
  <si>
    <t>25 mm nominal outer dia Pipes</t>
  </si>
  <si>
    <t xml:space="preserve">18.7.4 </t>
  </si>
  <si>
    <t>32 mm nominal dia Pipes</t>
  </si>
  <si>
    <t>Concealed  work  including  cutting  chases  and  making  good  the walls etc.</t>
  </si>
  <si>
    <t>18.8.1</t>
  </si>
  <si>
    <t>18.8.2</t>
  </si>
  <si>
    <t>18.8.3</t>
  </si>
  <si>
    <t>18.8.4</t>
  </si>
  <si>
    <t>32 mm nominal outer dia Pipes</t>
  </si>
  <si>
    <t>External Works</t>
  </si>
  <si>
    <t>Providing  and  fixing Chlorinated  Polyvinyl  Chloride  (CPVC) pipes, having thermal stability for hot and cold water supply including all CPVC  plain  and  brass  threaded  fittings.  This  include  jointing  of pipes  &amp;  fitting  with  one  step  CPVC  solvent  cement,  trenching, refilling &amp; testing of joints complete  as per direction of Engineer in charge.</t>
  </si>
  <si>
    <t>18.9.6</t>
  </si>
  <si>
    <t>50 mm nominal outer dia Pipes</t>
  </si>
  <si>
    <t>18.9.7</t>
  </si>
  <si>
    <t>62.50 mm nominal outer dia Pipes</t>
  </si>
  <si>
    <t>Providing  &amp;  fixing  ball  valve  (brass) of  approved  quality,  High  or low pressure with plastic floats complete</t>
  </si>
  <si>
    <t>18.18.1</t>
  </si>
  <si>
    <t>18.18.3</t>
  </si>
  <si>
    <t>Providing   &amp;   fixing   gun   metal   gate   valve   with   C.I    wheel    of approved quality, (Screwd end)</t>
  </si>
  <si>
    <t>18.17.2</t>
  </si>
  <si>
    <t>32 mm nominal bore</t>
  </si>
  <si>
    <t>18.17.3</t>
  </si>
  <si>
    <t>40 mm nominal bore</t>
  </si>
  <si>
    <t>18.17.4</t>
  </si>
  <si>
    <t>50 mm nominal obore</t>
  </si>
  <si>
    <t>Providing  and  placing  on terrace (at all  floor  levels  polyethylene water  storage  tank  ISI  :  12701  marked  water  storage  tank   with cover  and  suitable  locking  arrangement  and  making  necessary holes  for  inlet  outlet  and  overflow  pipes  but  without  fittings  and
the base suport for tank</t>
  </si>
  <si>
    <t>Lit</t>
  </si>
  <si>
    <t>18.32.1</t>
  </si>
  <si>
    <t>Constructing  masonary  chamber  30x30xx50  cm,  inside  with  75 class  designation  brick  work  in  cement  mortar  1:4  (  1  cement  : f fine  sand)  for  gate  valve  with  C.  I.  susface  box  100x100x75  mm (inside) with  hinged  cover  fixed  in  cement  concrete  slab  1:2:4 (1 cement  :  2  coarse  sand  :  4  graded  stone  aggregate  20  mm nominal  size)  necessary  excavation  foundation  concrete  1:5:10 (1cement  :  5  fine  sand  :  10  graded  stone  aggregate  40  mm nominal  size)  and  inside  plastering  with  cement  mortar  1  :  3  (  1 cement : 3 coarse sand) 12 mm thick finished with a floating coat of  neat  cement  complete  as  per  standard  design  with  F.  P.  S.
bricks</t>
  </si>
  <si>
    <t>12.41.2</t>
  </si>
  <si>
    <t>Providing and fixing on wall face unplasticised Rigid PVC rain water pipes conforming to IS : 13592 Type A, including jointing with seal ring conforming to IS : 5382, leaving 10 mm gap for thermal expansion, (i) Single socketed pipes. 110mm Dia</t>
  </si>
  <si>
    <t>Rmt</t>
  </si>
  <si>
    <t>Providing and fixing on wall face unplasticised - PVC moulded fittings/ accessories for unplasticised Rigid PVC rain water pipes conforming to IS : 13592 Type A, including jointing with seal ring conforming to IS : 5382, leaving 10 mm gap for thermal expansion.</t>
  </si>
  <si>
    <t>12.42.1.2</t>
  </si>
  <si>
    <t>Coupler 110mm</t>
  </si>
  <si>
    <t>12.42.5.2</t>
  </si>
  <si>
    <t>Bend 87.5° 110mm Bend</t>
  </si>
  <si>
    <t>12.43.2</t>
  </si>
  <si>
    <r>
      <t xml:space="preserve">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 </t>
    </r>
    <r>
      <rPr>
        <b/>
        <sz val="11"/>
        <rFont val="Century Gothic"/>
        <family val="2"/>
      </rPr>
      <t>110 mm</t>
    </r>
  </si>
  <si>
    <t xml:space="preserve">Providing and fixing 40mm dia with length not less than 700mm waste pipe for sink and wash basin. complete job.  </t>
  </si>
  <si>
    <t>G.TOTAL</t>
  </si>
  <si>
    <t>DETAIL OF MEASUREMENT( PUBLIC HEALTH)</t>
  </si>
  <si>
    <t>17.3.1</t>
  </si>
  <si>
    <t>Providing  and  fixing  white  viterous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W.C. pan with ISI marked white solid plastic seat and lid.</t>
  </si>
  <si>
    <t>ROOM TOILET'S</t>
  </si>
  <si>
    <t xml:space="preserve">MALE TOILET </t>
  </si>
  <si>
    <t xml:space="preserve">FEMALE TOILET </t>
  </si>
  <si>
    <t xml:space="preserve">HANDICAP </t>
  </si>
  <si>
    <t>MALE TOILET</t>
  </si>
  <si>
    <t>FEMALE TOILET</t>
  </si>
  <si>
    <r>
      <t xml:space="preserve">Providing and fixing C.P. brass short body bib cock with flange of approved quality confirming to IS:8931                                                        </t>
    </r>
    <r>
      <rPr>
        <b/>
        <sz val="11"/>
        <rFont val="Century Gothic"/>
        <family val="2"/>
      </rPr>
      <t>15mm nomonal bore</t>
    </r>
  </si>
  <si>
    <t>HANDICAP TOILET</t>
  </si>
  <si>
    <r>
      <t xml:space="preserve">Providing and fixing toilet paper holder </t>
    </r>
    <r>
      <rPr>
        <b/>
        <sz val="11"/>
        <rFont val="Century Gothic"/>
        <family val="2"/>
      </rPr>
      <t xml:space="preserve"> C.P. brass</t>
    </r>
  </si>
  <si>
    <t>18.9.1</t>
  </si>
  <si>
    <t>18.9.2</t>
  </si>
  <si>
    <r>
      <rPr>
        <sz val="11"/>
        <rFont val="Century Gothic"/>
        <family val="2"/>
      </rPr>
      <t>Providing  and  placing  on terrace (at all  floor  levels  polyethylene water  storage  tank  ISI  :  12701  marked  water  storage  tank   with cover  and  suitable  locking  arrangement  and  making  necessary holes  for  inlet  outlet  and  overflow  pipes  but  without  fittings  and
the base suport for tank</t>
    </r>
  </si>
  <si>
    <r>
      <rPr>
        <sz val="11"/>
        <rFont val="Century Gothic"/>
        <family val="2"/>
      </rPr>
      <t>Constructing  masonary  chamber  30x30xx50  cm,  inside  with  75 class  designation  brick  work  in  cement  mortar  1:4  (  1  cement  : f fine  sand)  for  gate  valve  with  C.  I.  susface  box  100x100x75  mm (inside) with  hinged  cover  fixed  in  cement  concrete  slab  1:2:4 (1 cement  :  2  coarse  sand  :  4  graded  stone  aggregate  20  mm nominal  size)  necessary  excavation  foundation  concrete  1:5:10 (1cement  :  5  fine  sand  :  10  graded  stone  aggregate  40  mm nominal  size)  and  inside  plastering  with  cement  mortar  1  :  3  (  1 cement : 3 coarse sand) 12 mm thick finished with a floating coat of  neat  cement  complete  as  per  standard  design  with  F.  P.  S.
bricks</t>
    </r>
  </si>
  <si>
    <r>
      <rPr>
        <sz val="11"/>
        <rFont val="Century Gothic"/>
        <family val="2"/>
      </rPr>
      <t>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t>
    </r>
  </si>
  <si>
    <t>110 mm</t>
  </si>
  <si>
    <t>BILL OF QUANTITY( RETAINING WALL)</t>
  </si>
  <si>
    <t>SR.NO</t>
  </si>
  <si>
    <t>SAY</t>
  </si>
  <si>
    <t>LAKH</t>
  </si>
  <si>
    <t>2.6.1</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</si>
  <si>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t>
  </si>
  <si>
    <t xml:space="preserve">For retaining wall </t>
  </si>
  <si>
    <t>60% OF EXACAVATION</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</si>
  <si>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</si>
  <si>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</si>
  <si>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 xml:space="preserve">BELOW RETAINING WALL </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</si>
  <si>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t>
  </si>
  <si>
    <t>All works upto plinth level</t>
  </si>
  <si>
    <t xml:space="preserve">FOOTING/RAFT  OF RETAINING WALL </t>
  </si>
  <si>
    <t>5.33.2</t>
  </si>
  <si>
    <t>Retaining wall</t>
  </si>
  <si>
    <t>Centring and shuttering including strutting, propping etc. and removal of form for:-</t>
  </si>
  <si>
    <t>Foundations, footings, bases of columns, etc. for mass concrete.</t>
  </si>
  <si>
    <t xml:space="preserve">footing </t>
  </si>
  <si>
    <t>Walls (any thickness) including attached pilasters, butteresses,plinth and string courses etc.</t>
  </si>
  <si>
    <t>Reinforcement  for  R.C.C. work  including  straightening,  cutting, bending,  placing  in position and binding all complete. Thermo-mechanically treated bars.</t>
  </si>
  <si>
    <t>KG</t>
  </si>
  <si>
    <t>6.4.2</t>
  </si>
  <si>
    <t>Brick work with common burnt clay F.P.S. (non modular) bricks of class designation 7.5 in superstructure above plinth level up to floor V level in all shapes and sizes in :  Cement mortar 1:6 (1 cement : 6 coarse sand)</t>
  </si>
  <si>
    <t>cum</t>
  </si>
  <si>
    <t>13.4.2</t>
  </si>
  <si>
    <t>12 mm cement plaster of mix :  1:6 (1 cement: 6 coarse sand)</t>
  </si>
  <si>
    <t>boundry wall</t>
  </si>
  <si>
    <t xml:space="preserve">13.5.2 </t>
  </si>
  <si>
    <t>15 mm cement plaster on the rough side of single or half brick wall of mix : 1:6 (1 cement: 6 coarde sand)</t>
  </si>
  <si>
    <t>Finishing walls with textured exterior paint of required shade :  New work (Two or more coats applied @ 3.28 ltr/10 sqm) over and including priming coat of exterior primer applied @ 2.20kg/10 sqm</t>
  </si>
  <si>
    <t>qty from plaster ( outer area )</t>
  </si>
  <si>
    <t>7.1.1</t>
  </si>
  <si>
    <t>Random rubble masonry with hard stone in foundation and plinth including levelling up with cement concrete 1:6:12 (1 cement : 6 coarse sand : 12 graded stone aggregate 20 mm nominal size) upto plinth level with :  Cement mortar 1:6 (1 cement : 6 coarse sand)</t>
  </si>
  <si>
    <t xml:space="preserve">Toe wall </t>
  </si>
  <si>
    <t xml:space="preserve"> </t>
  </si>
  <si>
    <t>NON SCHEDULED ITEMS</t>
  </si>
  <si>
    <t>SCHEDULED (DSR) ITEMS</t>
  </si>
  <si>
    <t>Making soak pit 2.5 m diameter 3.0 metre deep with 45 x 45 cm dry brick honey comb shaft with bricks and S.W. drain pipe 100 mm diameter, 1.8 m long complete as per standard design.  With common burnt clay F.P.S. (non modular) bricks of class designation 7.5</t>
  </si>
  <si>
    <t>19.32.1</t>
  </si>
  <si>
    <t>19.19.1</t>
  </si>
  <si>
    <t>40mm thick with 20mm nominal size stone aggregate.</t>
  </si>
  <si>
    <t>11.3.1</t>
  </si>
  <si>
    <t>Sqm</t>
  </si>
  <si>
    <t>Cement concrete flooring 1:2:4 (1 cement: 2 coarse sand : 4  graded stone aggregate) finished with a floating coat of neat cement including cement  slurry, but excluding the cost of nosing of steps etc. complete.</t>
  </si>
  <si>
    <t>12 mm cement plaster finished with a floating coat of neat cement  of mix 1:3 (1 cement : 3 fine sand)</t>
  </si>
  <si>
    <t>13.7.1</t>
  </si>
  <si>
    <t>Cum</t>
  </si>
  <si>
    <t>Cement mortar 1:6 (1 cement : 6 coarse sand)</t>
  </si>
  <si>
    <t>6.1.2</t>
  </si>
  <si>
    <t>Brick work with F.P.S. bricks of class designation 75 in foundation  and plinth in</t>
  </si>
  <si>
    <t>Suspended  floors,  roofs,  landings,  balconies  and  access platform.</t>
  </si>
  <si>
    <t>5.9.3</t>
  </si>
  <si>
    <t>Centring and shuttering including strutting,ropping etc. and  removal of form for</t>
  </si>
  <si>
    <t>5.9</t>
  </si>
  <si>
    <t>Reinforcement  for  R.C.C.  work  including  straightening,  cutting,  bending, placing in position and binding all complete.   Thermo-Mechanically Treated bars</t>
  </si>
  <si>
    <t>1:1.5:3  (1  cement  :  1.5  coarse sand  : 3  graded  stone  aggregate 20 mm nominal size)</t>
  </si>
  <si>
    <t>5.2.2</t>
  </si>
  <si>
    <t>Reinforced cement concrete work in walls (any thickness),  including attached pilasters, buttresses, plinth and string courses,  fillets, columns, pillars, piers,abutments, posts and struts etc. upto  floor five level excluding cost of centring, shuttering, finishing and reinforcement</t>
  </si>
  <si>
    <t>1:4:8  (1  Cement  :  4  coarse  sand  :  8  graded  stone  aggregate 40 mm nominal size).</t>
  </si>
  <si>
    <t xml:space="preserve">Providing and laying in position cement concrete of specified grade  excluding  the cost of centering and shuttering - All  work up to  plinth  level  </t>
  </si>
  <si>
    <t>4.1</t>
  </si>
  <si>
    <t>Earth work in excavation by mechanical means (Hydraulic  excavator)/ manual means over areas (exceeding 30cm in depth. 1.5m in width as well as 10  sqm on plan) including disposal of excavated earth, lead upto 50m and lift upto 1.5m, for plinth filling including watering remaning and drassing complete.</t>
  </si>
  <si>
    <t>2.25</t>
  </si>
  <si>
    <t>All kinds of soil.</t>
  </si>
  <si>
    <t>Excavation in foundation :in ordinary soil including lift up to 1.5 meter (5ft) and lead up to 30 meters (100ft) and including filling , watering and ramming of excavated earth into the the trenches or into the space between the building and the sides of foundatin trenches or into the plinth and removal and disposal of surplus earth as directed by the engineer-in-charge trenches including cost of labour T&amp;P complete.</t>
  </si>
  <si>
    <t>Amount</t>
  </si>
  <si>
    <t>Rate</t>
  </si>
  <si>
    <t>Unit</t>
  </si>
  <si>
    <t>ABSTRACT OF COST</t>
  </si>
  <si>
    <t xml:space="preserve">SEPTIC TANK &amp; SOAK PIT </t>
  </si>
  <si>
    <t>Providing and fixing in position precast R.C.C. manhole cover and frame of requiredRectangular shape 600x450mm internal dimensions</t>
  </si>
  <si>
    <t>1:3 (1 cement : 3 fine sand)</t>
  </si>
  <si>
    <t>12 mm cement plaster finished with a floating coat of neat cement  of mix</t>
  </si>
  <si>
    <t>Baffle wall</t>
  </si>
  <si>
    <t>IIst step</t>
  </si>
  <si>
    <t>Ist step</t>
  </si>
  <si>
    <t>Slab</t>
  </si>
  <si>
    <t>Base concrete</t>
  </si>
  <si>
    <t>Qtl</t>
  </si>
  <si>
    <t>Reinforcement  for  R.C.C.  work  including  straightening,  cutting,  bending, placing in position and binding all complete.      Mild steel and Medium Tensile steel bars.</t>
  </si>
  <si>
    <t>(-)</t>
  </si>
  <si>
    <t>Less man hole</t>
  </si>
  <si>
    <t>Roof slab</t>
  </si>
  <si>
    <t>Filling available excavated  earth (excluding rock)  in trenches,  plinth,  sides  of  foundations  etc.  in  layers  not  exceeding  20cm  in   depth,  consolidating  each  deposited  layer  by  ramming and  watering,   lead  up to 50 m and lift upto 1.5 m. (20% of excavation earth)</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</si>
  <si>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</si>
  <si>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 xml:space="preserve">Quantity  </t>
  </si>
  <si>
    <t>H.</t>
  </si>
  <si>
    <t>B.</t>
  </si>
  <si>
    <t>L.</t>
  </si>
  <si>
    <t>No.</t>
  </si>
  <si>
    <t>Particulars Items</t>
  </si>
  <si>
    <t>S.No</t>
  </si>
  <si>
    <t xml:space="preserve"> DETAILS OF MEASUREMENTS</t>
  </si>
  <si>
    <t>SEPTIC TANK &amp; SOAK PIT</t>
  </si>
  <si>
    <t>2.7.1</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</si>
  <si>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  Ordinary rock</t>
  </si>
  <si>
    <t xml:space="preserve">AVERAGE HEIGHT </t>
  </si>
  <si>
    <t xml:space="preserve">1.5% OF RCC QTY </t>
  </si>
  <si>
    <t>ELECTRICAL SUMMARY</t>
  </si>
  <si>
    <t>DESCRIPTION</t>
  </si>
  <si>
    <t xml:space="preserve">DSR </t>
  </si>
  <si>
    <t>NSR</t>
  </si>
  <si>
    <t>INTERNAL WIRING</t>
  </si>
  <si>
    <t>CONDUIT PIPES AND METAL BOXES FOR  LV AND OTHER SERVICES.</t>
  </si>
  <si>
    <t xml:space="preserve">DISTRIBUTION BOARD </t>
  </si>
  <si>
    <t>SUPPLY OF LIGHT &amp; FAN FIXTURES</t>
  </si>
  <si>
    <t>ERECTION OF LIGHT &amp; FAN FIXTURES</t>
  </si>
  <si>
    <t>EARTHING</t>
  </si>
  <si>
    <t xml:space="preserve">LT CABLE   AND ACCESSORIES </t>
  </si>
  <si>
    <t>MISCELLANEOUS ITEMS</t>
  </si>
  <si>
    <t>GRAND TOTAL (DSR+NSR)</t>
  </si>
  <si>
    <t>S.NO.</t>
  </si>
  <si>
    <t>Description of items</t>
  </si>
  <si>
    <t>DSR</t>
  </si>
  <si>
    <t>1.3.3</t>
  </si>
  <si>
    <t xml:space="preserve"> Wiring for light point/ fan point/ exhaust fan point/ call bell point with 1.5 sq.mm FRLS PVC insulated copper conductor single core cable in surface  / recessed steel conduit, with modular switch, modular plate, suitable GI box and earthing the point with 1.5 sq.mm FRLS PVC insulated copper conductor single core cable etc. as required.</t>
  </si>
  <si>
    <t>point</t>
  </si>
  <si>
    <t>Wiring for twin control light point with 1.5 sq.mm FRLS PVC insulated copper  conductor single core cable  in  surface /recessed steel conduit, 2 way modular switch, modular plate,suitable GI box and earthing the point with 1.5 sq.mm FRLS PVC insulated copper conductor single core cable etc. as   required.( Lift well )</t>
  </si>
  <si>
    <t>1.54.3</t>
  </si>
  <si>
    <t xml:space="preserve"> Wiring for group controlled (looped) light point / fan point / exhaust  fan point/ call bell point (without independent switch etc.) with1.5 sq. mm FRLS PVC insulated copper conductor single core cable in surface/ recessed steel conduit, and earthing the point   with 1.5 sq. mm FRLS PVC insulated copper conductor single  core cable etc. as required.-group-C</t>
  </si>
  <si>
    <t>1.7.1</t>
  </si>
  <si>
    <t>Wiring for circuit wiring alongwith earth wire with the  following sizes of HR-FR-LSH-lead free copper conductor, single core cable in surface/ recessed steel conduit as required.  2 X 1.5 sq. mm + 1 X 1.5 sq. mm earth wire</t>
  </si>
  <si>
    <t>mtr</t>
  </si>
  <si>
    <t>1.7.2</t>
  </si>
  <si>
    <t xml:space="preserve">Wiring for circuit/ submain wiring alongwith earth wire with the  following sizes of FRLS PVC insulatedcopper conductor, single core cable in surface/ recessed steel conduit as required.  2 X 2.5 sq. mm + 1 X 2.5 sq. mm earth wire </t>
  </si>
  <si>
    <t>1.7.3</t>
  </si>
  <si>
    <t>Wiring for power plug with 2X4 sq. mm FRLS PVC insulated copper conductor single core cable in surface/ recessed steel conduit alongwith 1 No 4 sq. mm FRLS PVC insulated copperconductor single core cable for loop earthing as required. (FOR POWER PLUG )</t>
  </si>
  <si>
    <t>a)</t>
  </si>
  <si>
    <t>1.7.10</t>
  </si>
  <si>
    <t xml:space="preserve"> 4 X 10 sq. mm + 2 X 6 sq. mm earth wire  for  floor panel to L- DB </t>
  </si>
  <si>
    <t>b)</t>
  </si>
  <si>
    <t>1.7.11</t>
  </si>
  <si>
    <t>4 X 16 sq. mm + 2 X 6 sq. mm earth wire  for  floor panel to P-DB</t>
  </si>
  <si>
    <t>1.24.1+1.24.4+1.27.2</t>
  </si>
  <si>
    <t>Supply and fixing suitable size GI box with modular plate and cover in front on surface or in recess, including providing and fixing 3 pin  5/6  amps modular socket outlet and 5/6 amps modular switch, connection, painting etc as required.</t>
  </si>
  <si>
    <t>each</t>
  </si>
  <si>
    <t>1.24.3+1.27.2+1.24.5</t>
  </si>
  <si>
    <r>
      <t>Supply and fixing suitable size GI box with modular plate and cover in front on surface or in recess, including providing and fixing 16 Amp universal  modular socket outlet and 15/16 amps modular switch</t>
    </r>
    <r>
      <rPr>
        <b/>
        <i/>
        <sz val="11"/>
        <rFont val="Century Gothic"/>
        <family val="2"/>
      </rPr>
      <t>,</t>
    </r>
    <r>
      <rPr>
        <sz val="11"/>
        <rFont val="Century Gothic"/>
        <family val="2"/>
      </rPr>
      <t>connection, painting etc as required.</t>
    </r>
  </si>
  <si>
    <t>Supplying and fixing two module stepped type electronic fan regulator on the existing modular plate switch box including connections but excluding modular plate etc. as required.</t>
  </si>
  <si>
    <t xml:space="preserve">(DSR Civil-2018, Item no. 10.18) </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</si>
  <si>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</si>
  <si>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Total carried over to summary</t>
  </si>
  <si>
    <t>Supplying    and   fixing    of    Following sizes of PVC conduit   along  with the accessories like  Junction boxes, bends, socket,    fish wire etc. on surface/recess    with  M.S.   Clamps, nuts and   bolts  including   cutting    of  the  wall  and making  good  the same in case of recessed conduit as required. for LV</t>
  </si>
  <si>
    <t>1.21.1</t>
  </si>
  <si>
    <t>20mm</t>
  </si>
  <si>
    <t>1.21.2</t>
  </si>
  <si>
    <t>25mm</t>
  </si>
  <si>
    <t>c)</t>
  </si>
  <si>
    <t>1.21.3</t>
  </si>
  <si>
    <t>32mm</t>
  </si>
  <si>
    <t>d)</t>
  </si>
  <si>
    <t>1.21.4</t>
  </si>
  <si>
    <t>40mm</t>
  </si>
  <si>
    <t xml:space="preserve">Supply,   fixing,  connecting   and testing of telephone  / computer   / TV  modular sockets   modular plate   anodised MS box and blanking plate in surface / recessed  including connectionetc as required.  </t>
  </si>
  <si>
    <t>1.24.6+1.27.1</t>
  </si>
  <si>
    <t xml:space="preserve"> RJ-11 telephone socket two line with shutter</t>
  </si>
  <si>
    <t>1.24.7+1.27.1</t>
  </si>
  <si>
    <t>TV antenna socket outlet</t>
  </si>
  <si>
    <t>Supplying and drawing following pair, 0.5 sq.mm. FR PVC insulated copper conductor, unarmoured telephone cable in existing surface/ recessed steel/ PVC conduit as required.</t>
  </si>
  <si>
    <t>1.18.2</t>
  </si>
  <si>
    <t>2 pair Telephone cable ( 0.5 sq.mm. )</t>
  </si>
  <si>
    <t>Supplying and drawing of UTP 4 pair CAT 6 LAN Cable in the existing surface/ recessed Steel/ PVC conduit as required.</t>
  </si>
  <si>
    <t>1.53.1</t>
  </si>
  <si>
    <t>1 run of cable</t>
  </si>
  <si>
    <t>Supplying and fixing following way, horizontal type three pole  and neutral,  sheet steel, MCB distribution board,  415 V, on surface/ recess, complete with tinned copper bus bar, neutral bus bar, earth bar, din bar, interconnections, powder painted including earthing etc. as required. (But without MCB / RCCB / Isolator)</t>
  </si>
  <si>
    <t>2.4.2</t>
  </si>
  <si>
    <t xml:space="preserve">6 way (4 + 18), Double door </t>
  </si>
  <si>
    <t>2.4.3</t>
  </si>
  <si>
    <t>8 way (4 + 24), Double door  L-DB + P DB+U DB</t>
  </si>
  <si>
    <t>Supplying and fixing upto following amps rating, 240/415 volts, “C”curve, miniature circuit breaker suitable for inductive load of following poles in the existing MCB DB complete with connections,testing and commissioning etc. as required.</t>
  </si>
  <si>
    <t>2.10.1</t>
  </si>
  <si>
    <t>6-32 Amp (10KA) SP MCB 'C' Series</t>
  </si>
  <si>
    <t xml:space="preserve">Supplying and fixing following rating, double pole, (single phase and neutral), 240 volts, residual current circuit breaker (RCCB),having a sensitivity current upto 100 milliamperes in the existing MCB DB complete with connections, testing and commissioning etc. as required. </t>
  </si>
  <si>
    <t>2.14.2</t>
  </si>
  <si>
    <t xml:space="preserve">63 Amp SPN RCCB  with 30 ma fault current rating </t>
  </si>
  <si>
    <t>2.14.3</t>
  </si>
  <si>
    <t xml:space="preserve">40 Amp SPN RCCB  with 30 ma fault current rating </t>
  </si>
  <si>
    <t>Incomer :-</t>
  </si>
  <si>
    <t>63A FP MCB</t>
  </si>
  <si>
    <t>40A FP MCB</t>
  </si>
  <si>
    <t xml:space="preserve">Supplying and fixing of following ways surface/ recess mounting, vertical type, 415 V, TPN MCB distribution board of sheet steel, dust protected, duly powder painted, inclusive of 200 A tinned copper bus bar, common neutral link, earth bar,
din bar for mounting MCBs (but without MCBs and MCCB incomer ) as required . (Note : Vertical type MCB TPDB is normally used where 3 phase outlets are required.) </t>
  </si>
  <si>
    <t>2.5.3</t>
  </si>
  <si>
    <t>12 way (4 + 36), Double door</t>
  </si>
  <si>
    <t>Supplying and fixing upto following amps rating, of following poles in the existing MCB DB complete with connections,testing and commissioning etc. as required.</t>
  </si>
  <si>
    <t>100A TPN MCCB, 16KA</t>
  </si>
  <si>
    <t>63A TP MCB</t>
  </si>
  <si>
    <t>40A TP MCB</t>
  </si>
  <si>
    <t>Supply of lighting fixtures of surface mounted 15W LED Round Downlighter luminaire.  The LED source used shall be complying with LM80 standards &amp; LED source efficacy &gt;150 lm/w. Epoxy white powder coated die cast aluminium housing; Efficient PMMA front visor;. The system lumen output of the luminaire  of a minimum of 100 lms/W with color temprature of 5700 deg K (ANSI Bin) and CRI&gt;80. Integral Driver with constant current constant voltage (CVCC), P.F &gt;0.95, THD&lt;10% and Surge Protection of atleast 3.5KV.</t>
  </si>
  <si>
    <t>Each</t>
  </si>
  <si>
    <t>Supply of lighting fixtures of surface mounted 12W LED Round Downlighter luminaire.  The LED source used shall be complying with LM80 standards &amp; LED source efficacy &gt;150 lm/w. Epoxy white powder coated die cast aluminium housing; Efficient PMMA front visor;. The system lumen output of the luminaire  of a minimum of 100 lms/W with color temprature of 5700 deg K (ANSI Bin) and CRI&gt;80. Integral Driver with constant current constant voltage (CVCC), P.F &gt;0.95, THD&lt;10% and Surge Protection of atleast 3.5KV.</t>
  </si>
  <si>
    <t>Supply of lighting fixtures of surface mounted 10W LED Round Downlighter luminaire.  The LED source used shall be complying with LM80 standards &amp; LED source efficacy &gt;150 lm/w. Epoxy white powder coated die cast aluminium housing; Efficient PMMA front visor;. The system lumen output of the luminaire  of a minimum of 100 lms/W with color temprature of 5700 deg K (ANSI Bin) and CRI&gt;80. Integral Driver with constant current constant voltage (CVCC), P.F &gt;0.95, THD&lt;10% and Surge Protection of atleast 3.5KV.</t>
  </si>
  <si>
    <t>20 W linear 4ft LED integrated batten made of ultra slim co-extruded polycarbonate channel with housing part in white finish &amp; diffuser part in reeded opal finish.White finish ABS end caps with decorative circular coloured polycarbonate cap snap fitted on the end cap to enhance the aesthetic of the fixture. These end caps are snap-fitted to the fixture.High efficiency long life LED with lumen efficacy of 130 lm/W with viewing angle of 120º.Powered by an integral isolated low THD electronic LED driver ( SMPS based constant current supply) with output short circuit protection, surge protection.Can be fixed directly into the wall/ ceiling by means of mounting SS clips provided with the fixture. Lumen Output of 2110 lumens with System efficacy of &gt;105lm/W .CRI &gt;80, Color temperature 6500K, THD &lt;20% and PF&gt;0.95,IP20 . Life class of 35,000 hrs @ L70, Operating Temperature:-10 TO +45 DEG.C; Input Supply Voltage Range:140-270 V, Frequency :50-60 HZ.</t>
  </si>
  <si>
    <t xml:space="preserve">Supply of 10W LED BulK head Fitting, The LED source used shall be complying with LM80 standards &amp; LED source efficacy &gt;120 lm/w. Epoxy white powder coated die cast aluminium housing; Efficient PMMA front visor;. The system lumen output of the luminaire  of a minimum of 100 lms/W system efficacy with color temprature of 5700 deg K (ANSI Bin) and CRI&gt;80. Integral Driver with constant current constant voltage (CVCC), P.F &gt;0.9, THD&lt;20%,IP65 and Surge Protection of atleast 5KV. </t>
  </si>
  <si>
    <t>Supply of 100W flood light</t>
  </si>
  <si>
    <t>Supply of following Ceiling Fan :</t>
  </si>
  <si>
    <t>1200mm Sweep similar to Havells CAT no. - samart /RR Kabil</t>
  </si>
  <si>
    <t xml:space="preserve">Supplying of Heavy Duty Exhaust Fans </t>
  </si>
  <si>
    <t xml:space="preserve">300 mm, 1400 RPM </t>
  </si>
  <si>
    <t>Installation, testing and commissioning of pre-wired,fluorescent fitting / compact fluorescent fitting/ LED Light fitting  of all types,complete with all accessories and tube/lamp etc. directly on ceiling/ wall, including connections with 1.5 sq. mm FRLS PVC insulated, copper conductor, single core cable and earthing etc.as required.</t>
  </si>
  <si>
    <t>Installation, testing and commissioning of ceiling fan, including wiring the down rods of standard length (upto 30 cm) with 1.5 sq.mm FRLS PVC insulated, copper conductor, single core cable,including providing and fixing phenolic laminated sheet cover on the fan box etc. as required.</t>
  </si>
  <si>
    <t>FIXING EXHAUST FAN UPTO 450 MM SWEEP</t>
  </si>
  <si>
    <t>Installation, testing and commissioning of exhaust fan up to 450 mm sweep in the existing opening,including making the hole to suit the size of the above fan, making good  the damage complete ,  connection , etc as required.-M/C ROOM &amp; PUMP ROOM</t>
  </si>
  <si>
    <t>Extra for fixing the louvers/ shutters complete with frame for a exhaust fan of all sizes.</t>
  </si>
  <si>
    <t>Supply  of UL approved  low carbon high tensile steel rod with copper coating of min 254  micron JK Chemrode - 0110 CBR  the dia should be 25 mm with length of 10 feet ( 3000 mm) . The rod shall be  as per  IEC 62561-2 and approved by UL 467. The rod shall be tested from NABL lab for current discharge not less then 46kA peak.  
The Chemrode shall  be surrounded with 25 kg ( 1 bag)  of Earth enhance  materiel JK Reslow according to  IEC 62561-7 and the Chemical resistance value shall not increase  more then 0.067 Ωm and same will be tested from  NABL lab. along with earth pit chamber made up polyplastic. Size of -254x330x260 MM (Model similar to PPC01)</t>
  </si>
  <si>
    <t>Providing and laying G.I. tape 32 mm X 6 mm from earth electrode directly in ground as required.</t>
  </si>
  <si>
    <t>Supply and Installation 25 mm x 5mm G.I. strip on surface or in recess for connection etc as required.</t>
  </si>
  <si>
    <t>Supply and Installation 6 SWG G.I. wire on  surface or in recess for loop earthing as required.</t>
  </si>
  <si>
    <t>SUPPLY OF L.T. CABLE</t>
  </si>
  <si>
    <t>Supplying of following sizes of 1.1 KV grade multicore  aluminium conductor XLPE insulated armoured cable conforming to IS:7098 (Part - I) complete with all amendments etc. as required</t>
  </si>
  <si>
    <t>a</t>
  </si>
  <si>
    <t>4Cx10</t>
  </si>
  <si>
    <t>Meter</t>
  </si>
  <si>
    <t>b</t>
  </si>
  <si>
    <t>4Cx16</t>
  </si>
  <si>
    <t>c</t>
  </si>
  <si>
    <t>4Cx25</t>
  </si>
  <si>
    <t>d</t>
  </si>
  <si>
    <t>3.5Cx35</t>
  </si>
  <si>
    <t>e</t>
  </si>
  <si>
    <t>3.5Cx50</t>
  </si>
  <si>
    <t>Supply and Laying of heavy duty copper armored cables 1.1 KV grade including necessary support clamps at ceiling level and connection legs,glands etc complete in all respects.</t>
  </si>
  <si>
    <t xml:space="preserve">Control cable 10 core 2 Sq.mm             </t>
  </si>
  <si>
    <t>DSR 7.1</t>
  </si>
  <si>
    <t>Laying of one number PVC insulated and PVC sheathed / XLPE power cable of 1.1 kV grade of following size direct in ground including excavation, sand cushioning, protective covering and refilling the trench etc. as required.</t>
  </si>
  <si>
    <t>DSR 7.1.3</t>
  </si>
  <si>
    <t>Above 35 sq. mm and upto 95 sq. mm</t>
  </si>
  <si>
    <t>Laying and fixing of one number PVC insulated and PVCsheathed / XLPE power cable of 1.1 KV grade of following size on wall surface as required.</t>
  </si>
  <si>
    <t>7.7.1</t>
  </si>
  <si>
    <t>Upto 35 sq. mm (clamped with 1mm thick saddle)</t>
  </si>
  <si>
    <t>7.7.2</t>
  </si>
  <si>
    <t>Above 35 sq. mm and upto 95 sq. mm (clamped with 25x3mm MS flat clamp)</t>
  </si>
  <si>
    <t>Laying and fixing of one number PVC insulated and PVC sheathed / XLPE power cable of 1.1 KV grade of following size on cable tray as required.</t>
  </si>
  <si>
    <t>7.8.1</t>
  </si>
  <si>
    <t>7.8.2</t>
  </si>
  <si>
    <t>Above 35 sq. mm and upto 95 sq. mm (clamped with 25x3mm
MS flat clamp)</t>
  </si>
  <si>
    <t>Laying of one number PVC insulated and PVC sheathed / XLPE power cable of 1.1 KV grade of following size in the existing RCC/ HUME/ METAL pipe as required.</t>
  </si>
  <si>
    <t>7.5.3</t>
  </si>
  <si>
    <t>Supplying and fixing cable route marker with 10 cm X 10 cm X 5 mm thick G.I. plate with inscription there on, bolted /welded to 35 mm X 35 mm X 6 mm angle iron, 60 cm long and fixing the same in ground as required</t>
  </si>
  <si>
    <t>DSR 9</t>
  </si>
  <si>
    <t>LT CABLE JOINTING &amp; END TERMINATION</t>
  </si>
  <si>
    <t>DSR 9.1</t>
  </si>
  <si>
    <t>Supplying and Making End Termination With Brass Compression Gland and Aluminium lugs for Following Size of PVC Insulated and PVC Sheathed / XLPE Aluminium Conductor Cable of 1.1 kV Grade as Required.</t>
  </si>
  <si>
    <t>DSR 9.1.32</t>
  </si>
  <si>
    <t>4Cx10 sq. mm (25mm)</t>
  </si>
  <si>
    <t>DSR 9.1.33</t>
  </si>
  <si>
    <t>4Cx16 sq. mm (28mm)</t>
  </si>
  <si>
    <t>DSR 9.1.34</t>
  </si>
  <si>
    <t>4 X 25 sq. mm (28mm)</t>
  </si>
  <si>
    <t>DSR 9.1.21</t>
  </si>
  <si>
    <t>3½ X 35 sq. mm (32mm)</t>
  </si>
  <si>
    <t>DSR 9.1.22</t>
  </si>
  <si>
    <t>3½ X 50 sq. mm (35mm)</t>
  </si>
  <si>
    <t>MISCELLANEOUS  ITEMS</t>
  </si>
  <si>
    <t>Hot Dipped Galvanized Iron Cable Tray 4.6 Supplying and installing following size of perforated Hot Dipped Galvanised Iron cable tray (Galvanisation thickness not less than 50 microns) with perforation not more than 17.5%, in convenient sections, joined with connectors, suspended from the ceiling with G.I. suspenders including G.I. bolts &amp; nuts, etc.as requiredSupplying and installing following size of perforated painted with powder coating M.S. cable trays with perforation not more than 17.5%, in convenient sections, joined with connectors, suspended from the ceiling with M.S. suspenders including bolts &amp; nuts, painting suspenders etc. as required. (Cable Tray Bends as per Requirement)</t>
  </si>
  <si>
    <t>4.6.2</t>
  </si>
  <si>
    <t>150 mm width X 50 mm depth X 1.6 mm thickness</t>
  </si>
  <si>
    <t>4.6.4</t>
  </si>
  <si>
    <t>300 mm width X 50 mm depth X 1.6 mm thickness</t>
  </si>
  <si>
    <t>4.6.6</t>
  </si>
  <si>
    <t>450 mm width X 50 mm depth X 2.0 mm thickness</t>
  </si>
  <si>
    <t xml:space="preserve"> DSR 2</t>
  </si>
  <si>
    <t>MISCELLANEOUS  ITEMS -</t>
  </si>
  <si>
    <t>Providing and fixing M.V. danger notice plate of 200 mm X 150 mm, made of mild steel, at least 2 mm thick, and vitreous enameled white on both sides, and with inscription in single red colour on front side as required.</t>
  </si>
  <si>
    <t>RCC Hume pipes</t>
  </si>
  <si>
    <t>Providing, laying and fixing following dia RCC pipe NP2 class (light duty) in ground complete with RCC collars, jointing with cement mortar 1:2 (1 cement : 2 fine sand) including trenching (75 cm deep) and refilling etc. as required</t>
  </si>
  <si>
    <t>14.14.2</t>
  </si>
  <si>
    <t xml:space="preserve">150 mm dia </t>
  </si>
  <si>
    <t xml:space="preserve">Manholes </t>
  </si>
  <si>
    <t>Construction of masonary chamber</t>
  </si>
  <si>
    <t>civil 2019 18.34.1</t>
  </si>
  <si>
    <t>900 x 900 x 1000 size</t>
  </si>
  <si>
    <t>Supplying and laying of following size DWC HDPE pipe ISI marked along with all accessories like socket, bend, couplers etc. conforming to IS 14930, Part II complete with fitting and cutting, jointing etc. in the existing trench, complete as required</t>
  </si>
  <si>
    <t>14.15.1</t>
  </si>
  <si>
    <t>63 mm dia (OD-63 mm &amp; ID-51 mm nominal</t>
  </si>
  <si>
    <t>14.15.2</t>
  </si>
  <si>
    <t>90 mm dia (OD-90 mm &amp; ID-76 mm nominal)</t>
  </si>
  <si>
    <t xml:space="preserve">Quatation base on GeM Portal </t>
  </si>
  <si>
    <t>ITEM NO</t>
  </si>
  <si>
    <t>3.04a</t>
  </si>
  <si>
    <t>amount</t>
  </si>
  <si>
    <t>Basic Cost</t>
  </si>
  <si>
    <t>Add Centage and Installation Charge@5%</t>
  </si>
  <si>
    <t>Add Contractor Profit@15%</t>
  </si>
  <si>
    <t>Rate per MTR</t>
  </si>
  <si>
    <t>Say</t>
  </si>
  <si>
    <t>3.04b</t>
  </si>
  <si>
    <t>3.06a</t>
  </si>
  <si>
    <t>100A TPN MCCB, 18KA</t>
  </si>
  <si>
    <t>3.06b</t>
  </si>
  <si>
    <t>3.06c</t>
  </si>
  <si>
    <t>Make</t>
  </si>
  <si>
    <t>15W LED LIGHT</t>
  </si>
  <si>
    <t>12W LED LIGHT</t>
  </si>
  <si>
    <t>10W LED LIGHT</t>
  </si>
  <si>
    <t>20W tubelight</t>
  </si>
  <si>
    <t>10W BULKHEAD</t>
  </si>
  <si>
    <t>100w flood light</t>
  </si>
  <si>
    <t>ceiling fan</t>
  </si>
  <si>
    <t>EXHAUST</t>
  </si>
  <si>
    <t>Earthing</t>
  </si>
  <si>
    <t>APS</t>
  </si>
  <si>
    <t>Supply,Receiving of 1100V grade XLPE AA Cable  as per follows;</t>
  </si>
  <si>
    <t>4core 10 sq. mm. Alu XLPE</t>
  </si>
  <si>
    <t>(for 1 Metres)</t>
  </si>
  <si>
    <t>4 core 16 sq. mm. Alu XLPE</t>
  </si>
  <si>
    <t>4 core 25 sq. mm. Alu XLPE</t>
  </si>
  <si>
    <t>3.5 core 35 sq. mm. Alu XLPE</t>
  </si>
  <si>
    <t>3.5 core 50 sq. mm. Alu XLPE</t>
  </si>
  <si>
    <t>2 core 10 sq. mm. Alu XLPE</t>
  </si>
  <si>
    <t>OFFICE BUILDING</t>
  </si>
  <si>
    <t>150KG  OF RCC QTY</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</si>
  <si>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</si>
  <si>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t>
  </si>
  <si>
    <t>2.9.2</t>
  </si>
  <si>
    <t>F4</t>
  </si>
  <si>
    <t>SH</t>
  </si>
  <si>
    <t>C1</t>
  </si>
  <si>
    <t>COLUMN  C1</t>
  </si>
  <si>
    <t>SLAB BEAM</t>
  </si>
  <si>
    <t>PLINTH BEAM</t>
  </si>
  <si>
    <t>DOG SHELTER AREA</t>
  </si>
  <si>
    <t>SLAB</t>
  </si>
  <si>
    <t>STAFF QUARTERS (GF+FF)</t>
  </si>
  <si>
    <t>DOG SHELTER</t>
  </si>
  <si>
    <t>DEDUCTIONS</t>
  </si>
  <si>
    <t>SHUTTER</t>
  </si>
  <si>
    <t>KITCHEN COUNTER</t>
  </si>
  <si>
    <t>TOILET AREA STAFF QUARTER</t>
  </si>
  <si>
    <t>TOILET AREA OFFICE BUILDING</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</si>
  <si>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</si>
  <si>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 xml:space="preserve">25*25mm  POST S.S. HOLLOW SECTION </t>
  </si>
  <si>
    <t>FOR 110 SHUTTERS</t>
  </si>
  <si>
    <t>SHUTTERS IN FRONY OF DOG SHELTER</t>
  </si>
  <si>
    <t>S. NO</t>
  </si>
  <si>
    <t>No</t>
  </si>
  <si>
    <t>````</t>
  </si>
  <si>
    <t>Steel work in built up tubular (round, square or rectangular hollow tubes
etc.) trusses etc., including cutting, hoisting, fixing in position and applying
a priming coat of approved steel primer, including welding and bolted with
special shaped washers etc. complete.(25x25x2) per kg 1.43 for nala cover 10.16.2</t>
  </si>
  <si>
    <t>10.16.2</t>
  </si>
  <si>
    <t>FOR MAIN GATE</t>
  </si>
  <si>
    <t>ISB 66X33X4.8 @ 6.27kg/m</t>
  </si>
  <si>
    <t>RM</t>
  </si>
  <si>
    <t>SHS 49.5X49.5X4.5 @5.5kg/m</t>
  </si>
  <si>
    <t>Providing and laying 60 mm thick faciory made cement concrete
interlocking paver block of M -30 grade made by block making machine
with strong vibratory compaction, of approved size, design &amp; shape, laid
in required colour and pattern over and including 50 mm thick compacted
bed of coarse sand, filling the joints with line sand etc. all complete as per
the direction of Engineer-in-charge.</t>
  </si>
  <si>
    <t>WALKING AREA</t>
  </si>
  <si>
    <t xml:space="preserve"> GENERAL  ABSTRACT OF COST </t>
  </si>
  <si>
    <t>S.N.</t>
  </si>
  <si>
    <t>SUB HEAD - I SCHEDULED ITEMS</t>
  </si>
  <si>
    <t xml:space="preserve">WIRING </t>
  </si>
  <si>
    <t>1.10)</t>
  </si>
  <si>
    <t>WGSTLPT Point wiring in PVC conduit, with modular type switch.</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</si>
  <si>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t>
  </si>
  <si>
    <t>(1.10.3)</t>
  </si>
  <si>
    <t>Group C</t>
  </si>
  <si>
    <t>Point</t>
  </si>
  <si>
    <t>1.11)</t>
  </si>
  <si>
    <t>WGSTLMIDTC Twin Control point wiring in  PVC conduit, with modular type switch:</t>
  </si>
  <si>
    <t>Wiring for twin control light point with 1.5 sq.mm FR PVC insulated copper conductor single core cable in surface / recessed medium class PVC conduit, 2 way modular switch, modular plate, suitable GI box and earthing the point with 1.5 sq.mm. FR PVC insulated copper conductor single core cable etc as required.</t>
  </si>
  <si>
    <t>1.12)</t>
  </si>
  <si>
    <t>WGSTLPP2 Power plug wiring in  PVC conduit (2x4 sq. mm)</t>
  </si>
  <si>
    <t xml:space="preserve">Wiring for light/power plug with 2x4 sq.mm FR PVC insulated copper conductor single core cable in surface/ recessed steel conduit alongwith 1 No 4 sq. mm FR PVC insulated copper conductor single core cable for loop earthing as required. </t>
  </si>
  <si>
    <t>Mtr.</t>
  </si>
  <si>
    <t>1.14)</t>
  </si>
  <si>
    <t>WGSTLSB Circuit/ submain wiring in  PVC conduit:</t>
  </si>
  <si>
    <t>Wiring fir curcuit/ submain wiring alongwith earth wire the following sizes of FR PVC insulated copper conductor, single core cable in surface/ recessed steel conduit as required.</t>
  </si>
  <si>
    <t>(1.14.2)</t>
  </si>
  <si>
    <t>2 X 2.5 sq. mm + 1 X 2.5 sq. mm earth wire</t>
  </si>
  <si>
    <t>(1.14.9)</t>
  </si>
  <si>
    <t>4 X 6 sq. mm + 2 X 6 sq. mm earth wire</t>
  </si>
  <si>
    <t>(1.14.10)</t>
  </si>
  <si>
    <t>4 X 10 sq. mm + 2 X 6 sq. mm earth wire</t>
  </si>
  <si>
    <t>(1.18.)</t>
  </si>
  <si>
    <t>TLWGEC Telephone wiring in  PVC conduit:</t>
  </si>
  <si>
    <t>Supplying and drawing following pair 0.5 mm dia FRLS PVC insulated annealed copper conductor, unarmored telephone cable in the existing surface/ recessed steel/ PVC conduit as required.</t>
  </si>
  <si>
    <t>(1.18.2)</t>
  </si>
  <si>
    <t>2 Pair</t>
  </si>
  <si>
    <t>1.21)</t>
  </si>
  <si>
    <t>PVCCON S/F PVC conduit:</t>
  </si>
  <si>
    <t>Supplying and fixing of following sizes of PVC conduit along with accessories in surface / recess including painting in case of surface conduit, or cuttting the wall and making good the same in case of recessed conduit as required.</t>
  </si>
  <si>
    <t>(1.21.2)</t>
  </si>
  <si>
    <t>25 mm</t>
  </si>
  <si>
    <t>1.22)</t>
  </si>
  <si>
    <t>MB S/F metal boxes:</t>
  </si>
  <si>
    <t>Supplying and fixing metal box of following sizes (nominal size) on surface or in recess with suitable size of phenolic laminated sheet cover in front including painting etc as required.</t>
  </si>
  <si>
    <t>(1.22.1)</t>
  </si>
  <si>
    <t>75 mm X 75 mm X 60 mm deep</t>
  </si>
  <si>
    <t>1.24)</t>
  </si>
  <si>
    <t>PTSWEB S/F modular type switch/ socket:</t>
  </si>
  <si>
    <t>Supplying and fixing following modular switch/ socket on the existing modular plate &amp; switch box including connections but excluding modular plate etc. as required.</t>
  </si>
  <si>
    <t>(1.24.1)</t>
  </si>
  <si>
    <t>5/6 amps switch</t>
  </si>
  <si>
    <t>(1.24.4)</t>
  </si>
  <si>
    <t>3 pin 5/6 amp socket outlet</t>
  </si>
  <si>
    <t>(1.24.6)</t>
  </si>
  <si>
    <t>Telephone socket outlet</t>
  </si>
  <si>
    <t>1.25)</t>
  </si>
  <si>
    <t xml:space="preserve">MODFREB S/F modular type electronic fan regulator: </t>
  </si>
  <si>
    <t>1.31)</t>
  </si>
  <si>
    <t>LPACCPT S/F light plug point modular type accessories:</t>
  </si>
  <si>
    <t>Supplying and fixing suitable size GI box with modular plate and cover in front on surface or in recess, including providing and fixing 3 pin 5/6 amps modular socket outlet and 5/6 amps modular switch, connection etc. as required. (For light plugs to be used in non residential buildings).</t>
  </si>
  <si>
    <t>1.32)</t>
  </si>
  <si>
    <t>PPACCPT S/F power plug point modular type accessories:</t>
  </si>
  <si>
    <t>Supplying and fixing suitable size GI box with modular plate and cover in front on surface or in recess, including providing and fixing 6 pin 5/6 &amp; 15/16 amps modular socket outlet and 15/16 amps modular switch, connection etc. as required.</t>
  </si>
  <si>
    <t>1.33)</t>
  </si>
  <si>
    <t>CREB S/F ceilling rose:</t>
  </si>
  <si>
    <t>Supplying and fixing 3 pin, 5 amp. ceilling rose on the existing junction box/ wooden block including connection etc. as required</t>
  </si>
  <si>
    <t>1.34)</t>
  </si>
  <si>
    <t>BRHOLD S/F brass holder:</t>
  </si>
  <si>
    <t>Supplying and flxing brass batten/angle holder including connection etc. as required.</t>
  </si>
  <si>
    <t>1.41)</t>
  </si>
  <si>
    <t>ITCFFSUR ITC fluorescent fitting directly on surface:</t>
  </si>
  <si>
    <t>Installation, testing and commissioning of pre-wired, fluorescent fitting/ compact fluorescent fitting of all types, complete with all accessories and tube etc. directly on ceiling / wall, including connection with 1.5 sq.mm FR PVC insulated, copper conductor, single core cable and earthing etc. as required.</t>
  </si>
  <si>
    <t>1.45)</t>
  </si>
  <si>
    <t>ITCCFFC ITC ceiling fan with cover on fan box:</t>
  </si>
  <si>
    <t>Installation, testing and commissioning of ceiling fan, including wiring the down rods of standard length (upto 30 cm) with 1.5 sq, mm FR PVC insulated, copper conductor, single core cable, including providing and fixing phenolic laminated sheet cover on the fan box etc. as required.</t>
  </si>
  <si>
    <t>1.50.1)</t>
  </si>
  <si>
    <t xml:space="preserve">ITCEF450 ITC exhaust fan upto 450 mm sweep: </t>
  </si>
  <si>
    <t>Installation of exhaust fan upto 450 mm sweep in the existingopening, including making the hole to suit the size of the above fan, making good the damage, connection, testing, commissioning etc. as required.</t>
  </si>
  <si>
    <t>1.51)</t>
  </si>
  <si>
    <t>LOUSHEF Fixing louvers/shutters for exhaust fan:</t>
  </si>
  <si>
    <t>Extra for fixing louvers/shutters complete with frame for a exhaust fan of all sizes.</t>
  </si>
  <si>
    <t>BOARD &amp; DB'S</t>
  </si>
  <si>
    <t>2.4)</t>
  </si>
  <si>
    <t>PWTPMCBDB S/F TP MCB DB:</t>
  </si>
  <si>
    <t>Supplying and fixing following way, horizontal type three pole and neutral, sheet steel, MCB distribution board, 415 volts, on surface/ recess, complete with tinned copper bus bar, neutral bus bar, earth bar, din bar, interconnections, powder painted including earthing etc. as required. (But without MCB/RCCB/Isolator)</t>
  </si>
  <si>
    <t>(2.4.3)</t>
  </si>
  <si>
    <t>8 way (4 + 24), Double door</t>
  </si>
  <si>
    <t>2.13)</t>
  </si>
  <si>
    <t>MCBTPIS S/F TP MCB isolator:</t>
  </si>
  <si>
    <t>Supplying and fixing following rating, four pole, 415 volts, isolator in the existing MCB DB complete with connections, testing and commissoning etc. as required.</t>
  </si>
  <si>
    <t>(2.13.2)</t>
  </si>
  <si>
    <t>63 amps</t>
  </si>
  <si>
    <t>2.10.</t>
  </si>
  <si>
    <t>MCBC S/F 'C' curve, SP MCB</t>
  </si>
  <si>
    <t>Supplying and fixing 5 A to 32 A rating, 240/415 V, 10 kA, “C” curve, miniature circuit breaker suitable for inductive load of following poles in the existing MCB DB complete with connections, testing and commissioning etc. as required.</t>
  </si>
  <si>
    <t>Single pole</t>
  </si>
  <si>
    <t>5.4)</t>
  </si>
  <si>
    <t>EARGIPL G.I earth plate elctrode:</t>
  </si>
  <si>
    <t>Earthing with G.I. earth plate 600 mm X 600 mm X 6 mm thick including accessories, and providing masonry enclosure with cover plate having locking arrangement and watering pipe of 2.7 metre long etc.with charcoal/ coke and salt as required..</t>
  </si>
  <si>
    <t>Set</t>
  </si>
  <si>
    <t>5.9)</t>
  </si>
  <si>
    <t>EARG125X6 S/L 25 mm x 5 mm G.I. earth strip in ground:</t>
  </si>
  <si>
    <t>Supplying and laying 25 mm X 5 mm G.I strip at 0.50 metre below ground as strip earth electrode, including connection/ terminating with G.I. nut, bolt, spring, washer etc. as required. (Jointing shall be done by overlapping and with 2 sets of G.I. nut bolt &amp; spring washer spaced at 50mm)</t>
  </si>
  <si>
    <t>Sl. No.</t>
  </si>
  <si>
    <t>Ground  &amp; First Floor</t>
  </si>
  <si>
    <t>TUBE Light</t>
  </si>
  <si>
    <t>Ceiling Light</t>
  </si>
  <si>
    <t>CFL</t>
  </si>
  <si>
    <t>Fan point(1200mm)</t>
  </si>
  <si>
    <t>Exhaust Fan</t>
  </si>
  <si>
    <t>Supplying and fixing of following sizes of steel conduit along with accessories in surface/recess including painting in case of surface conduit, or cuttting the wall and making good the same in case of recessed conduit as required.</t>
  </si>
  <si>
    <t>8 way (4 +24), Double door</t>
  </si>
  <si>
    <t>MCBC S/F 'C' series, SP MCB</t>
  </si>
  <si>
    <t>Supplying and fixing 5 amps to 32 amps rating, 240 volts, 'C' series, miniature circuit breaker suitable for inductive load of following poles in the existing MCB DB complete with connections, testing and commissioning etc. as required.</t>
  </si>
  <si>
    <t>SL.No.</t>
  </si>
  <si>
    <t>Quantity</t>
  </si>
  <si>
    <t>(18.7.1)</t>
  </si>
  <si>
    <t>(i)</t>
  </si>
  <si>
    <t>(ii)</t>
  </si>
  <si>
    <t>(18.7.2)</t>
  </si>
  <si>
    <t>BIB COCK</t>
  </si>
  <si>
    <t>(18.49.1)</t>
  </si>
  <si>
    <t>STOP COCK</t>
  </si>
  <si>
    <t>(18.16</t>
  </si>
  <si>
    <t>(18.16.1)</t>
  </si>
  <si>
    <t>15 mm nominal bore.</t>
  </si>
  <si>
    <t>(18.21.2.1)</t>
  </si>
  <si>
    <t>BALL VALVE</t>
  </si>
  <si>
    <t>(18.18</t>
  </si>
  <si>
    <t>(18.18.3</t>
  </si>
  <si>
    <t>25 mm nominal bore (Horizontal)</t>
  </si>
  <si>
    <t>TERRACE TANK</t>
  </si>
  <si>
    <t>LONG BODY  BIB COCK</t>
  </si>
  <si>
    <t>18.51.1</t>
  </si>
  <si>
    <t>SL. NO.</t>
  </si>
  <si>
    <t>PIPE</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</si>
  <si>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</si>
  <si>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(a)</t>
  </si>
  <si>
    <t>15 mm dia. nominal bore</t>
  </si>
  <si>
    <t>(b)</t>
  </si>
  <si>
    <t xml:space="preserve">Providing and fixing C.P. brass bib cock of approved quality conforming to IS:8931 </t>
  </si>
  <si>
    <t>Providing and fixing C.P. brass stop cock (concealed) of standard design and of approved make conforming to IS:8931.</t>
  </si>
  <si>
    <t>W.C &amp; Wash Basin &amp; Bath</t>
  </si>
  <si>
    <t>Providing and fixing uplasticised PVC connection pipe with brass unions : 15 mm nominal bore</t>
  </si>
  <si>
    <t xml:space="preserve">W.C &amp; Wash Basin </t>
  </si>
  <si>
    <t>Providing and fixing ball valve (brass) of approved quality, High or low pressure, with plastic floats complete :</t>
  </si>
  <si>
    <t>In Terrace Tank</t>
  </si>
  <si>
    <t>For Domestic tank</t>
  </si>
  <si>
    <t>Providing and placing on terrace (at all floor levels) polyethylene water storage tank, ISI : 12701 marked, with cover and suitable locking arrangement and making necessary holes for inlet, outlet and overflow pipes but without fittings and the base support for tank.</t>
  </si>
  <si>
    <t>Ltr</t>
  </si>
  <si>
    <t>Providing and fixing C.P. brass long body bib cock of approved quality conforming to IS standards and weighing not less than 690 gms. 15 mm nominal bore</t>
  </si>
  <si>
    <t>Qtl.</t>
  </si>
  <si>
    <t>Inlet Pipe 100 mm dia</t>
  </si>
  <si>
    <t>Outlet Pipe 100 mm dia</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</si>
  <si>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</si>
  <si>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Filling available excavated earth (excluding rock) in trenches, plinth,sides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</si>
  <si>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 1:4:8 (1 Cement : 4 coarse sand : 8 graded stone aggregate 40 mm nominal size)</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</si>
  <si>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 :) 1:1.5:3 (1 cement : 1.5 coarse sand : 3 graded stone aggregate 20 mm nominal size)</t>
  </si>
  <si>
    <t>Sub total</t>
  </si>
  <si>
    <t>Reinforcement  for  R.C.C.  work  including  straightening,  cutting,  bending, placing in position and binding all complete. Thermo mechanically treated bars</t>
  </si>
  <si>
    <t>density</t>
  </si>
  <si>
    <t>of steel</t>
  </si>
  <si>
    <t>78.5q</t>
  </si>
  <si>
    <t>percum</t>
  </si>
  <si>
    <t>Centring and shuttering including strutting,ropping etc. and  removal for Suspended  floors,  roofs,  landings,  balconies  and  access platform.</t>
  </si>
  <si>
    <t>Brick work with common burnt clay F.P.S. (non modular) bricks of class designation 7.5 in foundation and plinth in:</t>
  </si>
  <si>
    <t>IIIst step</t>
  </si>
  <si>
    <t>12 mm cement plaster finished with a floating coat of neat cement of mix : 1:3 (1 cement: 3 fine sand)</t>
  </si>
  <si>
    <t>Cement concrete flooring 1:2:4 (1 cement : 2 coarse sand : 4 graded stone aggregate) finished with a floating coat of neat cement, including cement slurry, but excluding the cost of nosing of steps etc. complete. 40 mm thick with 20 mm nominal size stone aggregate</t>
  </si>
  <si>
    <t>Providing and fixing in position pre-cast R.C.C. manhole cover and frame of required shape and approved quality 19.19.1 L D- 2.5 Rectangular shape 600x450 mm internal dimensions</t>
  </si>
  <si>
    <t>Making soak pit 2.5 m diameter 3.0 metre deep with 45 x 45 cm dry brick honey comb shaft with bricks and S.W. drain pipe 100 mm diameter, 1.8 m long co mplete as per standard design  With common burnt clay F.P.S. (non modular) bricks of class
designation 7.5</t>
  </si>
  <si>
    <t>DSR 2023</t>
  </si>
  <si>
    <t xml:space="preserve">Quantity   </t>
  </si>
  <si>
    <t xml:space="preserve"> DETAILS OF MEASUREMENTS (SEPTIC TANK &amp; SOAK PIT)</t>
  </si>
  <si>
    <t>ABSTRACT OF COST-(SEPTIC TANK AND SOAK PIT)</t>
  </si>
  <si>
    <t xml:space="preserve"> DETAILS OF MEASUREMENTS (WATER SUPPLY)</t>
  </si>
  <si>
    <t>ABSTRACT OF COST (WATER SUPPLY)</t>
  </si>
  <si>
    <t xml:space="preserve"> DETAILS OF MEASURMENT (INTERNAL  ELECTRIFICATION WORK )</t>
  </si>
  <si>
    <t>ABSTRACT OF COST (INTERNAL  ELECTRIFICATION WORK )</t>
  </si>
  <si>
    <t>Amount                         (Rs.in lacs)</t>
  </si>
  <si>
    <t>Rates (%)</t>
  </si>
  <si>
    <t>Total                              (Rs.in lacs)</t>
  </si>
  <si>
    <t>-</t>
  </si>
  <si>
    <t xml:space="preserve">  </t>
  </si>
  <si>
    <t>DETAIL OF MEASUREMENT (CIVIL WORKS)</t>
  </si>
  <si>
    <t>Providing and laying Vitrified tiles in floor in different sizes (thickness to be specified by the manufacturer) with water absorption less than 0.08% and conforming to 1S:15622,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t>
  </si>
  <si>
    <t>11.41A.1</t>
  </si>
  <si>
    <t>Qty same above item @ 30%</t>
  </si>
  <si>
    <t>Units</t>
  </si>
  <si>
    <t>Earth work in excavation by mechanical means (Hydraulic excavator) I manual means in foundation trenches or drains (not exceeding 1.5 m in width or 10 sqm on plan), including dressing of sides and ramming of bottoms, for all lift, including getting out the excavated soil and disposal of surplus excavated soil as directed, within a lead of 50 m. DSR No-2.8.1</t>
  </si>
  <si>
    <t>Providing and laying in position cement concrete of specified grade excluding  the cost of centering and shuttering - All  work up to plinth level : 1:4:8 (1 Cement : 4 coarse sand : 8 graded stone aggregate 40 mm nominal size).(4.1.8)</t>
  </si>
  <si>
    <t>Reinforced cement concrete work in beams, suspended floors, roofs having slope up to 15° landings, balconies, shelves, chajjas, lintels, bands, plain window sills, staircases and spiral stair cases up to floor five level, excluding the cost of centering, shuttering, finishing and reinforcement, with 1:2:4 (1 cement : 2 coarse sand : 4 graded stone aggregate 20 mm nominal size).(5.3)</t>
  </si>
  <si>
    <t>Reinforcement for R.C.C. work including straightening, cutting, bending, placing in position and binding all complete.Reinforcement for R.C.C. Work Using Mild Steel and Medium /Tensile Steel Bars DSR-(5.22.1)</t>
  </si>
  <si>
    <t>5.22.1</t>
  </si>
  <si>
    <t>Centering and shuttering including strutting, propping etc. and removal of form for :DSR- (5.9)</t>
  </si>
  <si>
    <t>Brick work with F.P.S. bricks of class designation 75 in foundation and plinth in Cement mortar 1:6 as per DSR-(6.1.2)</t>
  </si>
  <si>
    <t>Brick work with common burnt clay machine moulded perforated bricks of class designation 12.5 conforming to IS: 2222 in superstructure above plinth level up to floor five level in cement mortar 1:6 (1 cement : 6 coarse sand) : With F.P.S.(non modular) bricks DSR-(6.3.1)</t>
  </si>
  <si>
    <t>6.3.1</t>
  </si>
  <si>
    <t>12 mm cement plaster of mix 1:6 (1 cement : 6 fine sand) DSR No.(13.1.2)</t>
  </si>
  <si>
    <t>Providing and applying white cement based putty of average thickness 1 mm of approved brand and manufacturer, over the plastered wall surface to prepare the surface even and smooth complete.DSR.13.80</t>
  </si>
  <si>
    <t>Finishing walls with water proofing cement paint of required shade New work (Two or more coats applied @ 3.84 kg/10 sqm)DSR:(13.44.1)</t>
  </si>
  <si>
    <t>13.44.1</t>
  </si>
  <si>
    <t>DETAILS OF MEASURMENT (BOUNDARY WALL)</t>
  </si>
  <si>
    <t>QUANTITY</t>
  </si>
  <si>
    <t>front and back boundary wall</t>
  </si>
  <si>
    <t>COLUMN</t>
  </si>
  <si>
    <t>TOP BEAM</t>
  </si>
  <si>
    <t>`</t>
  </si>
  <si>
    <t>A</t>
  </si>
  <si>
    <t>Lintels, beams, plinth beams, girders, bressumers and cantilevers. DSR-(5.9.5)</t>
  </si>
  <si>
    <t>Column</t>
  </si>
  <si>
    <t>AREA SAME AS PLASTER</t>
  </si>
  <si>
    <t>NAME OF WORK- CONSTRUCTION OF DOG SHELTERS, STAFF QUARTERS AND OFFICE BUILDING AT SHANKARPUR, SELAQUI, DISTT. DEHRADUN</t>
  </si>
  <si>
    <t>VASTUSHILPKALA PVT. LTD.</t>
  </si>
  <si>
    <t>4 TH FLOOR, ARIHANT TOWER, HARIDWAR ROAD</t>
  </si>
  <si>
    <t>DEHRADUN, UTTRAKHAND. 248001  INDIA</t>
  </si>
  <si>
    <t>NAGAR NIGAM, DEHRADUN</t>
  </si>
  <si>
    <t>ABSTRACT OF COST (BOUNDARY WALL)</t>
  </si>
  <si>
    <t>ABSTRACT OF COST-(UNDERGROUND WATER TANK)</t>
  </si>
  <si>
    <t xml:space="preserve"> DETAILS OF MEASUREMENTS (UNDERGROUND WATER TANK)</t>
  </si>
  <si>
    <t>ABSTRACT OF COST ( CIVIL WORKS)</t>
  </si>
  <si>
    <t xml:space="preserve"> Total (IN LACS)</t>
  </si>
  <si>
    <t>F5</t>
  </si>
  <si>
    <t>F6</t>
  </si>
  <si>
    <t>F7</t>
  </si>
  <si>
    <t xml:space="preserve">SLAB BEAM </t>
  </si>
  <si>
    <t>TOTAL COST OF 1 SEPTIC TANK</t>
  </si>
  <si>
    <t>TOTAL COST OF 1 WATER TANK</t>
  </si>
  <si>
    <t>S.
No.</t>
  </si>
  <si>
    <t>10 mm dia. nominal bore</t>
  </si>
  <si>
    <t>DSR 
(2023)</t>
  </si>
  <si>
    <t>DSR E&amp;M 2022</t>
  </si>
  <si>
    <t>SLAB BEAM (G+1)</t>
  </si>
  <si>
    <t>GROUND +FIRST+AH GROUND</t>
  </si>
  <si>
    <t>building+anganwadi centre</t>
  </si>
  <si>
    <t>building</t>
  </si>
  <si>
    <t>TOILET GF</t>
  </si>
  <si>
    <t>TOILET FF</t>
  </si>
  <si>
    <t xml:space="preserve">TOILET AREA </t>
  </si>
  <si>
    <t>DOOR AND WINDOWS</t>
  </si>
  <si>
    <t>BUILDING+ AW ROOF</t>
  </si>
  <si>
    <t>Demolishing brick work manually/ by mechanical means including
stacking of serviceable material and disposal of unserviceable material
within 50 metres lead as per direction of Engineer-in-charge.</t>
  </si>
  <si>
    <t>15.7.4</t>
  </si>
  <si>
    <t>Demolishing R.C.C. work manually/ by mechanical means including
stacking of steel bars and disposal of unserviceable material within 50
metres lead as per direction of Engineer - in- charge.</t>
  </si>
  <si>
    <t>15.12.2</t>
  </si>
  <si>
    <t>EACH</t>
  </si>
  <si>
    <t>Dismantling doors, windows and clerestory windows (steel or wood)
shutter including chowkhats, architrave, holdfasts etc. complete and stacking within 50 metres lead :</t>
  </si>
  <si>
    <t>EXISITING STRUCTURE</t>
  </si>
  <si>
    <t>EXISTING ANGANWADI</t>
  </si>
  <si>
    <t>Demolishing R.C.C. work manually/ by mechanical means including
stacking of steel bars and disposal of unserviceable material within 50 metres lead as per direction of Engineer - in- charge.</t>
  </si>
  <si>
    <t>NAME OF WORK- CONSTRUCTION OF NEW COMMUNITY CENTRE AND ANGANWADI BHAWAN AT WARD NO. 79, BHARUWALA, DIST. DEHRADUN</t>
  </si>
  <si>
    <t>BILL OF QUANTITY</t>
  </si>
  <si>
    <t>Item no.</t>
  </si>
  <si>
    <t>NO.</t>
  </si>
  <si>
    <t>MR</t>
  </si>
  <si>
    <t>COMPARITIVE SHEET OF MARKET RATE ITEMS (GEM ITEMS)</t>
  </si>
  <si>
    <t>ITEM</t>
  </si>
  <si>
    <t>NAME OF SUPPLIER /MAKER</t>
  </si>
  <si>
    <t>MIN RAATE</t>
  </si>
  <si>
    <t>1SET</t>
  </si>
  <si>
    <t xml:space="preserve">ANALYSIS OF RATES </t>
  </si>
  <si>
    <t>sqft</t>
  </si>
  <si>
    <t>@</t>
  </si>
  <si>
    <t>Add for GST @ 18%</t>
  </si>
  <si>
    <t>Add for accessories for fixing &amp; mounting @2%</t>
  </si>
  <si>
    <t>Add for Labour Charge @1%</t>
  </si>
  <si>
    <t>Add for Cartage@1%</t>
  </si>
  <si>
    <t>Over Head &amp; Profit @ 15%</t>
  </si>
  <si>
    <t>Labour Cess @ 1%</t>
  </si>
  <si>
    <t>G.Total</t>
  </si>
  <si>
    <t xml:space="preserve">Providing and fixing indoor FAN SIZE 1200MM </t>
  </si>
  <si>
    <t>UNISON HOME APPLIANCE</t>
  </si>
  <si>
    <t>AMAFLIP IPL</t>
  </si>
  <si>
    <t>BHAGWATI ELECTRICALS</t>
  </si>
  <si>
    <t xml:space="preserve">Providing and fixing EXHAUST FAN SIZE 9 INCH </t>
  </si>
  <si>
    <t>POWER PRIME INDUSTRIES</t>
  </si>
  <si>
    <t xml:space="preserve">HARISON INDUSTIRES </t>
  </si>
  <si>
    <t>RS ELECTRICALS</t>
  </si>
  <si>
    <t>Providing and fixing INDOOR LED CEILING LIGHT 12WATT</t>
  </si>
  <si>
    <t>I SMART INDUSTRIES</t>
  </si>
  <si>
    <t>RM LIGHTS</t>
  </si>
  <si>
    <t>AMBER TRADING COMP.</t>
  </si>
  <si>
    <t>Providing and fixing INDOOR CERAMIC INDIAN STYLE TOILET SEAT SIZE- 20 INCH WIDE WHITE COLOUR</t>
  </si>
  <si>
    <t>AJ SALES COOPERATION</t>
  </si>
  <si>
    <t>SHREE RADHEY SHYAM TILES</t>
  </si>
  <si>
    <t>JAI SAMBHAV INDUSTRIES</t>
  </si>
  <si>
    <t>Providing and fixing INDOOR CERAMIC WASH BASIN COUNTER TYPE- PEDASTRIAL</t>
  </si>
  <si>
    <t>BV POLY INDUSTRIES</t>
  </si>
  <si>
    <t>HOMEWORKS</t>
  </si>
  <si>
    <t>AMANAT SANITARY STORE</t>
  </si>
  <si>
    <t>Providing and fixing INDOOR SINGLE BOWL KITCHEN SINK WITH DRAIN</t>
  </si>
  <si>
    <t>SHIVAM SANITATION</t>
  </si>
  <si>
    <t>SHREE KANY SHAM TILES</t>
  </si>
  <si>
    <t>BLUESTAR SANITARY INDUSTRIES</t>
  </si>
  <si>
    <t>paraphet wall terrace floor</t>
  </si>
  <si>
    <t>paraphet wall first floor</t>
  </si>
  <si>
    <t>paraphet wall first+ terrace floor</t>
  </si>
  <si>
    <t>(17.7.1)</t>
  </si>
  <si>
    <t>(17.10.1.1)</t>
  </si>
  <si>
    <t>17.35.1.1</t>
  </si>
  <si>
    <t>17.35.2.1</t>
  </si>
  <si>
    <t>75 mm diameter :</t>
  </si>
  <si>
    <t>17.60.1.1</t>
  </si>
  <si>
    <t>17.32.1</t>
  </si>
  <si>
    <t>17.42.1.1</t>
  </si>
  <si>
    <t>17.42.2.1</t>
  </si>
  <si>
    <t>Providing and fixing bend of required degree with access door, insertion rubber washer 3 mm thick, bolts and nuts complete</t>
  </si>
  <si>
    <t>17.40.1.1</t>
  </si>
  <si>
    <t>100 mm diameter pipe</t>
  </si>
  <si>
    <t>17.40.2.1</t>
  </si>
  <si>
    <t>75 mm diameter pipe</t>
  </si>
  <si>
    <t>SL. No.</t>
  </si>
  <si>
    <t>Measurements</t>
  </si>
  <si>
    <t>W.C.</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</si>
  <si>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black solid plastic seat and lid</t>
  </si>
  <si>
    <t>WASH BASIN</t>
  </si>
  <si>
    <t>Providing and fixing wash basin with C.I. brackets, 15 mm C.P. brass pillar taps, 32 mm C.P. brass waste of standard pattern, including painting of fittings and brackets, cutting and making good the walls wherever require: White Vitreous China Wash basin size 630x450 mm with a pair of 15 mm C.P. brass pillar tap</t>
  </si>
  <si>
    <t>KITCHEN SINK</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</si>
  <si>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</si>
  <si>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SOIL WASTE PIPE</t>
  </si>
  <si>
    <t>Providing and fixing soil, waste and vent pipes :100 mm dia Sand cast iron S&amp;S pipe as per IS: 1729</t>
  </si>
  <si>
    <t>Internal pipes</t>
  </si>
  <si>
    <t>75 mm diameter :Sand cast iron S&amp;S pipe as per IS: 1729</t>
  </si>
  <si>
    <t>CLAMPS</t>
  </si>
  <si>
    <t>Providing and fixing M.S. holder-bat clamps of approved design to Sand Cast iron/cast iron (spun) pipe embedded in and including cement concrete blocks 10x10x10 cm of 1:2:4 mix (1 cement : 2 coarse sand : 4 graded stone aggregate 20 mm nominal size), including cost of cutting holes and making good the walls etc. :</t>
  </si>
  <si>
    <t>for 110 mm dia pipe</t>
  </si>
  <si>
    <t>(b )</t>
  </si>
  <si>
    <t>for 75 mm dia pipe</t>
  </si>
  <si>
    <t>DRAIN POINT</t>
  </si>
  <si>
    <t>Providing and fixing trap of self cleansing design with screwed down or hinged grating with or without vent arm complete, including cost of cutting and making good the walls and floors :</t>
  </si>
  <si>
    <t>75 mm dia</t>
  </si>
  <si>
    <t>BASIN MIXER</t>
  </si>
  <si>
    <t>Providing and fixing C.P. brass angle valve for basin mixer and geyser points of approved quality conforming to IS:8931 a) 15 mm nominal bore 15mm nominal bore</t>
  </si>
  <si>
    <t>MIRROR</t>
  </si>
  <si>
    <t>Providing and fixing mirror of superior glass (of approved quality) and of required shape and size with plastic moulded frame of approved make and shade with 6 mm thick hard board backing :Circular shape 450 mm dia</t>
  </si>
  <si>
    <t>GLASS SHELF</t>
  </si>
  <si>
    <t>Providing and fixing 600x120x5 mm glass shelf with edges round off, supported on anodised aluminium angle frame with C.P. brass brackets and guard rail complete fixed with 40 mm long screws, rawl plugs etc., complete.</t>
  </si>
  <si>
    <t>TOWEL RING</t>
  </si>
  <si>
    <t>Providing and fixing PTMT towel ring trapezoidal shape 215 mm long, 200 mm wide with minimum distances of 37 mm from wall face with concealed fittings arrangement of approved quality and colour, weighing not less than 88 gms.</t>
  </si>
  <si>
    <t>SOAP DISH</t>
  </si>
  <si>
    <t>Providing and fixing PTMT soap Dish Holder having length of 138mm, breadth 102mm, height of 75mm with concealed fitting arrangements, weighing not less than 106 gms.</t>
  </si>
  <si>
    <t>DOUBLE EQUAL JUNTION</t>
  </si>
  <si>
    <t>Providing and fixing double equal plain junction of required degree.</t>
  </si>
  <si>
    <t>100x100x100mm</t>
  </si>
  <si>
    <t>Nos.</t>
  </si>
  <si>
    <t>75x75x75x75 mm</t>
  </si>
  <si>
    <t>BENDS</t>
  </si>
  <si>
    <t>Providing and fixing heel rest sanitary bend Sand cast iron S&amp;S as per IS - 1729</t>
  </si>
  <si>
    <t>75 mm diameter pipe Sand cast iron S&amp;S as per IS - 1729</t>
  </si>
  <si>
    <t xml:space="preserve">DSR
2023
</t>
  </si>
  <si>
    <t>ABSTRACT OF COST (SANITARY)</t>
  </si>
  <si>
    <t xml:space="preserve"> DETAILS OF MEASUREMENTS (SANITARY)</t>
  </si>
  <si>
    <t>HPSOR 2020</t>
  </si>
  <si>
    <t>NAME OF WORK- CONSTRUCTION AND REPAIRMENT OF WATER IRRIGATION CHANNELS AT KALPA BLOCK DISTT. KINNAUR, HIMACHAL PRADESH.</t>
  </si>
  <si>
    <t>VILLAGE- DUNNI</t>
  </si>
  <si>
    <t>D1 POINT</t>
  </si>
  <si>
    <t>CARRIAGE OF MATERIALS (CIVIL WORKS)</t>
  </si>
  <si>
    <t>CODE</t>
  </si>
  <si>
    <t>REF.</t>
  </si>
  <si>
    <t>tonne</t>
  </si>
  <si>
    <t>1.10.1</t>
  </si>
  <si>
    <t>INITIAL 1 KM</t>
  </si>
  <si>
    <t>For Sand and Aggregate</t>
  </si>
  <si>
    <t>For Cement Steel</t>
  </si>
  <si>
    <t>1.10.2</t>
  </si>
  <si>
    <t>Every additional km from 2 km to 5 km</t>
  </si>
  <si>
    <t>tonne/km</t>
  </si>
  <si>
    <t>1.10.3</t>
  </si>
  <si>
    <t>Every additional km from 6 km to 20 km</t>
  </si>
  <si>
    <t>1.10.4</t>
  </si>
  <si>
    <t>Every additional km beyond 20 km</t>
  </si>
  <si>
    <t>MECHANICAL CARRIAGE BY PICKUP METTALED ROAD - 12 KM</t>
  </si>
  <si>
    <t>LEFT DISTANCE</t>
  </si>
  <si>
    <t>PER TONNE</t>
  </si>
  <si>
    <t>TOTAL CARRIAGE OF CEMENT/ STEEL</t>
  </si>
  <si>
    <t>TONNE</t>
  </si>
  <si>
    <t>TOTAL CARRIAGE SAND &amp;AGGREGATE</t>
  </si>
  <si>
    <t>TOTAL RATE OF CEMENT/ STEEL</t>
  </si>
  <si>
    <t>TOTAL RATE OF SAND &amp;AGGREGATE</t>
  </si>
  <si>
    <t>LOADING   CHARGES</t>
  </si>
  <si>
    <t>UNLOADING CHARGES</t>
  </si>
  <si>
    <t>MANUAL CARRIAGE BY HEAD LOAD  - 500m</t>
  </si>
  <si>
    <t>1.25.1</t>
  </si>
  <si>
    <t>Manual Labour for 1st 50 mtr</t>
  </si>
  <si>
    <t>1.25.2</t>
  </si>
  <si>
    <t>Manual Labour for every additional 50mt upto 500mt</t>
  </si>
  <si>
    <t>50 mtr ke baad additional distance ko 50 se divide kr ke jitne chkkr ate hai use 65 se multiply kro wo rate ban jega</t>
  </si>
  <si>
    <t>Total Rate</t>
  </si>
  <si>
    <t>per tonne</t>
  </si>
  <si>
    <t>Total Head Load for 500 mtr</t>
  </si>
  <si>
    <t>HP PWD RATES</t>
  </si>
  <si>
    <t>TOTAL AMOUNT (MECHANICAL+MANUAL CARRIAGE)</t>
  </si>
  <si>
    <t>Earthwork in excavation for structures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Ordinar rock depth upto 3m</t>
  </si>
  <si>
    <t>HPSOR 2020 4.1.2</t>
  </si>
  <si>
    <t>Providing and laying damp-proof course 50mm thick
with cement concrete 1:2:4 (1 cement : 2 coarse sand) :
4 graded stone aggregate 20mm nominal size).</t>
  </si>
  <si>
    <t>HPSOR 2020 4.11</t>
  </si>
  <si>
    <t>Centering and shuttering including strutting, propping
etc. and removal of form for : Walls (any thickness) including attached
pilasters, butteresses, plinth and string
courses etc</t>
  </si>
  <si>
    <t>HPSOR 2020 5.9.2</t>
  </si>
  <si>
    <t>HPSOR 2020 13.16.1</t>
  </si>
  <si>
    <t>6 mm cement plaster of mix : 1:3 (1 cement : 3 fine sand)</t>
  </si>
  <si>
    <t>M/Rate</t>
  </si>
  <si>
    <t>Providing and Fixing Pre cast RCC Concrete Drain Covers (600mmx600mm)</t>
  </si>
  <si>
    <t>HPSOR 2020 15.2.2</t>
  </si>
  <si>
    <t>Demolishing cement concrete manually/ by
mechanical means including disposal of material within
50 metres lead as per direction of Engineer - in - charge.Nominal concrete 1:4:8 or leaner mix (i/c
equivalent design mix)</t>
  </si>
  <si>
    <t>Demolishing brick work manually/ by mechanical means
including stacking of serviceable material and disposal
of unserviceable material within 50 metres lead as per
direction of Engineer-in-charge. In cement mortar</t>
  </si>
  <si>
    <t>HPSOR 2020 15.7.4</t>
  </si>
  <si>
    <t>Providing and laying damp-proof course 50mm thick with cement concrete 1:2:4 (1 cement : 2 coarse sand) :4 graded stone aggregate 20mm nominal size).</t>
  </si>
  <si>
    <r>
      <t xml:space="preserve">Providing and laying in position cement concrete of
specified grade excluding the cost of centering and
shuttering - All work up to plinth level : 1:1½:3 (1 Cement: 1½ coarse sand) : 3
graded stone aggregate 20 mm nominal
size) </t>
    </r>
    <r>
      <rPr>
        <b/>
        <sz val="11"/>
        <color rgb="FF000000"/>
        <rFont val="Century Gothic"/>
        <family val="2"/>
      </rPr>
      <t>For bed</t>
    </r>
  </si>
  <si>
    <r>
      <t xml:space="preserve">Providing and laying in position cement concrete of
specified grade excluding the cost of centering and
shuttering - All work up to plinth level : 1:1½:3 (1 Cement: 1½ coarse sand) : 3
graded stone aggregate 20 mm nominal
size) </t>
    </r>
    <r>
      <rPr>
        <b/>
        <sz val="11"/>
        <color rgb="FF000000"/>
        <rFont val="Century Gothic"/>
        <family val="2"/>
      </rPr>
      <t>For side walls</t>
    </r>
  </si>
  <si>
    <t>HPSOR 2020 2.31</t>
  </si>
  <si>
    <t>Clearing jungle including uprooting of rank vegetation,
grass, brush wood, trees and saplings of girth up to 30
cm measured at a height of 1 m above ground level and removal of rubbish up to a distance of 50 m outside the periphery of the area cleared.</t>
  </si>
  <si>
    <t>15 mm cement plaster on the rough side of single or half
brick wall of mix : 1:4 (1 cement: 4 fine sand)</t>
  </si>
  <si>
    <t>HPSOR 2020 13.2.1</t>
  </si>
  <si>
    <t>MATERIAL</t>
  </si>
  <si>
    <t>BAG</t>
  </si>
  <si>
    <t>S No.</t>
  </si>
  <si>
    <t>DAMP PROOF COURSE</t>
  </si>
  <si>
    <t>CEMENT FOR 15 MM  PLASTER</t>
  </si>
  <si>
    <t>SAY IN LACS</t>
  </si>
  <si>
    <t>ITEMS</t>
  </si>
  <si>
    <t>SNO.</t>
  </si>
  <si>
    <t>BAGS</t>
  </si>
  <si>
    <t>VOL</t>
  </si>
  <si>
    <t>DAMP PROOF SOLUTION</t>
  </si>
  <si>
    <t>MATERIAL CONSUMPTION TABLE</t>
  </si>
  <si>
    <t>SAND FOR PLASTER 15 MM  PLASTER</t>
  </si>
  <si>
    <t>MATERIAL CONSUMPTION SHEET</t>
  </si>
  <si>
    <t>SAND FOR 6MM PLASTER</t>
  </si>
  <si>
    <t>SAND FOR PCC 1:1.5:3</t>
  </si>
  <si>
    <t>CEMENT FOR PCC 1:1.5:3</t>
  </si>
  <si>
    <t>AGGREGATE 20MM 1:1.5:3</t>
  </si>
  <si>
    <t>SAND FOR 15 MM PLASTER</t>
  </si>
  <si>
    <t>CEMENT FOR 15 MM PLASTER</t>
  </si>
  <si>
    <t>CEMENT FOR 15MM  PLASTER</t>
  </si>
  <si>
    <t>SAND FOR PCC  1:1.5:3</t>
  </si>
  <si>
    <t>AGGREGATE 20MM  1:1.5:3</t>
  </si>
  <si>
    <t>CEMENT FOR 6MM  PLASTER</t>
  </si>
  <si>
    <t>SAND FOR15MM PLASTER</t>
  </si>
  <si>
    <t>TOTAL SAND</t>
  </si>
  <si>
    <t>TOTAL AGGREGATE 20MM</t>
  </si>
  <si>
    <t>NAME OF WORK- REPAIR OF EXISITNG IRRIGATION CANALS AT KALPA BLOCK DISTT. KINNAUR, HIMACHAL PRADESH.</t>
  </si>
  <si>
    <t>ANALYSIS OF RATES</t>
  </si>
  <si>
    <t xml:space="preserve">CARRIAGE OF MATERIALS </t>
  </si>
  <si>
    <t>Removal of loose boulders/rocks from site, including lifting, loading, carriage up to 1 km and disposal at approved location complete in all respects.</t>
  </si>
  <si>
    <t xml:space="preserve">INITIAL 5 KM </t>
  </si>
  <si>
    <t>HP SOR 2020</t>
  </si>
  <si>
    <t>PER CUM</t>
  </si>
  <si>
    <t>TOTAL CEMENT+ DAMPROOF SOLUTION</t>
  </si>
  <si>
    <t>GST 18%</t>
  </si>
  <si>
    <t>TOTAL CARRIAGE OF CEMENT+ DAMP PROOF</t>
  </si>
  <si>
    <t>TOTAL RATE FOR CEMENT+ DAMPPROOF</t>
  </si>
  <si>
    <t>TOTAL RATE SAND + AGGREGATE</t>
  </si>
  <si>
    <t>HP SOR 2.9.1</t>
  </si>
  <si>
    <t>All work shall be carried out as per HIMACHAL PRADESH SCHEDULE OF RATES 2020  detailed specifications and as per direction of Chief Engineer, Public Works Department SHIMLA</t>
  </si>
  <si>
    <t>Every additional km from 5 UPTO 10 KM</t>
  </si>
  <si>
    <t>Every additional km 10 TO 20 KM</t>
  </si>
  <si>
    <t>CEMENT FOR 6 MM PLASTER</t>
  </si>
  <si>
    <t>AMOUNT (Rs.)</t>
  </si>
  <si>
    <t>Every additional km from After 50 mtr.</t>
  </si>
  <si>
    <t>INITIAL 50 mtr.</t>
  </si>
  <si>
    <t>DETAILS OF MEASUREMENT ( MODERATE REPAIRS)</t>
  </si>
  <si>
    <t>ABSTRACT OF COST (MODERATE REPAIRS)</t>
  </si>
  <si>
    <t>DETAILS OF MEASUREMENT (MAJOR REPAIRS)</t>
  </si>
  <si>
    <t>ABSTRACT OF COST (MAJOR REPAIRS)</t>
  </si>
  <si>
    <t>ABSTRACT OF COST (MINOR REPAIRS)</t>
  </si>
  <si>
    <t>DETAILS OF MEASUREMENT (MINOR REPAIRS)</t>
  </si>
  <si>
    <t>CARRIAGE OF MATERIALS- ANALYSIS OF RATES</t>
  </si>
  <si>
    <t>VILLAGE- BRELINGI</t>
  </si>
  <si>
    <t>BOQ BRELINGI MAJOR POINTS</t>
  </si>
  <si>
    <t>BOQ BRELINGI MODERATE POINT</t>
  </si>
  <si>
    <t>BOQ BRELINGI MINOR POINT</t>
  </si>
  <si>
    <t>CARRIAGE OF MATERIAL TO BRELINGI</t>
  </si>
  <si>
    <t>point1 2 (0.30m x 0.30m)</t>
  </si>
  <si>
    <t>point 1 2 (0.30m x 0.30m) top peripheriry</t>
  </si>
  <si>
    <t>point 1 2 (0.30m x 0.30m)side wall</t>
  </si>
  <si>
    <t>point  1 2 (0.30m x 0.30m)bed</t>
  </si>
  <si>
    <t>point 1 2 (0.30m x 0.30m)</t>
  </si>
  <si>
    <t>point 2 (0.3 X0.30)</t>
  </si>
  <si>
    <t>point 2(0.3 X0.30) top</t>
  </si>
  <si>
    <t>point 2(0.3 X0.30) side walls</t>
  </si>
  <si>
    <t>point2(0.3 X0.30)bed</t>
  </si>
  <si>
    <t>MECHANICAL CARRIAGE BY PICKUP METTALED ROAD - 4 KM</t>
  </si>
  <si>
    <t>MANUAL CARRIAGE BY HEAD LOAD  - 650 m</t>
  </si>
  <si>
    <t>SUB TOTAL</t>
  </si>
  <si>
    <t>Add Inflation in Cost in HP SOR Rates For Tribal/ High Altitude Remote Areas (Kinnaur) from 2020 to 2026 (30%)</t>
  </si>
  <si>
    <t>point 3</t>
  </si>
  <si>
    <t>INDEX</t>
  </si>
  <si>
    <t>PARTICULARS</t>
  </si>
  <si>
    <t>PAGE NO.</t>
  </si>
  <si>
    <t>PROJECT OVERVIEW REPORT</t>
  </si>
  <si>
    <t>VILLAGE- WISE CLASSIFICATION SHEET</t>
  </si>
  <si>
    <t>CHAPTER- 1 VILLAGE- DUNNI</t>
  </si>
  <si>
    <t>FIELD ASSESSMENT REPORT</t>
  </si>
  <si>
    <t>ABSTRACT SHEET</t>
  </si>
  <si>
    <t>BOQ- ESTIMATE</t>
  </si>
  <si>
    <t>CARRIAGE SHEET</t>
  </si>
  <si>
    <t>SITE- PRE PHOTOGRAPHS</t>
  </si>
  <si>
    <t>CHAPTER- 2 VILLAGE- RAANG</t>
  </si>
  <si>
    <t>f</t>
  </si>
  <si>
    <t>CHAPTER- 3 VILLAGE- SHUDHARANG</t>
  </si>
  <si>
    <t>CHAPTER- 4 VILLAGE- BRELINGI</t>
  </si>
  <si>
    <t>CHAPTER- 5 VILLAGE- KHWANGI</t>
  </si>
  <si>
    <t>CHAPTER- 6 VILLAGE- KOTHI</t>
  </si>
  <si>
    <t>CHAPTER- 7 VILLAGE- CHITHKUL</t>
  </si>
  <si>
    <t>PAYMENT SCHEDULE</t>
  </si>
  <si>
    <t xml:space="preserve">HPSOR 2020 REFRENCES </t>
  </si>
  <si>
    <t>HPSOR 2020 ANALYSIS OF RATE REFRENCES</t>
  </si>
  <si>
    <t>CANAL CROSS SECTIONAL DRAWING AND LAYOUT</t>
  </si>
  <si>
    <t>point 3 (0.60m x 0.45m)</t>
  </si>
  <si>
    <t>point 3 (0.60m x 0.45m) side walls</t>
  </si>
  <si>
    <t>point 3 (0.60m x 0.45m) bed</t>
  </si>
  <si>
    <t xml:space="preserve">point 3 </t>
  </si>
  <si>
    <t>ABSTRACT  DUNNI</t>
  </si>
  <si>
    <t>ABSTRACT  RAANG</t>
  </si>
  <si>
    <t>ABSTRACT  SHUDHARANG</t>
  </si>
  <si>
    <t>ABSTRACT  BRELINGI</t>
  </si>
  <si>
    <t>ABSTRACT  KHWANGI</t>
  </si>
  <si>
    <t>ABSTRACT  KOTHI</t>
  </si>
  <si>
    <t>ABSTRACT  CHITHKUL</t>
  </si>
  <si>
    <t>GRAND TOTAL (Rs.)</t>
  </si>
  <si>
    <t xml:space="preserve"> FINANCIAL SUMMARY</t>
  </si>
  <si>
    <t>FINANCIAL SUMMARY</t>
  </si>
  <si>
    <t>PAYMENT SCHEDULE TO CONTRACTOR</t>
  </si>
  <si>
    <t>% OF TOTAL COST OF PROJECT</t>
  </si>
  <si>
    <t xml:space="preserve">IN WORDS- </t>
  </si>
  <si>
    <t>Tender Inviting Authority: APPROPRIATE TECHNOLOGY INDIA</t>
  </si>
  <si>
    <t xml:space="preserve">VENDOR NAME- </t>
  </si>
  <si>
    <t>ADD GST 18%</t>
  </si>
  <si>
    <t>TOTAL (Rs.)</t>
  </si>
  <si>
    <t>GRAND TOTAL (INCLUSIVE OF GST 18%) (Rs.)</t>
  </si>
  <si>
    <t>(Major Repair- 200 R Mt.(0.60m x 0.45m), Moderate Repair- 150R Mt. , Minor Repair-20R Mt.)</t>
  </si>
  <si>
    <t>Centering and shuttering including strutting, propping etc. and removal of form for : Walls (any thickness) including attached pilasters, butteresses, plinth and string
courses etc</t>
  </si>
  <si>
    <t>Removal of loose all size of boulders/rocks, obstruction, debris,  from site, including lifting, loading, carriage up to 1 km and disposal at approved location complete in all respects.</t>
  </si>
  <si>
    <r>
      <t xml:space="preserve">This BOQ Template  must not be modified/replaced by the bidder and the same should be posted after filling the relevant columns, else the bidder is liable to be rejected for this tender. Bidders are allowed to enter bidder name and Rates only. </t>
    </r>
    <r>
      <rPr>
        <b/>
        <sz val="11"/>
        <color theme="1"/>
        <rFont val="Century Gothic"/>
        <family val="2"/>
      </rPr>
      <t>*Rates should be inclusive of Material + Labour cost, any unforceseen charges, and also all the leads lifts to site with the cost of scaffholdings, shuttering required.</t>
    </r>
  </si>
  <si>
    <t>(Major Repair- 240 R Mt.(0.60m x 0.45m)</t>
  </si>
  <si>
    <t>VILLAGE- CHITKUL (Estimated Head Load to site-600m Approx. )</t>
  </si>
  <si>
    <t>VILLAGE- BRELINGI (Estimated Head Load to site-650m Approx. )</t>
  </si>
  <si>
    <t>VILLAGE- DUNNI (Estimated Head Load to site-500m Approx. )</t>
  </si>
  <si>
    <t>(Major Repair- 220R Mt.(0.60m x 0.45m),30 RMTR. (0.30m x 0.30m), Moderate Repair- 110R Mt. , Minor Repair-45R Mt.)</t>
  </si>
  <si>
    <t>Earthwork in excavation for structures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In all types of rock depth upto 3m, and making site area ready for pcc by removing of vegetation, plants,uprooting and removal of stumps, removal of slips, lanslides, de-silting, de-mucking of drain, all miscellaneous cost for compacting the ground, trimmimg,levelling, ramming, eliminate voids, boundary marking, soiling etc.</t>
  </si>
  <si>
    <t>VILLAGE- KHWANGI (Estimated Head Load to site-500m Approx. )</t>
  </si>
  <si>
    <t>(Moderate Repair- 200R Mt. , Minor Repair-100R Mt.)</t>
  </si>
  <si>
    <t>VILLAGE- KOTHI (Estimated Head Load to site-600m Approx. )</t>
  </si>
  <si>
    <t>(Major Repair- 55R Mt.(0.60m x 0.45m), Moderate Repair- 225R Mt.</t>
  </si>
  <si>
    <t>(Major Repair- 220R Mt.(0.60m x 0.45m), Moderate Repair- 20R Mt., Minor Repair-75R Mt.</t>
  </si>
  <si>
    <t>VILLAGE- RAANG (Estimated Head Load to site-100m Approx. )</t>
  </si>
  <si>
    <t>(Major Repair- 150R Mt.(0.60m x 0.45m),220R Mt.(0.30m x 0.30m) Moderate Repair- 70R Mt.</t>
  </si>
  <si>
    <t>VILLAGE- SHUDHARANG (Estimated Head Load to site-600m Approx. )</t>
  </si>
  <si>
    <t>Subject:</t>
  </si>
  <si>
    <t xml:space="preserve">       Term and conditions</t>
  </si>
  <si>
    <t>Rate quoted shall be inclusive of all the taxes</t>
  </si>
  <si>
    <t xml:space="preserve">You must have PAN number and GST registration Number issued from Income Tax  applicable for Civil Construction works and should enclose copies Thereof while submitting the rates
</t>
  </si>
  <si>
    <t>The quotation shall be signed by the quotationer or authorised representative by hand.</t>
  </si>
  <si>
    <t>No quotation will be accepted after above mentioned time.</t>
  </si>
  <si>
    <t>No overwriting and using of whiteners will be allowed in quotation.</t>
  </si>
  <si>
    <t>Quotations will be received in bellow mentioned address only by hand in hard-copy format or by POST  will be accepted</t>
  </si>
  <si>
    <t xml:space="preserve">Final amount  = </t>
  </si>
  <si>
    <t xml:space="preserve">Final amount in Words- </t>
  </si>
  <si>
    <t>Thank you</t>
  </si>
  <si>
    <t>Signature with authorized stamp of contractor</t>
  </si>
  <si>
    <t>Note: Kindly Sign and submit only if you are accepting all the conditions mentioned above.</t>
  </si>
  <si>
    <t>Invitation Letter (Quotation format/ item wise Quantity chart)</t>
  </si>
  <si>
    <t>Dear all</t>
  </si>
  <si>
    <t xml:space="preserve">Quotation  Form Shall be typed or written in ink with covering letter and shall be submitted in a sealed envelope  to ensure privacy and handover to AT INDIA officials only on attached format Before </t>
  </si>
  <si>
    <t>The rate quoted shall clearly mention the cost of Material and labour for mentioned works.Cost shall be inclusive of Cost of labour who are going to deal with material, cost of carriage of material by labour upto a lead mentioned head load respectively, tools going to be used in the construction process and cost of scaffholdings.Cost of Material will be only paid for quality of approved material.</t>
  </si>
  <si>
    <t>Kindly attach contractor's Letter Head containing all details related contractor with signature and stamp at bottom.</t>
  </si>
  <si>
    <t>Tender committee AT INDIA reserves the right to accept/reject any/all tenders without assigning any reason whatsoever. Part or incomplete tenders will be summarily rejected. No further correspondences whatsoever shall be entertained in this regard. Canvassing in any manner shall result in rejection of the tender.</t>
  </si>
  <si>
    <t>APPROPRIATE TECHNOLOGY INDIA, 179, KALYAN KUNJ, PANDITWARI, DEHRADUN, 248007,UTTRAKHAND</t>
  </si>
  <si>
    <t>Kindly Provide final amount for repair of Irrigation Canals in Village- Chitkul, Kalpa Block, Distt- Kinnaur, Himachal Pradesh. Detail of works are attached along with this letter.</t>
  </si>
  <si>
    <t>Term and conditions</t>
  </si>
  <si>
    <t>Kindly attach contractor's Letter Head while submission containing all details related to contractor with signature and stamp at bottom.</t>
  </si>
  <si>
    <t>Cost shall be inclusive of Cost of material and labour who are going to deal with material, cost of carriage of material by labour upto a lead mentioned head load respectively, tools going to be used in the construction process and cost of scaffholdings.Cost of Material will be only paid for quality of approved material.</t>
  </si>
  <si>
    <t>Thank you,</t>
  </si>
  <si>
    <t>Clearing jungle including uprooting of rank vegetation, grass, brush wood, trees and saplings of girth up to 30 cm measured at a height of 1 m above ground level and removal of rubbish up to a distance of 50 m outside the periphery of the area cleared, making site area ready for pcc by removal of slips, lanslides, de-silting, de-mucking of drain, all miscellaneous cost for compacting the ground, trimmimg,levelling, ramming, eliminate voids, boundary marking, soiling etc.</t>
  </si>
  <si>
    <t xml:space="preserve">Quotation  Form Shall be typed or written in ink with covering letter and shall be submitted in a sealed envelope  to ensure privacy and handover to AT INDIA officials only on attached format before </t>
  </si>
  <si>
    <t xml:space="preserve">Providing and laying in position cement concrete of
specified grade excluding the cost of centering and
shuttering - All work up to plinth level : 1:1½:3 (1 Cement: 1½ coarse sand) : 3
graded stone aggregate 20 mm nominal
size). Brand- Ultra Tech, Ambuja, ACC Cement, </t>
  </si>
  <si>
    <t xml:space="preserve">6 mm cement plaster of mix : 1:3 (1 cement : 3 fine sand) over pcc area including finishing from side bed, and top pheriphery. Brand- Ultra Tech, Ambuja, ACC Cement, </t>
  </si>
  <si>
    <t>15 mm cement plaster on the rough side of single or half brick wall of mix : 1:4 (1 cement: 4 fine sand),  Brand- Ultra Tech, Ambuja, ACC Cement, also Mix with water proof sealent like DR FIXIT LW+</t>
  </si>
  <si>
    <t>6 mm cement plaster of mix : 1:3 (1 cement : 3 fine sand) over pcc area including finishing from side bed, and top pheriphery. Brand- Ultra Tech, Ambuja, ACC Cement,  also Mix with water proof sealent like DR FIXIT LW+</t>
  </si>
  <si>
    <t>Kindly Provide final amount for repair of Irrigation Canals in Village- 7, Kalpa Block, Distt- Kinnaur, Himachal Pradesh. Detail of works are attached along with this letter.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</si>
</sst>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9">
    <numFmt numFmtId="43" formatCode="_ * #,##0.00_ ;_ * \-#,##0.00_ ;_ * &quot;-&quot;??_ ;_ @_ "/>
    <numFmt numFmtId="164" formatCode="&quot;$&quot;#,##0_);\(&quot;$&quot;#,##0\)"/>
    <numFmt numFmtId="165" formatCode="&quot;$&quot;#,##0.00_);\(&quot;$&quot;#,##0.00\)"/>
    <numFmt numFmtId="166" formatCode="_(* #,##0_);_(* \(#,##0\);_(* &quot;-&quot;_);_(@_)"/>
    <numFmt numFmtId="167" formatCode="_(&quot;$&quot;* #,##0.00_);_(&quot;$&quot;* \(#,##0.00\);_(&quot;$&quot;* &quot;-&quot;??_);_(@_)"/>
    <numFmt numFmtId="168" formatCode="_(* #,##0.00_);_(* \(#,##0.00\);_(* &quot;-&quot;??_);_(@_)"/>
    <numFmt numFmtId="169" formatCode="&quot;$&quot;#,##0.000"/>
    <numFmt numFmtId="170" formatCode="0.0"/>
    <numFmt numFmtId="171" formatCode="#,##0.0_);\(#,##0.0\)"/>
    <numFmt numFmtId="172" formatCode="0.00_)"/>
    <numFmt numFmtId="173" formatCode="0_)"/>
    <numFmt numFmtId="174" formatCode="&quot;@&quot;&quot;#&quot;\,&quot;#&quot;&quot;#&quot;&quot;#&quot;&quot;&lt;&quot;"/>
    <numFmt numFmtId="175" formatCode="&quot;&lt;&quot;0"/>
    <numFmt numFmtId="176" formatCode="#,##0_);\(#,##0\);\-_0_)"/>
    <numFmt numFmtId="177" formatCode="#,##0.0_);\(#,##0.0\);\-_0_)"/>
    <numFmt numFmtId="178" formatCode="#,##0.00_);\(#,##0.00\);\-_0_)"/>
    <numFmt numFmtId="179" formatCode="#,##0,_);\(#,##0,\);\-_0_)"/>
    <numFmt numFmtId="180" formatCode="#,##0.0,_);\(#,##0.0,\);\-_0_)"/>
    <numFmt numFmtId="181" formatCode="#,##0.00,_);\(#,##0.00,\);\-_0_)"/>
    <numFmt numFmtId="182" formatCode="_(* #,##0.0000000000000_);_(* \(#,##0.0000000000000\);_(* &quot;-&quot;_);_(@_)"/>
    <numFmt numFmtId="183" formatCode="_(* #,##0.00_);_(* \(#,##0.00\);_(* \-??_);_(@_)"/>
    <numFmt numFmtId="184" formatCode="0.0_)"/>
    <numFmt numFmtId="185" formatCode="&quot;Rs.&quot;\ #,##0;&quot;Rs.&quot;\ \-#,##0"/>
    <numFmt numFmtId="186" formatCode="_(&quot;₹&quot;* #,##0.00_);_(&quot;₹&quot;* \(#,##0.00\);_(&quot;₹&quot;* &quot;-&quot;??_);_(@_)"/>
    <numFmt numFmtId="187" formatCode="#,##0.0"/>
    <numFmt numFmtId="188" formatCode="_-* #,##0.00_-;\-* #,##0.00_-;_-* &quot;-&quot;??_-;_-@_-"/>
    <numFmt numFmtId="189" formatCode="0.0000"/>
    <numFmt numFmtId="190" formatCode="&quot;£&quot;#,##0.00&quot;   &quot;"/>
    <numFmt numFmtId="191" formatCode="_(* #,##0.00_);_(* \(#,##0.00\);_(* &quot;-&quot;_);_(@_)"/>
    <numFmt numFmtId="192" formatCode="&quot;£&quot;#,##0;\-&quot;£&quot;#,##0"/>
    <numFmt numFmtId="193" formatCode="dd\ mmm\ yy"/>
    <numFmt numFmtId="194" formatCode="mmm\ yy"/>
    <numFmt numFmtId="195" formatCode="_-* #,##0\ _D_M_-;\-* #,##0\ _D_M_-;_-* &quot;-&quot;\ _D_M_-;_-@_-"/>
    <numFmt numFmtId="196" formatCode="_-* #,##0.00\ _D_M_-;\-* #,##0.00\ _D_M_-;_-* &quot;-&quot;??\ _D_M_-;_-@_-"/>
    <numFmt numFmtId="197" formatCode="&quot;@&quot;0.0"/>
    <numFmt numFmtId="198" formatCode="_([$€-2]* #,##0.00_);_([$€-2]* \(#,##0.00\);_([$€-2]* &quot;-&quot;??_)"/>
    <numFmt numFmtId="199" formatCode="#,##0.0;\(\-#,##0.00\);0.00;@&quot;     &quot;"/>
    <numFmt numFmtId="200" formatCode="0.00000"/>
    <numFmt numFmtId="201" formatCode="&quot;Rs.&quot;#,##0.00_);[Red]\(&quot;Rs.&quot;#,##0.00\)"/>
    <numFmt numFmtId="202" formatCode="_(&quot;Rs.&quot;* #,##0_);_(&quot;Rs.&quot;* \(#,##0\);_(&quot;Rs.&quot;* &quot;-&quot;_);_(@_)"/>
    <numFmt numFmtId="203" formatCode="0.000"/>
    <numFmt numFmtId="204" formatCode="&quot;$&quot;#,##0;\-&quot;$&quot;#,##0"/>
    <numFmt numFmtId="205" formatCode="_(* #,##0.0000_);_(* \(#,##0.0000\);_(* &quot;-&quot;??_);_(@_)"/>
    <numFmt numFmtId="206" formatCode="0.000%"/>
    <numFmt numFmtId="207" formatCode="0.00000000"/>
    <numFmt numFmtId="208" formatCode="&quot;Rs.&quot;#,##0_);[Red]\(&quot;Rs.&quot;#,##0\)"/>
    <numFmt numFmtId="209" formatCode="0.0000000"/>
    <numFmt numFmtId="210" formatCode="&quot;Rs.&quot;#,##0_);\(&quot;Rs.&quot;#,##0\)"/>
    <numFmt numFmtId="211" formatCode="0.000000"/>
    <numFmt numFmtId="212" formatCode="_ &quot;Rs.&quot;\ * #,##0.00_ ;_ &quot;Rs.&quot;\ * \-#,##0.00_ ;_ &quot;Rs.&quot;\ * &quot;-&quot;??_ ;_ @_ "/>
    <numFmt numFmtId="213" formatCode="0.0%"/>
    <numFmt numFmtId="214" formatCode="mm/dd/yyyy"/>
    <numFmt numFmtId="215" formatCode="0%_);\(0%\);\ \ \-\ \ \ \ "/>
    <numFmt numFmtId="216" formatCode="0.0%_);\(0.0%\);\ \ \-\ \ \ \ "/>
    <numFmt numFmtId="217" formatCode="&quot;\&quot;#,##0;[Red]&quot;\&quot;&quot;\&quot;\-#,##0"/>
    <numFmt numFmtId="218" formatCode="&quot;\&quot;#,##0.00;[Red]&quot;\&quot;&quot;\&quot;&quot;\&quot;&quot;\&quot;&quot;\&quot;&quot;\&quot;\-#,##0.00"/>
    <numFmt numFmtId="219" formatCode="&quot;\&quot;#,##0.00;[Red]&quot;\&quot;\-#,##0.00"/>
    <numFmt numFmtId="220" formatCode="&quot;\&quot;#,##0;[Red]&quot;\&quot;\-#,##0"/>
    <numFmt numFmtId="221" formatCode="&quot;Rs.&quot;#,##0.0"/>
    <numFmt numFmtId="222" formatCode="[$R$ -416]#,##0_);\([$R$ -416]#,##0\)"/>
    <numFmt numFmtId="223" formatCode="_-* #,##0\ &quot;DM&quot;_-;\-* #,##0\ &quot;DM&quot;_-;_-* &quot;-&quot;\ &quot;DM&quot;_-;_-@_-"/>
    <numFmt numFmtId="224" formatCode="#,##0.000_);\-#,##0.000"/>
    <numFmt numFmtId="225" formatCode="_-* #,##0\ _F_-;\-* #,##0\ _F_-;_-* &quot;-&quot;\ _F_-;_-@_-"/>
    <numFmt numFmtId="226" formatCode="_-* #,##0.00\ _F_-;\-* #,##0.00\ _F_-;_-* &quot;-&quot;??\ _F_-;_-@_-"/>
    <numFmt numFmtId="227" formatCode="_-* #,##0.00\ &quot;DM&quot;_-;\-* #,##0.00\ &quot;DM&quot;_-;_-* &quot;-&quot;??\ &quot;DM&quot;_-;_-@_-"/>
    <numFmt numFmtId="228" formatCode="_-* #,##0\ &quot;F&quot;_-;\-* #,##0\ &quot;F&quot;_-;_-* &quot;-&quot;\ &quot;F&quot;_-;_-@_-"/>
    <numFmt numFmtId="229" formatCode="_-* #,##0.00\ &quot;F&quot;_-;\-* #,##0.00\ &quot;F&quot;_-;_-* &quot;-&quot;??\ &quot;F&quot;_-;_-@_-"/>
    <numFmt numFmtId="230" formatCode="[$₹-439]#,##0;[Red][$₹-439]#,##0"/>
    <numFmt numFmtId="231" formatCode="_(* #,##0_);_(* \(#,##0\);_(* &quot;-&quot;??_);_(@_)"/>
  </numFmts>
  <fonts count="185">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9"/>
      <name val="Times New Roman"/>
      <family val="1"/>
    </font>
    <font>
      <b/>
      <sz val="22"/>
      <name val="Times New Roman"/>
      <family val="1"/>
    </font>
    <font>
      <b/>
      <sz val="16"/>
      <name val="Times New Roman"/>
      <family val="1"/>
    </font>
    <font>
      <sz val="14"/>
      <color rgb="FF202124"/>
      <name val="Arial"/>
      <family val="2"/>
    </font>
    <font>
      <b/>
      <sz val="14"/>
      <name val="Times New Roman"/>
      <family val="1"/>
    </font>
    <font>
      <b/>
      <sz val="24"/>
      <color rgb="FF000000"/>
      <name val="Times New Roman"/>
      <family val="1"/>
    </font>
    <font>
      <b/>
      <u/>
      <sz val="24"/>
      <color rgb="FF000000"/>
      <name val="Times New Roman"/>
      <family val="1"/>
    </font>
    <font>
      <b/>
      <sz val="14"/>
      <color rgb="FF000000"/>
      <name val="Times New Roman"/>
      <family val="1"/>
    </font>
    <font>
      <sz val="11"/>
      <color rgb="FF000000"/>
      <name val="Century Gothic"/>
      <family val="2"/>
    </font>
    <font>
      <b/>
      <sz val="16"/>
      <color rgb="FF000000"/>
      <name val="Century Gothic"/>
      <family val="2"/>
    </font>
    <font>
      <b/>
      <sz val="11"/>
      <color rgb="FF000000"/>
      <name val="Century Gothic"/>
      <family val="2"/>
    </font>
    <font>
      <sz val="10"/>
      <name val="Century Gothic"/>
      <family val="2"/>
    </font>
    <font>
      <sz val="11"/>
      <name val="Century Gothic"/>
      <family val="2"/>
    </font>
    <font>
      <b/>
      <sz val="12"/>
      <name val="Century Gothic"/>
      <family val="2"/>
    </font>
    <font>
      <b/>
      <sz val="11"/>
      <name val="Century Gothic"/>
      <family val="2"/>
    </font>
    <font>
      <sz val="11"/>
      <color rgb="FF000000"/>
      <name val="Calibri"/>
      <family val="2"/>
    </font>
    <font>
      <sz val="10"/>
      <color rgb="FF000000"/>
      <name val="Times New Roman"/>
      <family val="1"/>
    </font>
    <font>
      <sz val="10"/>
      <name val="Courier"/>
      <family val="3"/>
    </font>
    <font>
      <sz val="11"/>
      <color rgb="FF006100"/>
      <name val="Calibri"/>
      <family val="2"/>
      <scheme val="minor"/>
    </font>
    <font>
      <b/>
      <sz val="11"/>
      <name val="Times New Roman"/>
      <family val="1"/>
    </font>
    <font>
      <sz val="10"/>
      <name val="Arial"/>
      <family val="2"/>
      <charset val="204"/>
    </font>
    <font>
      <sz val="11"/>
      <color indexed="8"/>
      <name val="Calibri"/>
      <family val="2"/>
    </font>
    <font>
      <sz val="11"/>
      <color indexed="9"/>
      <name val="Calibri"/>
      <family val="2"/>
    </font>
    <font>
      <sz val="12"/>
      <name val="¹UAAA¼"/>
      <family val="3"/>
    </font>
    <font>
      <sz val="10"/>
      <name val="Vogue"/>
    </font>
    <font>
      <sz val="11"/>
      <color indexed="20"/>
      <name val="Calibri"/>
      <family val="2"/>
    </font>
    <font>
      <b/>
      <sz val="11"/>
      <color indexed="8"/>
      <name val="Arial"/>
      <family val="2"/>
    </font>
    <font>
      <sz val="10"/>
      <name val="Antique Olive"/>
    </font>
    <font>
      <b/>
      <sz val="11"/>
      <color indexed="52"/>
      <name val="Calibri"/>
      <family val="2"/>
    </font>
    <font>
      <b/>
      <sz val="11"/>
      <color indexed="9"/>
      <name val="Calibri"/>
      <family val="2"/>
    </font>
    <font>
      <sz val="10"/>
      <name val="Tms Rmn"/>
    </font>
    <font>
      <sz val="10"/>
      <name val="Arial"/>
      <family val="2"/>
      <charset val="1"/>
    </font>
    <font>
      <sz val="12"/>
      <color theme="1"/>
      <name val="Calibri"/>
      <family val="2"/>
      <scheme val="minor"/>
    </font>
    <font>
      <sz val="10"/>
      <name val="Mangal"/>
      <family val="2"/>
    </font>
    <font>
      <sz val="10"/>
      <name val="Times New Roman"/>
      <family val="1"/>
    </font>
    <font>
      <b/>
      <sz val="10"/>
      <name val="Arial"/>
      <family val="2"/>
    </font>
    <font>
      <sz val="10"/>
      <name val="Helv"/>
    </font>
    <font>
      <sz val="11"/>
      <color indexed="8"/>
      <name val="Calibri"/>
      <family val="2"/>
      <charset val="1"/>
    </font>
    <font>
      <i/>
      <sz val="11"/>
      <color indexed="23"/>
      <name val="Calibri"/>
      <family val="2"/>
    </font>
    <font>
      <sz val="10"/>
      <color indexed="22"/>
      <name val="Arial"/>
      <family val="2"/>
    </font>
    <font>
      <sz val="11"/>
      <color indexed="17"/>
      <name val="Calibri"/>
      <family val="2"/>
    </font>
    <font>
      <sz val="8"/>
      <name val="Arial"/>
      <family val="2"/>
    </font>
    <font>
      <b/>
      <sz val="12"/>
      <name val="Arial"/>
      <family val="2"/>
    </font>
    <font>
      <b/>
      <sz val="14"/>
      <name val="Bookman Old Style"/>
      <family val="1"/>
    </font>
    <font>
      <b/>
      <sz val="15"/>
      <color indexed="56"/>
      <name val="Calibri"/>
      <family val="2"/>
    </font>
    <font>
      <b/>
      <sz val="13"/>
      <color indexed="56"/>
      <name val="Calibri"/>
      <family val="2"/>
    </font>
    <font>
      <b/>
      <sz val="11"/>
      <color indexed="56"/>
      <name val="Calibri"/>
      <family val="2"/>
    </font>
    <font>
      <u/>
      <sz val="8.5"/>
      <color indexed="12"/>
      <name val="Arial"/>
      <family val="2"/>
    </font>
    <font>
      <u/>
      <sz val="6.5"/>
      <color indexed="12"/>
      <name val="Arial"/>
      <family val="2"/>
    </font>
    <font>
      <u/>
      <sz val="11.5"/>
      <color indexed="12"/>
      <name val="Arial"/>
      <family val="2"/>
    </font>
    <font>
      <u/>
      <sz val="10"/>
      <color indexed="12"/>
      <name val="Arial"/>
      <family val="2"/>
    </font>
    <font>
      <sz val="11"/>
      <color indexed="62"/>
      <name val="Calibri"/>
      <family val="2"/>
    </font>
    <font>
      <sz val="11"/>
      <color indexed="52"/>
      <name val="Calibri"/>
      <family val="2"/>
    </font>
    <font>
      <sz val="10"/>
      <name val="Arabic Transparent"/>
    </font>
    <font>
      <sz val="11"/>
      <color indexed="60"/>
      <name val="Calibri"/>
      <family val="2"/>
    </font>
    <font>
      <b/>
      <i/>
      <sz val="16"/>
      <name val="Helv"/>
    </font>
    <font>
      <sz val="10"/>
      <name val="Arctic 2"/>
    </font>
    <font>
      <sz val="12"/>
      <color theme="1"/>
      <name val="Arial"/>
      <family val="2"/>
    </font>
    <font>
      <sz val="11"/>
      <color theme="1"/>
      <name val="Calibri"/>
      <family val="2"/>
    </font>
    <font>
      <b/>
      <i/>
      <sz val="14"/>
      <name val="Times New Roman"/>
      <family val="1"/>
    </font>
    <font>
      <sz val="12"/>
      <name val="Times New Roman"/>
      <family val="1"/>
    </font>
    <font>
      <sz val="10"/>
      <color indexed="8"/>
      <name val="Arial"/>
      <family val="2"/>
    </font>
    <font>
      <sz val="10"/>
      <color indexed="8"/>
      <name val="MS Sans Serif"/>
      <family val="2"/>
    </font>
    <font>
      <b/>
      <sz val="11"/>
      <color indexed="63"/>
      <name val="Calibri"/>
      <family val="2"/>
    </font>
    <font>
      <sz val="10"/>
      <name val="Helv"/>
      <charset val="204"/>
    </font>
    <font>
      <sz val="10"/>
      <name val="Helv"/>
      <family val="2"/>
    </font>
    <font>
      <i/>
      <sz val="10"/>
      <name val="Arial"/>
      <family val="2"/>
    </font>
    <font>
      <b/>
      <sz val="12"/>
      <name val="Tms Rmn"/>
    </font>
    <font>
      <b/>
      <sz val="18"/>
      <color indexed="56"/>
      <name val="Cambria"/>
      <family val="2"/>
    </font>
    <font>
      <b/>
      <sz val="11"/>
      <color indexed="8"/>
      <name val="Calibri"/>
      <family val="2"/>
    </font>
    <font>
      <sz val="11"/>
      <color indexed="10"/>
      <name val="Calibri"/>
      <family val="2"/>
    </font>
    <font>
      <sz val="14"/>
      <name val="뼻뮝"/>
      <family val="3"/>
    </font>
    <font>
      <sz val="12"/>
      <name val="뼻뮝"/>
      <family val="1"/>
    </font>
    <font>
      <sz val="12"/>
      <name val="바탕체"/>
      <family val="3"/>
    </font>
    <font>
      <sz val="10"/>
      <name val="굴림체"/>
      <family val="3"/>
    </font>
    <font>
      <sz val="12"/>
      <name val="新細明體"/>
      <family val="1"/>
      <charset val="136"/>
    </font>
    <font>
      <b/>
      <sz val="14"/>
      <color theme="1"/>
      <name val="Century Gothic"/>
      <family val="2"/>
    </font>
    <font>
      <b/>
      <u/>
      <sz val="20"/>
      <name val="Times New Roman"/>
      <family val="1"/>
    </font>
    <font>
      <b/>
      <sz val="14"/>
      <color rgb="FF202124"/>
      <name val="Arial"/>
      <family val="2"/>
    </font>
    <font>
      <b/>
      <u/>
      <sz val="12"/>
      <name val="Century Gothic"/>
      <family val="2"/>
    </font>
    <font>
      <b/>
      <u/>
      <sz val="14"/>
      <name val="Century Gothic"/>
      <family val="2"/>
    </font>
    <font>
      <sz val="11"/>
      <color theme="1"/>
      <name val="Century Gothic"/>
      <family val="2"/>
    </font>
    <font>
      <b/>
      <sz val="11"/>
      <color theme="1"/>
      <name val="Century Gothic"/>
      <family val="2"/>
    </font>
    <font>
      <b/>
      <sz val="12"/>
      <color theme="1"/>
      <name val="Century Gothic"/>
      <family val="2"/>
    </font>
    <font>
      <sz val="10"/>
      <name val="Arial"/>
      <family val="2"/>
    </font>
    <font>
      <sz val="11"/>
      <color indexed="8"/>
      <name val="Calibri"/>
      <family val="2"/>
    </font>
    <font>
      <sz val="11"/>
      <name val="Calibri"/>
      <family val="2"/>
    </font>
    <font>
      <sz val="10"/>
      <color theme="1"/>
      <name val="Arial"/>
      <family val="2"/>
    </font>
    <font>
      <u/>
      <sz val="12"/>
      <color theme="11"/>
      <name val="Calibri"/>
      <family val="2"/>
      <scheme val="minor"/>
    </font>
    <font>
      <u/>
      <sz val="12"/>
      <color theme="10"/>
      <name val="Calibri"/>
      <family val="2"/>
      <scheme val="minor"/>
    </font>
    <font>
      <b/>
      <sz val="16"/>
      <name val="Arial"/>
      <family val="2"/>
    </font>
    <font>
      <sz val="11"/>
      <name val="Arial"/>
      <family val="2"/>
    </font>
    <font>
      <sz val="10"/>
      <name val="Tahoma"/>
      <family val="2"/>
    </font>
    <font>
      <sz val="11"/>
      <name val="돋움"/>
      <family val="3"/>
      <charset val="129"/>
    </font>
    <font>
      <sz val="11"/>
      <color indexed="14"/>
      <name val="Calibri"/>
      <family val="2"/>
    </font>
    <font>
      <sz val="10"/>
      <color rgb="FF000000"/>
      <name val="Arial"/>
      <family val="2"/>
    </font>
    <font>
      <b/>
      <sz val="15"/>
      <color indexed="62"/>
      <name val="Calibri"/>
      <family val="2"/>
    </font>
    <font>
      <b/>
      <sz val="13"/>
      <color indexed="62"/>
      <name val="Calibri"/>
      <family val="2"/>
    </font>
    <font>
      <b/>
      <sz val="11"/>
      <color indexed="62"/>
      <name val="Calibri"/>
      <family val="2"/>
    </font>
    <font>
      <sz val="10"/>
      <name val="Times New Roman"/>
      <family val="1"/>
      <charset val="204"/>
    </font>
    <font>
      <b/>
      <sz val="10"/>
      <color indexed="8"/>
      <name val="Arial"/>
      <family val="2"/>
    </font>
    <font>
      <b/>
      <sz val="10"/>
      <color indexed="12"/>
      <name val="Arial"/>
      <family val="2"/>
    </font>
    <font>
      <b/>
      <sz val="18"/>
      <color indexed="62"/>
      <name val="Cambria"/>
      <family val="2"/>
    </font>
    <font>
      <sz val="10"/>
      <color rgb="FF000000"/>
      <name val="Century Gothic"/>
      <family val="2"/>
    </font>
    <font>
      <b/>
      <sz val="12"/>
      <color rgb="FF000000"/>
      <name val="Century Gothic"/>
      <family val="2"/>
    </font>
    <font>
      <sz val="12"/>
      <color rgb="FF000000"/>
      <name val="Century Gothic"/>
      <family val="2"/>
    </font>
    <font>
      <b/>
      <sz val="10"/>
      <color rgb="FF000000"/>
      <name val="Century Gothic"/>
      <family val="2"/>
    </font>
    <font>
      <b/>
      <sz val="14"/>
      <color rgb="FF000000"/>
      <name val="Century Gothic"/>
      <family val="2"/>
    </font>
    <font>
      <sz val="11"/>
      <color rgb="FF323232"/>
      <name val="Century Gothic"/>
      <family val="2"/>
    </font>
    <font>
      <sz val="12"/>
      <color theme="1"/>
      <name val="Century Gothic"/>
      <family val="2"/>
    </font>
    <font>
      <b/>
      <sz val="18"/>
      <color rgb="FF000000"/>
      <name val="Century Gothic"/>
      <family val="2"/>
    </font>
    <font>
      <sz val="9"/>
      <name val="Times New Roman"/>
      <family val="1"/>
    </font>
    <font>
      <sz val="11"/>
      <name val="Times New Roman"/>
      <family val="1"/>
    </font>
    <font>
      <b/>
      <u/>
      <sz val="11"/>
      <name val="Century Gothic"/>
      <family val="2"/>
    </font>
    <font>
      <b/>
      <u/>
      <sz val="16"/>
      <name val="Century Gothic"/>
      <family val="2"/>
    </font>
    <font>
      <b/>
      <sz val="10"/>
      <name val="Times New Roman"/>
      <family val="1"/>
    </font>
    <font>
      <b/>
      <u/>
      <sz val="11"/>
      <name val="Times New Roman"/>
      <family val="1"/>
    </font>
    <font>
      <b/>
      <u/>
      <sz val="16"/>
      <name val="Times New Roman"/>
      <family val="1"/>
    </font>
    <font>
      <b/>
      <sz val="16"/>
      <color theme="1"/>
      <name val="Calibri"/>
      <family val="2"/>
      <scheme val="minor"/>
    </font>
    <font>
      <sz val="11"/>
      <name val="Calibri"/>
      <family val="2"/>
      <scheme val="minor"/>
    </font>
    <font>
      <b/>
      <i/>
      <sz val="11"/>
      <name val="Century Gothic"/>
      <family val="2"/>
    </font>
    <font>
      <sz val="10"/>
      <name val="Arial Narrow"/>
      <family val="2"/>
    </font>
    <font>
      <sz val="11"/>
      <color rgb="FFFF0000"/>
      <name val="Century Gothic"/>
      <family val="2"/>
    </font>
    <font>
      <sz val="11"/>
      <color indexed="8"/>
      <name val="Century Gothic"/>
      <family val="2"/>
    </font>
    <font>
      <b/>
      <sz val="11"/>
      <color indexed="8"/>
      <name val="Century Gothic"/>
      <family val="2"/>
    </font>
    <font>
      <sz val="11"/>
      <color indexed="8"/>
      <name val="Arial"/>
      <family val="2"/>
    </font>
    <font>
      <sz val="11"/>
      <color indexed="10"/>
      <name val="Arial"/>
      <family val="2"/>
    </font>
    <font>
      <i/>
      <sz val="11"/>
      <name val="Century Gothic"/>
      <family val="2"/>
    </font>
    <font>
      <b/>
      <sz val="11"/>
      <color theme="1"/>
      <name val="Calibri"/>
      <family val="2"/>
      <scheme val="minor"/>
    </font>
    <font>
      <b/>
      <sz val="16"/>
      <color theme="1"/>
      <name val="Kruti Dev 010"/>
    </font>
    <font>
      <b/>
      <sz val="14"/>
      <color theme="1"/>
      <name val="Kruti Dev 010"/>
    </font>
    <font>
      <b/>
      <sz val="14"/>
      <color theme="1"/>
      <name val="Calibri"/>
      <family val="2"/>
      <scheme val="minor"/>
    </font>
    <font>
      <sz val="10"/>
      <name val="Verdana"/>
      <family val="2"/>
    </font>
    <font>
      <b/>
      <sz val="10"/>
      <name val="Verdana"/>
      <family val="2"/>
    </font>
    <font>
      <b/>
      <u/>
      <sz val="11"/>
      <name val="Arial"/>
      <family val="2"/>
    </font>
    <font>
      <b/>
      <sz val="11"/>
      <name val="Arial"/>
      <family val="2"/>
    </font>
    <font>
      <sz val="11"/>
      <color rgb="FFFF0000"/>
      <name val="Arial"/>
      <family val="2"/>
    </font>
    <font>
      <sz val="11"/>
      <color theme="1"/>
      <name val="Arial"/>
      <family val="2"/>
    </font>
    <font>
      <b/>
      <sz val="14"/>
      <name val="Century Gothic"/>
      <family val="2"/>
    </font>
    <font>
      <b/>
      <u/>
      <sz val="14"/>
      <color theme="1"/>
      <name val="Century Gothic"/>
      <family val="2"/>
    </font>
    <font>
      <sz val="10"/>
      <name val="Arial"/>
    </font>
    <font>
      <b/>
      <u/>
      <sz val="12"/>
      <name val="Verdana"/>
      <family val="2"/>
    </font>
    <font>
      <b/>
      <sz val="10"/>
      <name val="Century Gothic"/>
      <family val="2"/>
    </font>
    <font>
      <sz val="10"/>
      <color indexed="8"/>
      <name val="Verdana"/>
      <family val="2"/>
    </font>
    <font>
      <b/>
      <sz val="10"/>
      <color indexed="8"/>
      <name val="Verdana"/>
      <family val="2"/>
    </font>
    <font>
      <b/>
      <sz val="16"/>
      <name val="Century Gothic"/>
      <family val="2"/>
    </font>
    <font>
      <sz val="16"/>
      <name val="Century Gothic"/>
      <family val="2"/>
    </font>
    <font>
      <b/>
      <u/>
      <sz val="16"/>
      <color theme="1"/>
      <name val="Century Gothic"/>
      <family val="2"/>
    </font>
    <font>
      <b/>
      <u/>
      <sz val="14"/>
      <name val="Times New Roman"/>
      <family val="1"/>
    </font>
    <font>
      <b/>
      <u val="double"/>
      <sz val="14"/>
      <name val="Times New Roman"/>
      <family val="1"/>
    </font>
    <font>
      <sz val="11"/>
      <name val="Verdana"/>
      <family val="2"/>
    </font>
    <font>
      <b/>
      <u/>
      <sz val="18"/>
      <color theme="3" tint="0.39997558519241921"/>
      <name val="Times New Roman"/>
      <family val="1"/>
    </font>
    <font>
      <b/>
      <u/>
      <sz val="10"/>
      <name val="Verdana"/>
      <family val="2"/>
    </font>
    <font>
      <b/>
      <u/>
      <sz val="16"/>
      <name val="Arial"/>
      <family val="2"/>
    </font>
    <font>
      <b/>
      <u/>
      <sz val="10"/>
      <name val="Century Gothic"/>
      <family val="2"/>
    </font>
    <font>
      <b/>
      <u/>
      <sz val="16"/>
      <color rgb="FF000000"/>
      <name val="Century Gothic"/>
      <family val="2"/>
    </font>
    <font>
      <sz val="12"/>
      <name val="Century Gothic"/>
      <family val="2"/>
    </font>
    <font>
      <b/>
      <sz val="12"/>
      <color theme="1"/>
      <name val="Kruti Dev 010"/>
    </font>
    <font>
      <b/>
      <u/>
      <sz val="14"/>
      <color rgb="FF000000"/>
      <name val="Century Gothic"/>
      <family val="2"/>
    </font>
    <font>
      <sz val="14"/>
      <color theme="1"/>
      <name val="Century Gothic"/>
      <family val="2"/>
    </font>
    <font>
      <sz val="14"/>
      <name val="Century Gothic"/>
      <family val="2"/>
    </font>
    <font>
      <b/>
      <u/>
      <sz val="12"/>
      <color theme="1"/>
      <name val="Century Gothic"/>
      <family val="2"/>
    </font>
    <font>
      <b/>
      <u/>
      <sz val="11"/>
      <color theme="1"/>
      <name val="Century Gothic"/>
      <family val="2"/>
    </font>
    <font>
      <sz val="9.5"/>
      <color theme="1"/>
      <name val="Century Gothic"/>
      <family val="2"/>
    </font>
    <font>
      <b/>
      <u/>
      <sz val="11"/>
      <color rgb="FF000000"/>
      <name val="Century Gothic"/>
      <family val="2"/>
    </font>
    <font>
      <b/>
      <i/>
      <sz val="11"/>
      <color theme="1"/>
      <name val="Century Gothic"/>
      <family val="2"/>
    </font>
    <font>
      <b/>
      <i/>
      <sz val="11"/>
      <color rgb="FF000000"/>
      <name val="Century Gothic"/>
      <family val="2"/>
    </font>
    <font>
      <b/>
      <sz val="11"/>
      <color rgb="FFFF0000"/>
      <name val="Century Gothic"/>
      <family val="2"/>
    </font>
  </fonts>
  <fills count="80">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theme="0"/>
        <bgColor indexed="64"/>
      </patternFill>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54"/>
        <bgColor indexed="23"/>
      </patternFill>
    </fill>
    <fill>
      <patternFill patternType="solid">
        <fgColor indexed="22"/>
        <bgColor indexed="64"/>
      </patternFill>
    </fill>
    <fill>
      <patternFill patternType="solid">
        <fgColor indexed="21"/>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31"/>
        <bgColor indexed="22"/>
      </patternFill>
    </fill>
    <fill>
      <patternFill patternType="solid">
        <fgColor indexed="9"/>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19"/>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rgb="FFFFFF00"/>
        <bgColor indexed="64"/>
      </patternFill>
    </fill>
    <fill>
      <patternFill patternType="solid">
        <fgColor theme="0" tint="-0.34998626667073579"/>
        <bgColor indexed="64"/>
      </patternFill>
    </fill>
    <fill>
      <patternFill patternType="solid">
        <fgColor rgb="FFA5A5A5"/>
        <bgColor indexed="64"/>
      </patternFill>
    </fill>
    <fill>
      <patternFill patternType="solid">
        <fgColor rgb="FFFFFFFF"/>
        <bgColor rgb="FF000000"/>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indexed="9"/>
        <bgColor indexed="26"/>
      </patternFill>
    </fill>
    <fill>
      <patternFill patternType="solid">
        <fgColor theme="0" tint="-0.14999847407452621"/>
        <bgColor indexed="64"/>
      </patternFill>
    </fill>
    <fill>
      <patternFill patternType="solid">
        <fgColor rgb="FFFF0000"/>
        <bgColor indexed="64"/>
      </patternFill>
    </fill>
    <fill>
      <patternFill patternType="solid">
        <fgColor theme="3" tint="0.79998168889431442"/>
        <bgColor indexed="64"/>
      </patternFill>
    </fill>
  </fills>
  <borders count="8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hair">
        <color indexed="64"/>
      </right>
      <top/>
      <bottom/>
      <diagonal/>
    </border>
    <border>
      <left/>
      <right/>
      <top/>
      <bottom style="double">
        <color indexed="52"/>
      </bottom>
      <diagonal/>
    </border>
    <border>
      <left style="double">
        <color indexed="64"/>
      </left>
      <right/>
      <top style="double">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ck">
        <color indexed="49"/>
      </bottom>
      <diagonal/>
    </border>
    <border>
      <left/>
      <right/>
      <top/>
      <bottom style="medium">
        <color indexed="49"/>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s>
  <cellStyleXfs count="8178">
    <xf numFmtId="0" fontId="0" fillId="0" borderId="0">
      <alignment vertical="center"/>
    </xf>
    <xf numFmtId="0" fontId="16" fillId="0" borderId="0">
      <protection locked="0"/>
    </xf>
    <xf numFmtId="0" fontId="32" fillId="0" borderId="0">
      <protection locked="0"/>
    </xf>
    <xf numFmtId="0" fontId="33" fillId="0" borderId="0">
      <protection locked="0"/>
    </xf>
    <xf numFmtId="0" fontId="16" fillId="0" borderId="0">
      <protection locked="0"/>
    </xf>
    <xf numFmtId="0" fontId="16" fillId="0" borderId="0">
      <protection locked="0"/>
    </xf>
    <xf numFmtId="0" fontId="32" fillId="0" borderId="0">
      <protection locked="0"/>
    </xf>
    <xf numFmtId="0" fontId="32" fillId="0" borderId="0">
      <protection locked="0"/>
    </xf>
    <xf numFmtId="0" fontId="16" fillId="0" borderId="0">
      <protection locked="0"/>
    </xf>
    <xf numFmtId="168" fontId="16" fillId="0" borderId="0">
      <alignment vertical="top"/>
      <protection locked="0"/>
    </xf>
    <xf numFmtId="0" fontId="16" fillId="0" borderId="0">
      <protection locked="0"/>
    </xf>
    <xf numFmtId="0" fontId="16" fillId="0" borderId="0"/>
    <xf numFmtId="0" fontId="15" fillId="0" borderId="0"/>
    <xf numFmtId="0" fontId="16" fillId="0" borderId="0"/>
    <xf numFmtId="0" fontId="16" fillId="0" borderId="0"/>
    <xf numFmtId="0" fontId="16" fillId="0" borderId="0"/>
    <xf numFmtId="0" fontId="16" fillId="0" borderId="0" applyNumberFormat="0" applyFill="0" applyBorder="0" applyAlignment="0" applyProtection="0"/>
    <xf numFmtId="0" fontId="37" fillId="0" borderId="0"/>
    <xf numFmtId="0" fontId="16" fillId="0" borderId="0"/>
    <xf numFmtId="0" fontId="16" fillId="0" borderId="0"/>
    <xf numFmtId="0" fontId="38" fillId="5" borderId="0" applyNumberFormat="0" applyBorder="0" applyAlignment="0" applyProtection="0"/>
    <xf numFmtId="0" fontId="38" fillId="6"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16" fillId="0" borderId="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41" fillId="0" borderId="0">
      <alignment horizontal="justify" vertical="top" wrapText="1"/>
    </xf>
    <xf numFmtId="174" fontId="16" fillId="0" borderId="0" applyFont="0" applyFill="0" applyBorder="0" applyProtection="0">
      <alignment vertical="center"/>
    </xf>
    <xf numFmtId="0" fontId="40" fillId="0" borderId="0" applyFont="0" applyFill="0" applyBorder="0" applyAlignment="0" applyProtection="0"/>
    <xf numFmtId="0" fontId="40" fillId="0" borderId="0" applyFont="0" applyFill="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175" fontId="16" fillId="0" borderId="0" applyFont="0" applyFill="0" applyBorder="0" applyProtection="0">
      <alignment vertical="center"/>
    </xf>
    <xf numFmtId="2" fontId="43" fillId="0" borderId="0" applyNumberFormat="0" applyFont="0" applyAlignment="0">
      <alignment horizontal="center" vertical="center"/>
    </xf>
    <xf numFmtId="2" fontId="43" fillId="0" borderId="0">
      <alignment horizontal="center" vertical="center"/>
    </xf>
    <xf numFmtId="176" fontId="16" fillId="0" borderId="0" applyFont="0" applyFill="0" applyBorder="0" applyAlignment="0" applyProtection="0"/>
    <xf numFmtId="177" fontId="44" fillId="0" borderId="0" applyFont="0" applyFill="0" applyBorder="0" applyAlignment="0" applyProtection="0"/>
    <xf numFmtId="178" fontId="44" fillId="0" borderId="0" applyFont="0" applyFill="0" applyBorder="0" applyAlignment="0" applyProtection="0"/>
    <xf numFmtId="179" fontId="44" fillId="0" borderId="0" applyFont="0" applyFill="0" applyBorder="0" applyAlignment="0" applyProtection="0"/>
    <xf numFmtId="180" fontId="44" fillId="0" borderId="0" applyFont="0" applyFill="0" applyBorder="0" applyAlignment="0" applyProtection="0"/>
    <xf numFmtId="181" fontId="44" fillId="0" borderId="0" applyFont="0" applyFill="0" applyBorder="0" applyAlignment="0" applyProtection="0"/>
    <xf numFmtId="0" fontId="40" fillId="0" borderId="0"/>
    <xf numFmtId="0" fontId="40" fillId="0" borderId="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5" fillId="33" borderId="8" applyNumberFormat="0" applyAlignment="0" applyProtection="0"/>
    <xf numFmtId="0" fontId="46" fillId="34" borderId="9" applyNumberFormat="0" applyAlignment="0" applyProtection="0"/>
    <xf numFmtId="0" fontId="46" fillId="34" borderId="9" applyNumberFormat="0" applyAlignment="0" applyProtection="0"/>
    <xf numFmtId="0" fontId="46" fillId="34" borderId="9" applyNumberFormat="0" applyAlignment="0" applyProtection="0"/>
    <xf numFmtId="0" fontId="46" fillId="34" borderId="9" applyNumberFormat="0" applyAlignment="0" applyProtection="0"/>
    <xf numFmtId="170" fontId="47" fillId="0" borderId="7">
      <alignment horizontal="center" vertical="top" wrapText="1"/>
    </xf>
    <xf numFmtId="0" fontId="47" fillId="0" borderId="7">
      <alignment horizontal="left" vertical="top" wrapText="1"/>
    </xf>
    <xf numFmtId="182" fontId="16" fillId="0" borderId="0"/>
    <xf numFmtId="182" fontId="16" fillId="0" borderId="0"/>
    <xf numFmtId="182" fontId="16" fillId="0" borderId="0"/>
    <xf numFmtId="182" fontId="16" fillId="0" borderId="0"/>
    <xf numFmtId="182" fontId="16" fillId="0" borderId="0"/>
    <xf numFmtId="182" fontId="16" fillId="0" borderId="0"/>
    <xf numFmtId="182" fontId="16" fillId="0" borderId="0"/>
    <xf numFmtId="182" fontId="16" fillId="0" borderId="0"/>
    <xf numFmtId="166" fontId="16" fillId="0" borderId="0" applyFont="0" applyFill="0" applyBorder="0" applyAlignment="0" applyProtection="0"/>
    <xf numFmtId="168" fontId="1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0" fontId="16" fillId="0" borderId="0" applyFill="0" applyBorder="0" applyAlignment="0" applyProtection="0"/>
    <xf numFmtId="183" fontId="48" fillId="0" borderId="0" applyFill="0" applyBorder="0" applyAlignment="0" applyProtection="0"/>
    <xf numFmtId="183" fontId="48" fillId="0" borderId="0" applyFill="0" applyBorder="0" applyAlignment="0" applyProtection="0"/>
    <xf numFmtId="184" fontId="16" fillId="0" borderId="0" applyFill="0" applyBorder="0" applyAlignment="0" applyProtection="0"/>
    <xf numFmtId="183" fontId="16" fillId="0" borderId="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5" fontId="15" fillId="0" borderId="0" applyFont="0" applyFill="0" applyBorder="0" applyAlignment="0" applyProtection="0"/>
    <xf numFmtId="43" fontId="49" fillId="0" borderId="0" applyFont="0" applyFill="0" applyBorder="0" applyAlignment="0" applyProtection="0"/>
    <xf numFmtId="185" fontId="15" fillId="0" borderId="0" applyFont="0" applyFill="0" applyBorder="0" applyAlignment="0" applyProtection="0"/>
    <xf numFmtId="183" fontId="16" fillId="0" borderId="0" applyFill="0" applyBorder="0" applyAlignment="0" applyProtection="0"/>
    <xf numFmtId="170" fontId="16" fillId="0" borderId="0" applyFill="0" applyBorder="0" applyAlignment="0" applyProtection="0"/>
    <xf numFmtId="186" fontId="16" fillId="0" borderId="0" applyFont="0" applyFill="0" applyBorder="0" applyAlignment="0" applyProtection="0"/>
    <xf numFmtId="0" fontId="16" fillId="0" borderId="0" applyFont="0" applyFill="0" applyBorder="0" applyAlignment="0" applyProtection="0"/>
    <xf numFmtId="183" fontId="16" fillId="0" borderId="0" applyFill="0" applyBorder="0" applyAlignment="0" applyProtection="0"/>
    <xf numFmtId="168" fontId="38" fillId="0" borderId="0" applyFont="0" applyFill="0" applyBorder="0" applyAlignment="0" applyProtection="0"/>
    <xf numFmtId="185" fontId="15" fillId="0" borderId="0" applyFont="0" applyFill="0" applyBorder="0" applyAlignment="0" applyProtection="0"/>
    <xf numFmtId="168" fontId="15" fillId="0" borderId="0" applyFont="0" applyFill="0" applyBorder="0" applyAlignment="0" applyProtection="0"/>
    <xf numFmtId="187" fontId="38" fillId="0" borderId="0" applyFont="0" applyFill="0" applyBorder="0" applyAlignment="0" applyProtection="0"/>
    <xf numFmtId="187" fontId="38" fillId="0" borderId="0" applyFont="0" applyFill="0" applyBorder="0" applyAlignment="0" applyProtection="0"/>
    <xf numFmtId="168" fontId="16" fillId="0" borderId="0" applyFont="0" applyFill="0" applyBorder="0" applyAlignment="0" applyProtection="0"/>
    <xf numFmtId="183" fontId="16" fillId="0" borderId="0" applyFill="0" applyBorder="0" applyAlignment="0" applyProtection="0"/>
    <xf numFmtId="0" fontId="16" fillId="0" borderId="0" applyFill="0" applyBorder="0" applyAlignment="0" applyProtection="0"/>
    <xf numFmtId="184" fontId="16" fillId="0" borderId="0" applyFill="0" applyBorder="0" applyAlignment="0" applyProtection="0"/>
    <xf numFmtId="183" fontId="16" fillId="0" borderId="0" applyFill="0" applyBorder="0" applyAlignment="0" applyProtection="0"/>
    <xf numFmtId="43" fontId="15"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8" fontId="16" fillId="0" borderId="0" applyFont="0" applyFill="0" applyBorder="0" applyAlignment="0" applyProtection="0"/>
    <xf numFmtId="168" fontId="15" fillId="0" borderId="0" applyFont="0" applyFill="0" applyBorder="0" applyAlignment="0" applyProtection="0"/>
    <xf numFmtId="43"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43" fontId="16" fillId="0" borderId="0" applyFont="0" applyFill="0" applyBorder="0" applyAlignment="0" applyProtection="0"/>
    <xf numFmtId="188" fontId="16" fillId="0" borderId="0" applyFont="0" applyFill="0" applyBorder="0" applyAlignment="0" applyProtection="0"/>
    <xf numFmtId="16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8" fontId="50"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38" fillId="0" borderId="0" applyFont="0" applyFill="0" applyBorder="0" applyAlignment="0" applyProtection="0"/>
    <xf numFmtId="43" fontId="15"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0" fontId="37" fillId="0" borderId="0" applyFill="0" applyBorder="0" applyAlignment="0" applyProtection="0"/>
    <xf numFmtId="185" fontId="37" fillId="0" borderId="0" applyFill="0" applyBorder="0" applyAlignment="0" applyProtection="0"/>
    <xf numFmtId="189" fontId="37" fillId="0" borderId="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38" fillId="0" borderId="0" applyFont="0" applyFill="0" applyBorder="0" applyAlignment="0" applyProtection="0"/>
    <xf numFmtId="168" fontId="51"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51" fillId="0" borderId="0" applyFont="0" applyFill="0" applyBorder="0" applyAlignment="0" applyProtection="0"/>
    <xf numFmtId="168" fontId="38" fillId="0" borderId="0" applyFont="0" applyFill="0" applyBorder="0" applyAlignment="0" applyProtection="0"/>
    <xf numFmtId="168" fontId="16" fillId="0" borderId="0" applyFont="0" applyFill="0" applyBorder="0" applyAlignment="0" applyProtection="0"/>
    <xf numFmtId="168" fontId="51" fillId="0" borderId="0" applyFont="0" applyFill="0" applyBorder="0" applyAlignment="0" applyProtection="0"/>
    <xf numFmtId="168" fontId="16" fillId="0" borderId="0" applyFont="0" applyFill="0" applyBorder="0" applyAlignment="0" applyProtection="0"/>
    <xf numFmtId="166" fontId="16" fillId="0" borderId="0" applyFont="0" applyFill="0" applyBorder="0" applyAlignment="0" applyProtection="0"/>
    <xf numFmtId="3" fontId="16" fillId="0" borderId="0" applyFont="0" applyFill="0" applyBorder="0" applyAlignment="0" applyProtection="0"/>
    <xf numFmtId="190" fontId="52" fillId="0" borderId="10">
      <alignment horizontal="right"/>
    </xf>
    <xf numFmtId="167" fontId="16" fillId="0" borderId="0" applyFont="0" applyFill="0" applyBorder="0" applyAlignment="0" applyProtection="0"/>
    <xf numFmtId="191" fontId="16" fillId="0" borderId="0" applyFont="0" applyFill="0" applyBorder="0" applyAlignment="0" applyProtection="0"/>
    <xf numFmtId="170" fontId="15" fillId="0" borderId="0" applyFont="0" applyFill="0" applyBorder="0" applyAlignment="0" applyProtection="0"/>
    <xf numFmtId="192" fontId="16" fillId="0" borderId="0" applyFont="0" applyFill="0" applyBorder="0" applyAlignment="0" applyProtection="0"/>
    <xf numFmtId="0" fontId="16" fillId="0" borderId="0" applyFont="0" applyFill="0" applyBorder="0" applyAlignment="0" applyProtection="0"/>
    <xf numFmtId="15" fontId="44" fillId="0" borderId="0" applyFont="0" applyFill="0" applyBorder="0" applyAlignment="0" applyProtection="0"/>
    <xf numFmtId="193" fontId="44" fillId="0" borderId="11" applyFont="0" applyFill="0" applyBorder="0" applyAlignment="0" applyProtection="0"/>
    <xf numFmtId="194" fontId="44" fillId="0" borderId="0" applyFont="0" applyFill="0" applyBorder="0" applyAlignment="0" applyProtection="0"/>
    <xf numFmtId="0" fontId="53" fillId="0" borderId="12" applyNumberFormat="0" applyFill="0" applyBorder="0" applyAlignment="0"/>
    <xf numFmtId="195" fontId="16" fillId="0" borderId="0" applyFont="0" applyFill="0" applyBorder="0" applyAlignment="0" applyProtection="0"/>
    <xf numFmtId="196" fontId="16" fillId="0" borderId="0" applyFont="0" applyFill="0" applyBorder="0" applyAlignment="0" applyProtection="0"/>
    <xf numFmtId="197" fontId="16" fillId="0" borderId="0" applyFont="0" applyFill="0" applyBorder="0" applyProtection="0">
      <alignment horizontal="left" vertical="center"/>
    </xf>
    <xf numFmtId="0" fontId="47" fillId="0" borderId="0">
      <alignment horizontal="left"/>
    </xf>
    <xf numFmtId="165" fontId="47" fillId="0" borderId="6">
      <alignment horizontal="right" vertical="top"/>
    </xf>
    <xf numFmtId="198" fontId="16" fillId="0" borderId="0" applyFont="0" applyFill="0" applyBorder="0" applyAlignment="0" applyProtection="0"/>
    <xf numFmtId="0" fontId="39" fillId="35" borderId="0"/>
    <xf numFmtId="0" fontId="54" fillId="0" borderId="0"/>
    <xf numFmtId="0" fontId="38" fillId="0" borderId="0"/>
    <xf numFmtId="0" fontId="16" fillId="0" borderId="0"/>
    <xf numFmtId="0" fontId="54" fillId="0" borderId="0"/>
    <xf numFmtId="0" fontId="16"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0" applyNumberFormat="0" applyFont="0" applyFill="0" applyBorder="0" applyAlignment="0" applyProtection="0"/>
    <xf numFmtId="0" fontId="56" fillId="0" borderId="0" applyNumberFormat="0" applyFont="0" applyFill="0" applyBorder="0" applyAlignment="0" applyProtection="0"/>
    <xf numFmtId="0" fontId="56" fillId="0" borderId="0" applyNumberFormat="0" applyFont="0" applyFill="0" applyBorder="0" applyAlignment="0" applyProtection="0"/>
    <xf numFmtId="0" fontId="56" fillId="0" borderId="0" applyNumberFormat="0" applyFont="0" applyFill="0" applyBorder="0" applyAlignment="0" applyProtection="0"/>
    <xf numFmtId="0" fontId="56" fillId="0" borderId="0" applyNumberFormat="0" applyFont="0" applyFill="0" applyBorder="0" applyAlignment="0" applyProtection="0"/>
    <xf numFmtId="0" fontId="56" fillId="0" borderId="0" applyNumberFormat="0" applyFont="0" applyFill="0" applyBorder="0" applyAlignment="0" applyProtection="0"/>
    <xf numFmtId="0" fontId="56" fillId="0" borderId="0" applyNumberFormat="0" applyFont="0" applyFill="0" applyBorder="0" applyAlignment="0" applyProtection="0"/>
    <xf numFmtId="2" fontId="16" fillId="0" borderId="0" applyFont="0" applyFill="0" applyBorder="0" applyAlignment="0" applyProtection="0"/>
    <xf numFmtId="0" fontId="51" fillId="0" borderId="13" applyNumberFormat="0" applyFill="0" applyBorder="0" applyAlignment="0" applyProtection="0">
      <protection locked="0"/>
    </xf>
    <xf numFmtId="0" fontId="57" fillId="9" borderId="0" applyNumberFormat="0" applyBorder="0" applyAlignment="0" applyProtection="0"/>
    <xf numFmtId="0" fontId="35" fillId="3"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38" fontId="58" fillId="36" borderId="0" applyNumberFormat="0" applyBorder="0" applyAlignment="0" applyProtection="0"/>
    <xf numFmtId="0" fontId="59" fillId="0" borderId="14" applyNumberFormat="0" applyAlignment="0" applyProtection="0">
      <alignment horizontal="left" vertical="center"/>
    </xf>
    <xf numFmtId="0" fontId="59" fillId="0" borderId="15">
      <alignment horizontal="left" vertical="center"/>
    </xf>
    <xf numFmtId="0" fontId="60" fillId="37" borderId="4">
      <alignment horizontal="centerContinuous" vertical="center"/>
    </xf>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10" fontId="58" fillId="38" borderId="4" applyNumberFormat="0" applyBorder="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0" fontId="68" fillId="15" borderId="8" applyNumberFormat="0" applyAlignment="0" applyProtection="0"/>
    <xf numFmtId="197" fontId="16" fillId="0" borderId="0" applyFont="0" applyFill="0" applyBorder="0" applyProtection="0">
      <alignment horizontal="left" vertical="center"/>
    </xf>
    <xf numFmtId="199" fontId="16" fillId="0" borderId="19">
      <alignment horizontal="right"/>
    </xf>
    <xf numFmtId="43" fontId="38" fillId="0" borderId="0" applyFont="0" applyFill="0" applyBorder="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70" fillId="0" borderId="21" applyNumberFormat="0">
      <alignment horizontal="right"/>
    </xf>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172" fontId="72" fillId="0" borderId="0"/>
    <xf numFmtId="0" fontId="16"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justify" vertical="top"/>
    </xf>
    <xf numFmtId="0" fontId="15" fillId="0" borderId="0"/>
    <xf numFmtId="0" fontId="15" fillId="0" borderId="0"/>
    <xf numFmtId="0" fontId="38"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6" fillId="0" borderId="0"/>
    <xf numFmtId="0" fontId="51" fillId="0" borderId="0"/>
    <xf numFmtId="0" fontId="15" fillId="0" borderId="0"/>
    <xf numFmtId="0" fontId="48" fillId="0" borderId="0"/>
    <xf numFmtId="0" fontId="48" fillId="0" borderId="0"/>
    <xf numFmtId="0" fontId="48" fillId="0" borderId="0"/>
    <xf numFmtId="0" fontId="16" fillId="0" borderId="0"/>
    <xf numFmtId="0" fontId="16" fillId="0" borderId="0"/>
    <xf numFmtId="0" fontId="48" fillId="0" borderId="0"/>
    <xf numFmtId="0" fontId="16" fillId="0" borderId="0"/>
    <xf numFmtId="0" fontId="34" fillId="0" borderId="0"/>
    <xf numFmtId="0" fontId="34" fillId="0" borderId="0"/>
    <xf numFmtId="0" fontId="34" fillId="0" borderId="0"/>
    <xf numFmtId="0" fontId="34"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73" fillId="0" borderId="0"/>
    <xf numFmtId="0" fontId="74" fillId="0" borderId="0"/>
    <xf numFmtId="0" fontId="15" fillId="0" borderId="0"/>
    <xf numFmtId="0" fontId="16" fillId="0" borderId="0"/>
    <xf numFmtId="0" fontId="48" fillId="0" borderId="0"/>
    <xf numFmtId="0" fontId="48" fillId="0" borderId="0"/>
    <xf numFmtId="0" fontId="48" fillId="0" borderId="0"/>
    <xf numFmtId="0" fontId="15" fillId="0" borderId="0"/>
    <xf numFmtId="0" fontId="15" fillId="0" borderId="0"/>
    <xf numFmtId="0" fontId="16" fillId="0" borderId="0"/>
    <xf numFmtId="0" fontId="4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48" fillId="0" borderId="0"/>
    <xf numFmtId="0" fontId="48" fillId="0" borderId="0"/>
    <xf numFmtId="0" fontId="48" fillId="0" borderId="0"/>
    <xf numFmtId="0" fontId="15" fillId="0" borderId="0"/>
    <xf numFmtId="0" fontId="48" fillId="0" borderId="0"/>
    <xf numFmtId="0" fontId="48" fillId="0" borderId="0"/>
    <xf numFmtId="0" fontId="15" fillId="0" borderId="0"/>
    <xf numFmtId="0" fontId="51" fillId="0" borderId="0" applyProtection="0"/>
    <xf numFmtId="0" fontId="38" fillId="0" borderId="0"/>
    <xf numFmtId="0" fontId="16" fillId="0" borderId="0"/>
    <xf numFmtId="200" fontId="34" fillId="0" borderId="0"/>
    <xf numFmtId="0" fontId="15" fillId="0" borderId="0"/>
    <xf numFmtId="0" fontId="16" fillId="0" borderId="0"/>
    <xf numFmtId="0" fontId="15" fillId="0" borderId="0"/>
    <xf numFmtId="0" fontId="15" fillId="0" borderId="0"/>
    <xf numFmtId="200" fontId="34" fillId="0" borderId="0"/>
    <xf numFmtId="0" fontId="16" fillId="0" borderId="0"/>
    <xf numFmtId="0" fontId="16" fillId="0" borderId="0"/>
    <xf numFmtId="201" fontId="34" fillId="0" borderId="0"/>
    <xf numFmtId="200" fontId="34" fillId="0" borderId="0"/>
    <xf numFmtId="0" fontId="16" fillId="0" borderId="0"/>
    <xf numFmtId="0" fontId="16" fillId="0" borderId="0"/>
    <xf numFmtId="0" fontId="16" fillId="0" borderId="0"/>
    <xf numFmtId="0" fontId="16" fillId="0" borderId="0"/>
    <xf numFmtId="202" fontId="34" fillId="0" borderId="0"/>
    <xf numFmtId="0" fontId="16" fillId="0" borderId="0"/>
    <xf numFmtId="203" fontId="34" fillId="0" borderId="0"/>
    <xf numFmtId="203" fontId="34" fillId="0" borderId="0"/>
    <xf numFmtId="202" fontId="34" fillId="0" borderId="0"/>
    <xf numFmtId="0" fontId="16" fillId="0" borderId="0"/>
    <xf numFmtId="200" fontId="34" fillId="0" borderId="0"/>
    <xf numFmtId="202" fontId="34" fillId="0" borderId="0"/>
    <xf numFmtId="0" fontId="16" fillId="0" borderId="0"/>
    <xf numFmtId="0" fontId="34" fillId="0" borderId="0"/>
    <xf numFmtId="0" fontId="16" fillId="0" borderId="0"/>
    <xf numFmtId="0" fontId="34" fillId="0" borderId="0"/>
    <xf numFmtId="0" fontId="34" fillId="0" borderId="0"/>
    <xf numFmtId="0" fontId="16" fillId="0" borderId="0"/>
    <xf numFmtId="0" fontId="75" fillId="0" borderId="0"/>
    <xf numFmtId="0" fontId="15" fillId="0" borderId="0"/>
    <xf numFmtId="204" fontId="34" fillId="0" borderId="0"/>
    <xf numFmtId="0" fontId="15" fillId="0" borderId="0"/>
    <xf numFmtId="173"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203" fontId="34" fillId="0" borderId="0"/>
    <xf numFmtId="203" fontId="34" fillId="0" borderId="0"/>
    <xf numFmtId="0" fontId="16" fillId="0" borderId="0"/>
    <xf numFmtId="0" fontId="16" fillId="0" borderId="0"/>
    <xf numFmtId="0" fontId="16" fillId="0" borderId="0"/>
    <xf numFmtId="0" fontId="16"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76" fillId="0" borderId="0"/>
    <xf numFmtId="0" fontId="76" fillId="0" borderId="0"/>
    <xf numFmtId="0" fontId="76" fillId="0" borderId="0"/>
    <xf numFmtId="0" fontId="76" fillId="0" borderId="0"/>
    <xf numFmtId="0" fontId="16" fillId="0" borderId="0"/>
    <xf numFmtId="0" fontId="16" fillId="0" borderId="0"/>
    <xf numFmtId="0" fontId="34" fillId="0" borderId="0"/>
    <xf numFmtId="0" fontId="16" fillId="0" borderId="0" applyNumberFormat="0" applyProtection="0"/>
    <xf numFmtId="0" fontId="16" fillId="0" borderId="0"/>
    <xf numFmtId="0" fontId="16" fillId="0" borderId="0" applyNumberForma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16" fillId="0" borderId="0"/>
    <xf numFmtId="0" fontId="16" fillId="0" borderId="0"/>
    <xf numFmtId="0" fontId="16" fillId="0" borderId="0"/>
    <xf numFmtId="0" fontId="16" fillId="0" borderId="0"/>
    <xf numFmtId="0" fontId="1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6" fillId="0" borderId="0"/>
    <xf numFmtId="0" fontId="33" fillId="0" borderId="0"/>
    <xf numFmtId="0" fontId="15" fillId="0" borderId="0"/>
    <xf numFmtId="0" fontId="16" fillId="0" borderId="0"/>
    <xf numFmtId="0" fontId="16" fillId="0" borderId="0"/>
    <xf numFmtId="0" fontId="16" fillId="0" borderId="0"/>
    <xf numFmtId="200" fontId="34" fillId="0" borderId="0"/>
    <xf numFmtId="0" fontId="15" fillId="0" borderId="0"/>
    <xf numFmtId="0" fontId="15" fillId="0" borderId="0"/>
    <xf numFmtId="0" fontId="15" fillId="0" borderId="0"/>
    <xf numFmtId="0" fontId="15" fillId="0" borderId="0"/>
    <xf numFmtId="200" fontId="34" fillId="0" borderId="0"/>
    <xf numFmtId="200" fontId="34" fillId="0" borderId="0"/>
    <xf numFmtId="0" fontId="16" fillId="0" borderId="0"/>
    <xf numFmtId="0" fontId="76" fillId="0" borderId="0"/>
    <xf numFmtId="0" fontId="34" fillId="0" borderId="0"/>
    <xf numFmtId="0" fontId="1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pplyFont="0" applyAlignment="0"/>
    <xf numFmtId="0" fontId="16" fillId="0" borderId="0"/>
    <xf numFmtId="0" fontId="15" fillId="0" borderId="0"/>
    <xf numFmtId="0" fontId="15" fillId="0" borderId="0"/>
    <xf numFmtId="0" fontId="38" fillId="0" borderId="0"/>
    <xf numFmtId="0" fontId="34" fillId="0" borderId="0"/>
    <xf numFmtId="205" fontId="34" fillId="0" borderId="0"/>
    <xf numFmtId="0" fontId="16" fillId="0" borderId="0"/>
    <xf numFmtId="206" fontId="34" fillId="0" borderId="0"/>
    <xf numFmtId="0" fontId="51" fillId="0" borderId="0" applyProtection="0"/>
    <xf numFmtId="204" fontId="34" fillId="0" borderId="0"/>
    <xf numFmtId="207" fontId="34" fillId="0" borderId="0"/>
    <xf numFmtId="200" fontId="34" fillId="0" borderId="0"/>
    <xf numFmtId="204" fontId="34" fillId="0" borderId="0"/>
    <xf numFmtId="208" fontId="34" fillId="0" borderId="0"/>
    <xf numFmtId="207" fontId="34" fillId="0" borderId="0"/>
    <xf numFmtId="207" fontId="34" fillId="0" borderId="0"/>
    <xf numFmtId="207" fontId="34" fillId="0" borderId="0"/>
    <xf numFmtId="209" fontId="34" fillId="0" borderId="0"/>
    <xf numFmtId="209" fontId="34" fillId="0" borderId="0"/>
    <xf numFmtId="206" fontId="34" fillId="0" borderId="0"/>
    <xf numFmtId="201" fontId="34" fillId="0" borderId="0"/>
    <xf numFmtId="201" fontId="34" fillId="0" borderId="0"/>
    <xf numFmtId="209" fontId="34" fillId="0" borderId="0"/>
    <xf numFmtId="0" fontId="51" fillId="0" borderId="0" applyProtection="0"/>
    <xf numFmtId="0" fontId="51" fillId="0" borderId="0" applyProtection="0"/>
    <xf numFmtId="196" fontId="34" fillId="0" borderId="0"/>
    <xf numFmtId="209" fontId="34" fillId="0" borderId="0"/>
    <xf numFmtId="210" fontId="34" fillId="0" borderId="0"/>
    <xf numFmtId="200" fontId="34" fillId="0" borderId="0"/>
    <xf numFmtId="209" fontId="34" fillId="0" borderId="0"/>
    <xf numFmtId="200" fontId="34" fillId="0" borderId="0"/>
    <xf numFmtId="0" fontId="16" fillId="0" borderId="0"/>
    <xf numFmtId="201" fontId="34" fillId="0" borderId="0"/>
    <xf numFmtId="201" fontId="34" fillId="0" borderId="0"/>
    <xf numFmtId="209" fontId="34" fillId="0" borderId="0"/>
    <xf numFmtId="0" fontId="15" fillId="0" borderId="0"/>
    <xf numFmtId="0" fontId="15" fillId="0" borderId="0"/>
    <xf numFmtId="0" fontId="15" fillId="0" borderId="0"/>
    <xf numFmtId="200" fontId="34" fillId="0" borderId="0"/>
    <xf numFmtId="0" fontId="16" fillId="0" borderId="0"/>
    <xf numFmtId="0" fontId="51" fillId="0" borderId="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49" fillId="0" borderId="0"/>
    <xf numFmtId="0" fontId="15" fillId="0" borderId="0"/>
    <xf numFmtId="0" fontId="15" fillId="0" borderId="0"/>
    <xf numFmtId="0" fontId="16" fillId="0" borderId="0"/>
    <xf numFmtId="0" fontId="51" fillId="0" borderId="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4" fillId="0" borderId="0"/>
    <xf numFmtId="0" fontId="16" fillId="0" borderId="0"/>
    <xf numFmtId="0" fontId="15" fillId="0" borderId="0"/>
    <xf numFmtId="0" fontId="15" fillId="0" borderId="0"/>
    <xf numFmtId="0" fontId="16" fillId="0" borderId="0"/>
    <xf numFmtId="0" fontId="16" fillId="0" borderId="0"/>
    <xf numFmtId="0" fontId="34" fillId="0" borderId="0"/>
    <xf numFmtId="0" fontId="34" fillId="0" borderId="0"/>
    <xf numFmtId="0" fontId="34" fillId="0" borderId="0"/>
    <xf numFmtId="0" fontId="16" fillId="0" borderId="0"/>
    <xf numFmtId="182" fontId="34" fillId="0" borderId="0"/>
    <xf numFmtId="0" fontId="16" fillId="0" borderId="0"/>
    <xf numFmtId="0" fontId="16" fillId="0" borderId="0"/>
    <xf numFmtId="0" fontId="15" fillId="0" borderId="0"/>
    <xf numFmtId="0" fontId="16" fillId="0" borderId="0"/>
    <xf numFmtId="0" fontId="15" fillId="0" borderId="0"/>
    <xf numFmtId="0" fontId="16" fillId="0" borderId="0"/>
    <xf numFmtId="0" fontId="15" fillId="0" borderId="0"/>
    <xf numFmtId="0" fontId="15" fillId="0" borderId="0"/>
    <xf numFmtId="0" fontId="15" fillId="0" borderId="0"/>
    <xf numFmtId="0" fontId="16" fillId="0" borderId="0"/>
    <xf numFmtId="0" fontId="16" fillId="0" borderId="0"/>
    <xf numFmtId="0" fontId="16" fillId="0" borderId="0"/>
    <xf numFmtId="0" fontId="38" fillId="0" borderId="0"/>
    <xf numFmtId="0" fontId="16" fillId="0" borderId="0"/>
    <xf numFmtId="0" fontId="16" fillId="0" borderId="0"/>
    <xf numFmtId="0" fontId="15" fillId="0" borderId="0"/>
    <xf numFmtId="0" fontId="15" fillId="0" borderId="0"/>
    <xf numFmtId="0" fontId="16" fillId="0" borderId="0" applyNumberFormat="0" applyFont="0" applyFill="0" applyBorder="0" applyAlignment="0" applyProtection="0">
      <alignment vertical="top"/>
    </xf>
    <xf numFmtId="0" fontId="16" fillId="0" borderId="0" applyNumberFormat="0" applyFont="0" applyFill="0" applyBorder="0" applyAlignment="0" applyProtection="0">
      <alignment vertical="top"/>
    </xf>
    <xf numFmtId="0" fontId="16" fillId="0" borderId="0" applyNumberFormat="0" applyFont="0" applyFill="0" applyBorder="0" applyAlignment="0" applyProtection="0">
      <alignment vertical="top"/>
    </xf>
    <xf numFmtId="0" fontId="16" fillId="0" borderId="0" applyNumberFormat="0" applyFont="0" applyFill="0" applyBorder="0" applyAlignment="0" applyProtection="0">
      <alignment vertical="top"/>
    </xf>
    <xf numFmtId="0" fontId="34" fillId="0" borderId="0"/>
    <xf numFmtId="0" fontId="16" fillId="0" borderId="0"/>
    <xf numFmtId="0" fontId="34" fillId="0" borderId="0"/>
    <xf numFmtId="0" fontId="16" fillId="0" borderId="0"/>
    <xf numFmtId="201" fontId="34" fillId="0" borderId="0"/>
    <xf numFmtId="0" fontId="16" fillId="0" borderId="0"/>
    <xf numFmtId="0" fontId="16" fillId="0" borderId="0"/>
    <xf numFmtId="0" fontId="38" fillId="0" borderId="0"/>
    <xf numFmtId="0" fontId="38" fillId="0" borderId="0"/>
    <xf numFmtId="0" fontId="16" fillId="0" borderId="0"/>
    <xf numFmtId="0" fontId="16" fillId="0" borderId="0"/>
    <xf numFmtId="202" fontId="34" fillId="0" borderId="0"/>
    <xf numFmtId="0" fontId="34" fillId="0" borderId="0"/>
    <xf numFmtId="0" fontId="34" fillId="0" borderId="0"/>
    <xf numFmtId="0" fontId="33" fillId="0" borderId="0"/>
    <xf numFmtId="0" fontId="16" fillId="0" borderId="0"/>
    <xf numFmtId="0" fontId="16" fillId="0" borderId="0"/>
    <xf numFmtId="0" fontId="77" fillId="0" borderId="0"/>
    <xf numFmtId="0" fontId="34" fillId="0" borderId="0"/>
    <xf numFmtId="0" fontId="16" fillId="0" borderId="0"/>
    <xf numFmtId="0" fontId="34" fillId="0" borderId="0"/>
    <xf numFmtId="0" fontId="15" fillId="0" borderId="0"/>
    <xf numFmtId="0" fontId="34" fillId="0" borderId="0"/>
    <xf numFmtId="0" fontId="16" fillId="0" borderId="0"/>
    <xf numFmtId="0" fontId="16" fillId="0" borderId="0"/>
    <xf numFmtId="0" fontId="15" fillId="0" borderId="0"/>
    <xf numFmtId="0" fontId="16" fillId="0" borderId="0"/>
    <xf numFmtId="0" fontId="15" fillId="0" borderId="0"/>
    <xf numFmtId="0" fontId="15" fillId="0" borderId="0"/>
    <xf numFmtId="0" fontId="16" fillId="0" borderId="0"/>
    <xf numFmtId="0" fontId="78" fillId="0" borderId="0" applyNumberFormat="0" applyFill="0" applyBorder="0" applyProtection="0"/>
    <xf numFmtId="204" fontId="34" fillId="0" borderId="0"/>
    <xf numFmtId="0" fontId="16" fillId="0" borderId="0"/>
    <xf numFmtId="0" fontId="77" fillId="0" borderId="0"/>
    <xf numFmtId="0" fontId="34" fillId="0" borderId="0"/>
    <xf numFmtId="172" fontId="34" fillId="0" borderId="0"/>
    <xf numFmtId="172" fontId="34" fillId="0" borderId="0"/>
    <xf numFmtId="207" fontId="34" fillId="0" borderId="0"/>
    <xf numFmtId="0" fontId="16" fillId="0" borderId="0"/>
    <xf numFmtId="0" fontId="16" fillId="0" borderId="0"/>
    <xf numFmtId="207" fontId="34" fillId="0" borderId="0"/>
    <xf numFmtId="0" fontId="16" fillId="0" borderId="0"/>
    <xf numFmtId="0" fontId="16" fillId="0" borderId="0"/>
    <xf numFmtId="204" fontId="34" fillId="0" borderId="0"/>
    <xf numFmtId="0" fontId="16" fillId="0" borderId="0"/>
    <xf numFmtId="0" fontId="34" fillId="0" borderId="0"/>
    <xf numFmtId="0" fontId="34" fillId="0" borderId="0"/>
    <xf numFmtId="0" fontId="16" fillId="0" borderId="0"/>
    <xf numFmtId="0" fontId="16" fillId="0" borderId="0"/>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211" fontId="34" fillId="0" borderId="0"/>
    <xf numFmtId="0" fontId="34" fillId="0" borderId="0"/>
    <xf numFmtId="204" fontId="34" fillId="0" borderId="0"/>
    <xf numFmtId="0" fontId="16" fillId="0" borderId="0"/>
    <xf numFmtId="0" fontId="16" fillId="0" borderId="0"/>
    <xf numFmtId="0" fontId="16" fillId="0" borderId="0"/>
    <xf numFmtId="0" fontId="16" fillId="0" borderId="0"/>
    <xf numFmtId="0" fontId="16" fillId="0" borderId="0"/>
    <xf numFmtId="0" fontId="34" fillId="0" borderId="0"/>
    <xf numFmtId="200" fontId="34" fillId="0" borderId="0"/>
    <xf numFmtId="0" fontId="16" fillId="0" borderId="0"/>
    <xf numFmtId="0" fontId="77" fillId="0" borderId="0"/>
    <xf numFmtId="212" fontId="34" fillId="0" borderId="0"/>
    <xf numFmtId="203" fontId="34" fillId="0" borderId="0"/>
    <xf numFmtId="203" fontId="34" fillId="0" borderId="0"/>
    <xf numFmtId="200" fontId="34" fillId="0" borderId="0"/>
    <xf numFmtId="201" fontId="34" fillId="0" borderId="0"/>
    <xf numFmtId="201" fontId="34" fillId="0" borderId="0"/>
    <xf numFmtId="202" fontId="34" fillId="0" borderId="0"/>
    <xf numFmtId="213" fontId="34" fillId="0" borderId="0"/>
    <xf numFmtId="201" fontId="34" fillId="0" borderId="0"/>
    <xf numFmtId="200" fontId="34" fillId="0" borderId="0"/>
    <xf numFmtId="204" fontId="34" fillId="0" borderId="0"/>
    <xf numFmtId="200" fontId="34" fillId="0" borderId="0"/>
    <xf numFmtId="207" fontId="34" fillId="0" borderId="0"/>
    <xf numFmtId="189" fontId="34" fillId="0" borderId="0"/>
    <xf numFmtId="189" fontId="34" fillId="0" borderId="0"/>
    <xf numFmtId="200" fontId="34" fillId="0" borderId="0"/>
    <xf numFmtId="0" fontId="16" fillId="0" borderId="0"/>
    <xf numFmtId="0" fontId="16" fillId="0" borderId="0"/>
    <xf numFmtId="0" fontId="16" fillId="0" borderId="0"/>
    <xf numFmtId="0" fontId="16" fillId="0" borderId="0"/>
    <xf numFmtId="0" fontId="16" fillId="0" borderId="0"/>
    <xf numFmtId="196" fontId="34" fillId="0" borderId="0"/>
    <xf numFmtId="172" fontId="34" fillId="0" borderId="0"/>
    <xf numFmtId="0" fontId="16" fillId="0" borderId="0"/>
    <xf numFmtId="0" fontId="78" fillId="0" borderId="0"/>
    <xf numFmtId="0" fontId="78" fillId="0" borderId="0"/>
    <xf numFmtId="0" fontId="16" fillId="0" borderId="0"/>
    <xf numFmtId="0" fontId="16" fillId="0" borderId="0"/>
    <xf numFmtId="0" fontId="16" fillId="0" borderId="0"/>
    <xf numFmtId="0" fontId="16" fillId="0" borderId="0"/>
    <xf numFmtId="0" fontId="16" fillId="0" borderId="0"/>
    <xf numFmtId="0" fontId="15" fillId="0" borderId="0"/>
    <xf numFmtId="0" fontId="16" fillId="0" borderId="0"/>
    <xf numFmtId="0" fontId="34"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1" fillId="0" borderId="0"/>
    <xf numFmtId="0" fontId="16" fillId="0" borderId="0"/>
    <xf numFmtId="0" fontId="16" fillId="0" borderId="0"/>
    <xf numFmtId="0" fontId="16" fillId="0" borderId="0"/>
    <xf numFmtId="0" fontId="16" fillId="0" borderId="0"/>
    <xf numFmtId="0" fontId="16" fillId="0" borderId="0"/>
    <xf numFmtId="0" fontId="16" fillId="0" borderId="0"/>
    <xf numFmtId="207" fontId="34" fillId="0" borderId="0"/>
    <xf numFmtId="0" fontId="15" fillId="0" borderId="0"/>
    <xf numFmtId="0" fontId="16" fillId="0" borderId="0"/>
    <xf numFmtId="0" fontId="16" fillId="0" borderId="0"/>
    <xf numFmtId="0" fontId="15" fillId="0" borderId="0"/>
    <xf numFmtId="0" fontId="15" fillId="0" borderId="0"/>
    <xf numFmtId="0" fontId="16" fillId="0" borderId="0"/>
    <xf numFmtId="0" fontId="15" fillId="0" borderId="0"/>
    <xf numFmtId="0" fontId="79" fillId="0" borderId="0"/>
    <xf numFmtId="0" fontId="15" fillId="0" borderId="0"/>
    <xf numFmtId="0" fontId="15" fillId="0" borderId="0"/>
    <xf numFmtId="0" fontId="79" fillId="0" borderId="0"/>
    <xf numFmtId="0" fontId="16" fillId="0" borderId="0"/>
    <xf numFmtId="0" fontId="16" fillId="0" borderId="0"/>
    <xf numFmtId="0" fontId="16" fillId="0" borderId="0"/>
    <xf numFmtId="211" fontId="34" fillId="0" borderId="0"/>
    <xf numFmtId="204" fontId="34" fillId="0" borderId="0"/>
    <xf numFmtId="207" fontId="34" fillId="0" borderId="0"/>
    <xf numFmtId="0" fontId="16" fillId="0" borderId="0"/>
    <xf numFmtId="0" fontId="16" fillId="0" borderId="0"/>
    <xf numFmtId="0" fontId="78"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204" fontId="34" fillId="0" borderId="0"/>
    <xf numFmtId="0" fontId="16" fillId="0" borderId="0"/>
    <xf numFmtId="0" fontId="79" fillId="0" borderId="0"/>
    <xf numFmtId="0" fontId="78" fillId="0" borderId="0"/>
    <xf numFmtId="0" fontId="15" fillId="0" borderId="0"/>
    <xf numFmtId="0" fontId="15" fillId="0" borderId="0"/>
    <xf numFmtId="200" fontId="34" fillId="0" borderId="0"/>
    <xf numFmtId="203" fontId="34" fillId="0" borderId="0"/>
    <xf numFmtId="203" fontId="34" fillId="0" borderId="0"/>
    <xf numFmtId="203" fontId="34" fillId="0" borderId="0"/>
    <xf numFmtId="203" fontId="34" fillId="0" borderId="0"/>
    <xf numFmtId="172"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204" fontId="34" fillId="0" borderId="0"/>
    <xf numFmtId="0" fontId="79" fillId="0" borderId="0"/>
    <xf numFmtId="0" fontId="15" fillId="0" borderId="0"/>
    <xf numFmtId="0" fontId="15" fillId="0" borderId="0"/>
    <xf numFmtId="0" fontId="15" fillId="0" borderId="0"/>
    <xf numFmtId="0" fontId="34" fillId="0" borderId="0"/>
    <xf numFmtId="172"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214" fontId="34" fillId="0" borderId="0"/>
    <xf numFmtId="0" fontId="79" fillId="0" borderId="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38" fillId="40" borderId="22" applyNumberFormat="0" applyFon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80" fillId="33" borderId="23" applyNumberFormat="0" applyAlignment="0" applyProtection="0"/>
    <xf numFmtId="0" fontId="16" fillId="0" borderId="0">
      <alignment vertical="top" wrapText="1"/>
    </xf>
    <xf numFmtId="10" fontId="16" fillId="0" borderId="0" applyFont="0" applyFill="0" applyBorder="0" applyAlignment="0" applyProtection="0"/>
    <xf numFmtId="215" fontId="16" fillId="0" borderId="0" applyFont="0" applyFill="0" applyBorder="0" applyAlignment="0" applyProtection="0"/>
    <xf numFmtId="216"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ill="0" applyBorder="0" applyAlignment="0" applyProtection="0"/>
    <xf numFmtId="0" fontId="15" fillId="0" borderId="0"/>
    <xf numFmtId="0" fontId="16" fillId="0" borderId="0"/>
    <xf numFmtId="0" fontId="81" fillId="0" borderId="0"/>
    <xf numFmtId="185" fontId="37" fillId="0" borderId="0"/>
    <xf numFmtId="185" fontId="37" fillId="0" borderId="0"/>
    <xf numFmtId="14" fontId="81" fillId="0" borderId="0"/>
    <xf numFmtId="185" fontId="37" fillId="0" borderId="0"/>
    <xf numFmtId="0" fontId="82" fillId="0" borderId="0"/>
    <xf numFmtId="0" fontId="81" fillId="0" borderId="0"/>
    <xf numFmtId="0" fontId="83" fillId="0" borderId="24" applyBorder="0"/>
    <xf numFmtId="0" fontId="84" fillId="0" borderId="7">
      <alignment horizontal="left" vertical="center" wrapText="1"/>
    </xf>
    <xf numFmtId="3" fontId="47" fillId="0" borderId="7">
      <alignment horizontal="center" vertical="top" wrapText="1"/>
    </xf>
    <xf numFmtId="40" fontId="36"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40" fontId="88" fillId="0" borderId="0" applyFont="0" applyFill="0" applyBorder="0" applyAlignment="0" applyProtection="0"/>
    <xf numFmtId="38" fontId="88" fillId="0" borderId="0" applyFont="0" applyFill="0" applyBorder="0" applyAlignment="0" applyProtection="0"/>
    <xf numFmtId="0" fontId="88" fillId="0" borderId="0" applyFont="0" applyFill="0" applyBorder="0" applyAlignment="0" applyProtection="0"/>
    <xf numFmtId="0" fontId="88" fillId="0" borderId="0" applyFont="0" applyFill="0" applyBorder="0" applyAlignment="0" applyProtection="0"/>
    <xf numFmtId="10" fontId="16" fillId="0" borderId="0" applyFont="0" applyFill="0" applyBorder="0" applyAlignment="0" applyProtection="0"/>
    <xf numFmtId="0" fontId="89" fillId="0" borderId="0"/>
    <xf numFmtId="217" fontId="16" fillId="0" borderId="0" applyFont="0" applyFill="0" applyBorder="0" applyAlignment="0" applyProtection="0"/>
    <xf numFmtId="218" fontId="16" fillId="0" borderId="0" applyFont="0" applyFill="0" applyBorder="0" applyAlignment="0" applyProtection="0"/>
    <xf numFmtId="219" fontId="90" fillId="0" borderId="0" applyFont="0" applyFill="0" applyBorder="0" applyAlignment="0" applyProtection="0"/>
    <xf numFmtId="220" fontId="90" fillId="0" borderId="0" applyFont="0" applyFill="0" applyBorder="0" applyAlignment="0" applyProtection="0"/>
    <xf numFmtId="0" fontId="91" fillId="0" borderId="0"/>
    <xf numFmtId="0" fontId="92" fillId="0" borderId="0"/>
    <xf numFmtId="188" fontId="92" fillId="0" borderId="0" applyFont="0" applyFill="0" applyBorder="0" applyAlignment="0" applyProtection="0"/>
    <xf numFmtId="0" fontId="82" fillId="0" borderId="0"/>
    <xf numFmtId="0" fontId="14" fillId="0" borderId="0"/>
    <xf numFmtId="0" fontId="101" fillId="0" borderId="0">
      <protection locked="0"/>
    </xf>
    <xf numFmtId="0" fontId="102" fillId="0" borderId="0">
      <protection locked="0"/>
    </xf>
    <xf numFmtId="0" fontId="101" fillId="0" borderId="0">
      <protection locked="0"/>
    </xf>
    <xf numFmtId="0" fontId="103" fillId="0" borderId="0">
      <alignment vertical="center"/>
    </xf>
    <xf numFmtId="0" fontId="13" fillId="0" borderId="0"/>
    <xf numFmtId="0" fontId="33" fillId="0" borderId="0"/>
    <xf numFmtId="0" fontId="12" fillId="0" borderId="0"/>
    <xf numFmtId="0" fontId="12" fillId="0" borderId="0"/>
    <xf numFmtId="0" fontId="12" fillId="0" borderId="0"/>
    <xf numFmtId="168" fontId="16" fillId="0" borderId="0" applyFill="0" applyBorder="0" applyAlignment="0" applyProtection="0"/>
    <xf numFmtId="0" fontId="16" fillId="0" borderId="0"/>
    <xf numFmtId="0" fontId="12" fillId="0" borderId="0"/>
    <xf numFmtId="0" fontId="11" fillId="0" borderId="0"/>
    <xf numFmtId="0" fontId="11" fillId="0" borderId="0"/>
    <xf numFmtId="0" fontId="11" fillId="0" borderId="0"/>
    <xf numFmtId="0" fontId="11" fillId="0" borderId="0"/>
    <xf numFmtId="0" fontId="10" fillId="0" borderId="0"/>
    <xf numFmtId="0" fontId="9" fillId="0" borderId="0"/>
    <xf numFmtId="0" fontId="9" fillId="0" borderId="0"/>
    <xf numFmtId="0" fontId="9" fillId="0" borderId="0"/>
    <xf numFmtId="0" fontId="16" fillId="0" borderId="0"/>
    <xf numFmtId="0" fontId="104" fillId="0" borderId="0"/>
    <xf numFmtId="0" fontId="38" fillId="11" borderId="0" applyNumberFormat="0" applyBorder="0" applyAlignment="0" applyProtection="0"/>
    <xf numFmtId="168" fontId="16" fillId="0" borderId="0" applyFill="0" applyBorder="0" applyAlignment="0" applyProtection="0"/>
    <xf numFmtId="168" fontId="16" fillId="0" borderId="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88" fontId="49"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38" fillId="0" borderId="0" applyFont="0" applyFill="0" applyBorder="0" applyAlignment="0" applyProtection="0"/>
    <xf numFmtId="221" fontId="51" fillId="0" borderId="0">
      <alignment horizontal="right" vertical="top"/>
    </xf>
    <xf numFmtId="222" fontId="16" fillId="0" borderId="0" applyFont="0" applyFill="0" applyBorder="0" applyAlignment="0" applyProtection="0">
      <protection hidden="1"/>
    </xf>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9" fillId="0" borderId="0"/>
    <xf numFmtId="0" fontId="9" fillId="0" borderId="0"/>
    <xf numFmtId="0" fontId="9" fillId="0" borderId="0"/>
    <xf numFmtId="0" fontId="38"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38" fillId="0" borderId="0"/>
    <xf numFmtId="0" fontId="9" fillId="0" borderId="0"/>
    <xf numFmtId="0" fontId="38" fillId="0" borderId="0"/>
    <xf numFmtId="0" fontId="9" fillId="0" borderId="0"/>
    <xf numFmtId="0" fontId="38" fillId="0" borderId="0"/>
    <xf numFmtId="0"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xf numFmtId="0" fontId="9" fillId="0" borderId="0"/>
    <xf numFmtId="0" fontId="38" fillId="0" borderId="0"/>
    <xf numFmtId="0" fontId="38" fillId="0" borderId="0"/>
    <xf numFmtId="0" fontId="9" fillId="0" borderId="0"/>
    <xf numFmtId="0" fontId="38" fillId="0" borderId="0"/>
    <xf numFmtId="0" fontId="9" fillId="0" borderId="0"/>
    <xf numFmtId="0" fontId="38" fillId="0" borderId="0"/>
    <xf numFmtId="0" fontId="9" fillId="0" borderId="0"/>
    <xf numFmtId="0" fontId="38" fillId="0" borderId="0"/>
    <xf numFmtId="0" fontId="9" fillId="0" borderId="0"/>
    <xf numFmtId="0" fontId="38"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16" fillId="0" borderId="0"/>
    <xf numFmtId="0" fontId="16" fillId="0" borderId="0"/>
    <xf numFmtId="0" fontId="16" fillId="0" borderId="0"/>
    <xf numFmtId="0" fontId="38" fillId="0" borderId="0"/>
    <xf numFmtId="0" fontId="16" fillId="0" borderId="0"/>
    <xf numFmtId="0" fontId="9" fillId="0" borderId="0"/>
    <xf numFmtId="0" fontId="9" fillId="0" borderId="0"/>
    <xf numFmtId="0" fontId="38" fillId="0" borderId="0"/>
    <xf numFmtId="0" fontId="9" fillId="0" borderId="0"/>
    <xf numFmtId="0" fontId="38" fillId="0" borderId="0"/>
    <xf numFmtId="0" fontId="9" fillId="0" borderId="0"/>
    <xf numFmtId="0" fontId="38" fillId="0" borderId="0"/>
    <xf numFmtId="0" fontId="9" fillId="0" borderId="0"/>
    <xf numFmtId="0" fontId="9" fillId="0" borderId="0"/>
    <xf numFmtId="0" fontId="38" fillId="42" borderId="0">
      <alignment horizontal="center" vertical="top" wrapText="1"/>
    </xf>
    <xf numFmtId="0" fontId="107" fillId="0" borderId="0">
      <alignment horizontal="center" wrapText="1"/>
    </xf>
    <xf numFmtId="173" fontId="38" fillId="0" borderId="0" applyFont="0" applyFill="0" applyBorder="0" applyAlignment="0" applyProtection="0"/>
    <xf numFmtId="0" fontId="16" fillId="0" borderId="0"/>
    <xf numFmtId="0" fontId="16" fillId="0" borderId="0">
      <alignment horizontal="justify" vertical="top"/>
    </xf>
    <xf numFmtId="0" fontId="38" fillId="0" borderId="0"/>
    <xf numFmtId="0" fontId="16" fillId="0" borderId="0" applyFont="0" applyFill="0" applyBorder="0" applyAlignment="0" applyProtection="0"/>
    <xf numFmtId="0" fontId="16" fillId="0" borderId="0">
      <alignment horizontal="justify" vertical="top"/>
    </xf>
    <xf numFmtId="168" fontId="16" fillId="0" borderId="0" applyFont="0" applyFill="0" applyBorder="0" applyAlignment="0" applyProtection="0"/>
    <xf numFmtId="0" fontId="109" fillId="0" borderId="0"/>
    <xf numFmtId="9" fontId="16" fillId="0" borderId="0" applyFont="0" applyFill="0" applyBorder="0" applyAlignment="0" applyProtection="0"/>
    <xf numFmtId="168" fontId="16" fillId="0" borderId="0" applyFont="0" applyFill="0" applyBorder="0" applyAlignment="0" applyProtection="0"/>
    <xf numFmtId="184" fontId="38" fillId="0" borderId="0" applyFont="0" applyFill="0" applyBorder="0" applyAlignment="0" applyProtection="0"/>
    <xf numFmtId="168" fontId="16" fillId="0" borderId="0" applyFont="0" applyFill="0" applyBorder="0" applyAlignment="0" applyProtection="0"/>
    <xf numFmtId="0" fontId="34" fillId="0" borderId="0"/>
    <xf numFmtId="0"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ill="0" applyBorder="0" applyAlignment="0" applyProtection="0"/>
    <xf numFmtId="0" fontId="38" fillId="0" borderId="0"/>
    <xf numFmtId="0" fontId="9" fillId="0" borderId="0"/>
    <xf numFmtId="0" fontId="9" fillId="0" borderId="0"/>
    <xf numFmtId="0" fontId="9" fillId="0" borderId="0"/>
    <xf numFmtId="0" fontId="38" fillId="0" borderId="0"/>
    <xf numFmtId="0" fontId="9" fillId="0" borderId="0"/>
    <xf numFmtId="0" fontId="9" fillId="0" borderId="0"/>
    <xf numFmtId="0"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0" fillId="0" borderId="0"/>
    <xf numFmtId="0" fontId="81" fillId="0" borderId="0"/>
    <xf numFmtId="0" fontId="81" fillId="0" borderId="0"/>
    <xf numFmtId="0" fontId="16" fillId="0" borderId="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3" borderId="0" applyNumberFormat="0" applyBorder="0" applyAlignment="0" applyProtection="0"/>
    <xf numFmtId="0" fontId="38" fillId="5"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15" borderId="0" applyNumberFormat="0" applyBorder="0" applyAlignment="0" applyProtection="0"/>
    <xf numFmtId="0" fontId="38" fillId="7"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 borderId="0" applyNumberFormat="0" applyBorder="0" applyAlignment="0" applyProtection="0"/>
    <xf numFmtId="0" fontId="38" fillId="9"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43" borderId="0" applyNumberFormat="0" applyBorder="0" applyAlignment="0" applyProtection="0"/>
    <xf numFmtId="0" fontId="38" fillId="11"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48" borderId="0" applyNumberFormat="0" applyBorder="0" applyAlignment="0" applyProtection="0"/>
    <xf numFmtId="0" fontId="38" fillId="1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33" borderId="0" applyNumberFormat="0" applyBorder="0" applyAlignment="0" applyProtection="0"/>
    <xf numFmtId="0" fontId="38" fillId="17"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5" borderId="0" applyNumberFormat="0" applyBorder="0" applyAlignment="0" applyProtection="0"/>
    <xf numFmtId="0" fontId="38" fillId="19"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5" borderId="0" applyNumberFormat="0" applyBorder="0" applyAlignment="0" applyProtection="0"/>
    <xf numFmtId="0" fontId="38" fillId="21"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3" borderId="0" applyNumberFormat="0" applyBorder="0" applyAlignment="0" applyProtection="0"/>
    <xf numFmtId="0" fontId="38" fillId="11"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15" borderId="0" applyNumberFormat="0" applyBorder="0" applyAlignment="0" applyProtection="0"/>
    <xf numFmtId="0" fontId="38" fillId="2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7" borderId="0" applyNumberFormat="0" applyBorder="0" applyAlignment="0" applyProtection="0"/>
    <xf numFmtId="0" fontId="39" fillId="25"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2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33" borderId="0" applyNumberFormat="0" applyBorder="0" applyAlignment="0" applyProtection="0"/>
    <xf numFmtId="0" fontId="39" fillId="26"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15" borderId="0" applyNumberFormat="0" applyBorder="0" applyAlignment="0" applyProtection="0"/>
    <xf numFmtId="0" fontId="39" fillId="28"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7" borderId="0" applyNumberFormat="0" applyBorder="0" applyAlignment="0" applyProtection="0"/>
    <xf numFmtId="0" fontId="39" fillId="29"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9" borderId="0" applyNumberFormat="0" applyBorder="0" applyAlignment="0" applyProtection="0"/>
    <xf numFmtId="0" fontId="39" fillId="59" borderId="0" applyNumberFormat="0" applyBorder="0" applyAlignment="0" applyProtection="0"/>
    <xf numFmtId="0" fontId="39" fillId="59" borderId="0" applyNumberFormat="0" applyBorder="0" applyAlignment="0" applyProtection="0"/>
    <xf numFmtId="0" fontId="39" fillId="59"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60" borderId="0" applyNumberFormat="0" applyBorder="0" applyAlignment="0" applyProtection="0"/>
    <xf numFmtId="0" fontId="39" fillId="30" borderId="0" applyNumberFormat="0" applyBorder="0" applyAlignment="0" applyProtection="0"/>
    <xf numFmtId="0" fontId="39" fillId="59" borderId="0" applyNumberFormat="0" applyBorder="0" applyAlignment="0" applyProtection="0"/>
    <xf numFmtId="0" fontId="39" fillId="59" borderId="0" applyNumberFormat="0" applyBorder="0" applyAlignment="0" applyProtection="0"/>
    <xf numFmtId="0" fontId="39" fillId="59" borderId="0" applyNumberFormat="0" applyBorder="0" applyAlignment="0" applyProtection="0"/>
    <xf numFmtId="0" fontId="39" fillId="59"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5" borderId="0" applyNumberFormat="0" applyBorder="0" applyAlignment="0" applyProtection="0"/>
    <xf numFmtId="0" fontId="39" fillId="3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62" borderId="0" applyNumberFormat="0" applyBorder="0" applyAlignment="0" applyProtection="0"/>
    <xf numFmtId="0" fontId="39" fillId="26"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19" borderId="0" applyNumberFormat="0" applyBorder="0" applyAlignment="0" applyProtection="0"/>
    <xf numFmtId="0" fontId="39" fillId="32"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111" fillId="7" borderId="0" applyNumberFormat="0" applyBorder="0" applyAlignment="0" applyProtection="0"/>
    <xf numFmtId="0" fontId="42" fillId="7"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5" fillId="64" borderId="8" applyNumberFormat="0" applyAlignment="0" applyProtection="0"/>
    <xf numFmtId="0" fontId="45" fillId="64" borderId="8" applyNumberFormat="0" applyAlignment="0" applyProtection="0"/>
    <xf numFmtId="0" fontId="45" fillId="64" borderId="8" applyNumberFormat="0" applyAlignment="0" applyProtection="0"/>
    <xf numFmtId="0" fontId="45" fillId="64" borderId="8" applyNumberFormat="0" applyAlignment="0" applyProtection="0"/>
    <xf numFmtId="0" fontId="45" fillId="33" borderId="8" applyNumberFormat="0" applyAlignment="0" applyProtection="0"/>
    <xf numFmtId="0" fontId="45" fillId="64" borderId="8" applyNumberFormat="0" applyAlignment="0" applyProtection="0"/>
    <xf numFmtId="0" fontId="45" fillId="64" borderId="8" applyNumberFormat="0" applyAlignment="0" applyProtection="0"/>
    <xf numFmtId="0" fontId="45" fillId="64" borderId="8" applyNumberFormat="0" applyAlignment="0" applyProtection="0"/>
    <xf numFmtId="0" fontId="45" fillId="64" borderId="8" applyNumberFormat="0" applyAlignment="0" applyProtection="0"/>
    <xf numFmtId="0" fontId="46" fillId="65" borderId="9" applyNumberFormat="0" applyAlignment="0" applyProtection="0"/>
    <xf numFmtId="0" fontId="46" fillId="65" borderId="9" applyNumberFormat="0" applyAlignment="0" applyProtection="0"/>
    <xf numFmtId="0" fontId="46" fillId="65" borderId="9" applyNumberFormat="0" applyAlignment="0" applyProtection="0"/>
    <xf numFmtId="0" fontId="46" fillId="65" borderId="9" applyNumberFormat="0" applyAlignment="0" applyProtection="0"/>
    <xf numFmtId="0" fontId="46" fillId="34" borderId="9" applyNumberFormat="0" applyAlignment="0" applyProtection="0"/>
    <xf numFmtId="0" fontId="46" fillId="34" borderId="9" applyNumberFormat="0" applyAlignment="0" applyProtection="0"/>
    <xf numFmtId="0" fontId="46" fillId="34" borderId="9" applyNumberFormat="0" applyAlignment="0" applyProtection="0"/>
    <xf numFmtId="0" fontId="46" fillId="65" borderId="9" applyNumberFormat="0" applyAlignment="0" applyProtection="0"/>
    <xf numFmtId="0" fontId="46" fillId="65" borderId="9" applyNumberFormat="0" applyAlignment="0" applyProtection="0"/>
    <xf numFmtId="0" fontId="46" fillId="65" borderId="9" applyNumberFormat="0" applyAlignment="0" applyProtection="0"/>
    <xf numFmtId="0" fontId="46" fillId="65" borderId="9" applyNumberFormat="0" applyAlignment="0" applyProtection="0"/>
    <xf numFmtId="168" fontId="16" fillId="0" borderId="0" applyFont="0" applyFill="0" applyBorder="0" applyAlignment="0" applyProtection="0"/>
    <xf numFmtId="170"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38" fillId="0" borderId="0" applyFont="0" applyFill="0" applyBorder="0" applyAlignment="0" applyProtection="0"/>
    <xf numFmtId="184" fontId="38" fillId="0" borderId="0" applyFont="0" applyFill="0" applyBorder="0" applyAlignment="0" applyProtection="0"/>
    <xf numFmtId="167" fontId="38" fillId="0" borderId="0" applyFont="0" applyFill="0" applyBorder="0" applyAlignment="0" applyProtection="0"/>
    <xf numFmtId="188" fontId="38" fillId="0" borderId="0" applyFont="0" applyFill="0" applyBorder="0" applyAlignment="0" applyProtection="0"/>
    <xf numFmtId="184" fontId="38" fillId="0" borderId="0" applyFont="0" applyFill="0" applyBorder="0" applyAlignment="0" applyProtection="0"/>
    <xf numFmtId="43" fontId="16" fillId="0" borderId="0" applyFill="0" applyBorder="0" applyAlignment="0" applyProtection="0"/>
    <xf numFmtId="188" fontId="38" fillId="0" borderId="0" applyFont="0" applyFill="0" applyBorder="0" applyAlignment="0" applyProtection="0"/>
    <xf numFmtId="223" fontId="38" fillId="0" borderId="0" applyFont="0" applyFill="0" applyBorder="0" applyAlignment="0" applyProtection="0"/>
    <xf numFmtId="221" fontId="38" fillId="0" borderId="0" applyFont="0" applyFill="0" applyBorder="0" applyAlignment="0" applyProtection="0"/>
    <xf numFmtId="203" fontId="38" fillId="0" borderId="0" applyFont="0" applyFill="0" applyBorder="0" applyAlignment="0" applyProtection="0"/>
    <xf numFmtId="223" fontId="38" fillId="0" borderId="0" applyFont="0" applyFill="0" applyBorder="0" applyAlignment="0" applyProtection="0"/>
    <xf numFmtId="224" fontId="16" fillId="0" borderId="0" applyFont="0" applyFill="0" applyBorder="0" applyAlignment="0" applyProtection="0"/>
    <xf numFmtId="224" fontId="16" fillId="0" borderId="0" applyFont="0" applyFill="0" applyBorder="0" applyAlignment="0" applyProtection="0"/>
    <xf numFmtId="170"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0"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224" fontId="16" fillId="0" borderId="0" applyFont="0" applyFill="0" applyBorder="0" applyAlignment="0" applyProtection="0"/>
    <xf numFmtId="43" fontId="16"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0"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0" fontId="16" fillId="0" borderId="0"/>
    <xf numFmtId="43" fontId="16" fillId="0" borderId="0" applyFill="0" applyBorder="0" applyAlignment="0" applyProtection="0"/>
    <xf numFmtId="188" fontId="49" fillId="0" borderId="0" applyFont="0" applyFill="0" applyBorder="0" applyAlignment="0" applyProtection="0"/>
    <xf numFmtId="43" fontId="16" fillId="0" borderId="0" applyFill="0" applyBorder="0" applyAlignment="0" applyProtection="0"/>
    <xf numFmtId="168" fontId="16" fillId="0" borderId="0" applyFill="0" applyBorder="0" applyAlignment="0" applyProtection="0"/>
    <xf numFmtId="43" fontId="16" fillId="0" borderId="0" applyFill="0" applyBorder="0" applyAlignment="0" applyProtection="0"/>
    <xf numFmtId="43" fontId="38" fillId="0" borderId="0" applyFont="0" applyFill="0" applyBorder="0" applyAlignment="0" applyProtection="0"/>
    <xf numFmtId="168" fontId="16" fillId="0" borderId="0" applyFont="0" applyFill="0" applyBorder="0" applyAlignment="0" applyProtection="0"/>
    <xf numFmtId="168" fontId="16" fillId="0" borderId="0" applyFill="0" applyBorder="0" applyAlignment="0" applyProtection="0"/>
    <xf numFmtId="0" fontId="16" fillId="0" borderId="0" applyFill="0" applyBorder="0" applyAlignment="0" applyProtection="0"/>
    <xf numFmtId="168"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8" fontId="112" fillId="0" borderId="0" applyFont="0" applyFill="0" applyBorder="0" applyAlignment="0" applyProtection="0"/>
    <xf numFmtId="168" fontId="9" fillId="0" borderId="0" applyFont="0" applyFill="0" applyBorder="0" applyAlignment="0" applyProtection="0"/>
    <xf numFmtId="167" fontId="9" fillId="0" borderId="0" applyFont="0" applyFill="0" applyBorder="0" applyAlignment="0" applyProtection="0"/>
    <xf numFmtId="0" fontId="43" fillId="0" borderId="26" applyNumberFormat="0" applyFont="0" applyBorder="0" applyAlignment="0" applyProtection="0">
      <alignment horizontal="center" vertical="center"/>
    </xf>
    <xf numFmtId="0" fontId="48" fillId="0" borderId="0"/>
    <xf numFmtId="0" fontId="48" fillId="0" borderId="0"/>
    <xf numFmtId="0" fontId="38"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113" fillId="0" borderId="34"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114"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115" fillId="0" borderId="35"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15"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8" fillId="49" borderId="8" applyNumberFormat="0" applyAlignment="0" applyProtection="0"/>
    <xf numFmtId="0" fontId="68" fillId="49" borderId="8" applyNumberFormat="0" applyAlignment="0" applyProtection="0"/>
    <xf numFmtId="0" fontId="68" fillId="49" borderId="8" applyNumberFormat="0" applyAlignment="0" applyProtection="0"/>
    <xf numFmtId="0" fontId="68" fillId="49" borderId="8" applyNumberFormat="0" applyAlignment="0" applyProtection="0"/>
    <xf numFmtId="0" fontId="68" fillId="49" borderId="8" applyNumberFormat="0" applyAlignment="0" applyProtection="0"/>
    <xf numFmtId="0" fontId="68" fillId="49" borderId="8" applyNumberFormat="0" applyAlignment="0" applyProtection="0"/>
    <xf numFmtId="0" fontId="68" fillId="49" borderId="8" applyNumberFormat="0" applyAlignment="0" applyProtection="0"/>
    <xf numFmtId="0" fontId="68" fillId="49" borderId="8" applyNumberFormat="0" applyAlignment="0" applyProtection="0"/>
    <xf numFmtId="2" fontId="43" fillId="0" borderId="0" applyNumberFormat="0" applyFont="0" applyAlignment="0">
      <alignment horizontal="center" vertical="center"/>
    </xf>
    <xf numFmtId="0" fontId="16" fillId="0" borderId="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195" fontId="16" fillId="0" borderId="0" applyFont="0" applyFill="0" applyBorder="0" applyAlignment="0" applyProtection="0"/>
    <xf numFmtId="196" fontId="16" fillId="0" borderId="0" applyFont="0" applyFill="0" applyBorder="0" applyAlignment="0" applyProtection="0"/>
    <xf numFmtId="225" fontId="16" fillId="0" borderId="0" applyFont="0" applyFill="0" applyBorder="0" applyAlignment="0" applyProtection="0"/>
    <xf numFmtId="226" fontId="16" fillId="0" borderId="0" applyFont="0" applyFill="0" applyBorder="0" applyAlignment="0" applyProtection="0"/>
    <xf numFmtId="223" fontId="16" fillId="0" borderId="0" applyFont="0" applyFill="0" applyBorder="0" applyAlignment="0" applyProtection="0"/>
    <xf numFmtId="227" fontId="16" fillId="0" borderId="0" applyFont="0" applyFill="0" applyBorder="0" applyAlignment="0" applyProtection="0"/>
    <xf numFmtId="228" fontId="16" fillId="0" borderId="0" applyFont="0" applyFill="0" applyBorder="0" applyAlignment="0" applyProtection="0"/>
    <xf numFmtId="229" fontId="16" fillId="0" borderId="0" applyFont="0" applyFill="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39"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4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9" fillId="0" borderId="0"/>
    <xf numFmtId="0" fontId="16" fillId="0" borderId="0"/>
    <xf numFmtId="0" fontId="38" fillId="0" borderId="0"/>
    <xf numFmtId="0" fontId="38" fillId="0" borderId="0"/>
    <xf numFmtId="0" fontId="116" fillId="0" borderId="0" applyNumberFormat="0" applyFill="0" applyBorder="0" applyProtection="0">
      <alignment vertical="top" wrapText="1"/>
    </xf>
    <xf numFmtId="0" fontId="116" fillId="0" borderId="0" applyNumberFormat="0" applyFill="0" applyBorder="0" applyProtection="0">
      <alignment vertical="top" wrapText="1"/>
    </xf>
    <xf numFmtId="0" fontId="53" fillId="0" borderId="0"/>
    <xf numFmtId="0" fontId="16" fillId="67" borderId="22" applyNumberFormat="0" applyAlignment="0" applyProtection="0"/>
    <xf numFmtId="0" fontId="16" fillId="67" borderId="22" applyNumberFormat="0" applyAlignment="0" applyProtection="0"/>
    <xf numFmtId="0" fontId="16" fillId="67" borderId="22" applyNumberFormat="0" applyAlignment="0" applyProtection="0"/>
    <xf numFmtId="0" fontId="16" fillId="67" borderId="22" applyNumberFormat="0" applyAlignment="0" applyProtection="0"/>
    <xf numFmtId="0" fontId="38"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40" borderId="22" applyNumberFormat="0" applyFont="0" applyAlignment="0" applyProtection="0"/>
    <xf numFmtId="0" fontId="16" fillId="67" borderId="22" applyNumberFormat="0" applyAlignment="0" applyProtection="0"/>
    <xf numFmtId="0" fontId="16" fillId="67" borderId="22" applyNumberFormat="0" applyAlignment="0" applyProtection="0"/>
    <xf numFmtId="0" fontId="16" fillId="67" borderId="22" applyNumberFormat="0" applyAlignment="0" applyProtection="0"/>
    <xf numFmtId="0" fontId="80" fillId="64" borderId="23" applyNumberFormat="0" applyAlignment="0" applyProtection="0"/>
    <xf numFmtId="0" fontId="80" fillId="64" borderId="23" applyNumberFormat="0" applyAlignment="0" applyProtection="0"/>
    <xf numFmtId="0" fontId="80" fillId="64" borderId="23" applyNumberFormat="0" applyAlignment="0" applyProtection="0"/>
    <xf numFmtId="0" fontId="80" fillId="64" borderId="23" applyNumberFormat="0" applyAlignment="0" applyProtection="0"/>
    <xf numFmtId="0" fontId="80" fillId="64" borderId="23" applyNumberFormat="0" applyAlignment="0" applyProtection="0"/>
    <xf numFmtId="0" fontId="80" fillId="64" borderId="23" applyNumberFormat="0" applyAlignment="0" applyProtection="0"/>
    <xf numFmtId="0" fontId="80" fillId="64" borderId="23" applyNumberFormat="0" applyAlignment="0" applyProtection="0"/>
    <xf numFmtId="0" fontId="80" fillId="64" borderId="23" applyNumberFormat="0" applyAlignment="0" applyProtection="0"/>
    <xf numFmtId="9" fontId="9" fillId="0" borderId="0" applyFont="0" applyFill="0" applyBorder="0" applyAlignment="0" applyProtection="0"/>
    <xf numFmtId="0" fontId="117" fillId="68" borderId="0">
      <alignment horizontal="left" vertical="top"/>
    </xf>
    <xf numFmtId="0" fontId="118" fillId="68" borderId="0">
      <alignment horizontal="center" vertical="top"/>
    </xf>
    <xf numFmtId="0" fontId="78" fillId="68" borderId="0">
      <alignment horizontal="center" vertical="top"/>
    </xf>
    <xf numFmtId="0" fontId="4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1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9" fontId="32" fillId="0" borderId="0">
      <alignment vertical="top"/>
      <protection locked="0"/>
    </xf>
    <xf numFmtId="0" fontId="8" fillId="0" borderId="0"/>
    <xf numFmtId="0" fontId="16" fillId="0" borderId="0">
      <protection locked="0"/>
    </xf>
    <xf numFmtId="0" fontId="7" fillId="0" borderId="0"/>
    <xf numFmtId="0" fontId="16" fillId="0" borderId="0">
      <protection locked="0"/>
    </xf>
    <xf numFmtId="0" fontId="7" fillId="0" borderId="0"/>
    <xf numFmtId="0" fontId="7" fillId="0" borderId="0"/>
    <xf numFmtId="0" fontId="6" fillId="0" borderId="0"/>
    <xf numFmtId="0" fontId="6" fillId="0" borderId="0"/>
    <xf numFmtId="0" fontId="5" fillId="0" borderId="0"/>
    <xf numFmtId="0" fontId="5" fillId="0" borderId="0"/>
    <xf numFmtId="0" fontId="138" fillId="0" borderId="0"/>
    <xf numFmtId="0" fontId="34" fillId="0" borderId="0"/>
    <xf numFmtId="0" fontId="5" fillId="0" borderId="0"/>
    <xf numFmtId="0" fontId="4" fillId="0" borderId="0"/>
    <xf numFmtId="203" fontId="38"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6"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78" fillId="68" borderId="0">
      <alignment horizontal="left" vertical="top"/>
    </xf>
    <xf numFmtId="0" fontId="78" fillId="68" borderId="0">
      <alignment horizontal="right" vertical="top"/>
    </xf>
    <xf numFmtId="0" fontId="157" fillId="0" borderId="0"/>
    <xf numFmtId="0" fontId="3" fillId="0" borderId="0"/>
    <xf numFmtId="0" fontId="1" fillId="0" borderId="0"/>
  </cellStyleXfs>
  <cellXfs count="1175">
    <xf numFmtId="0" fontId="0" fillId="0" borderId="0" xfId="0">
      <alignment vertical="center"/>
    </xf>
    <xf numFmtId="0" fontId="22" fillId="0" borderId="0" xfId="2" applyFont="1" applyProtection="1"/>
    <xf numFmtId="0" fontId="27" fillId="0" borderId="4" xfId="0" applyFont="1" applyBorder="1" applyAlignment="1">
      <alignment vertical="center" wrapText="1"/>
    </xf>
    <xf numFmtId="0" fontId="25" fillId="0" borderId="4" xfId="0" applyFont="1" applyBorder="1" applyAlignment="1">
      <alignment horizontal="center" vertical="center" wrapText="1"/>
    </xf>
    <xf numFmtId="2" fontId="25" fillId="0" borderId="4" xfId="0" applyNumberFormat="1" applyFont="1" applyBorder="1" applyAlignment="1">
      <alignment horizontal="center" vertical="center" wrapText="1"/>
    </xf>
    <xf numFmtId="0" fontId="25" fillId="0" borderId="0" xfId="0" applyFont="1" applyAlignment="1">
      <alignment vertical="center" wrapText="1"/>
    </xf>
    <xf numFmtId="0" fontId="25" fillId="0" borderId="4" xfId="0" applyFont="1" applyBorder="1" applyAlignment="1">
      <alignment vertical="center" wrapText="1"/>
    </xf>
    <xf numFmtId="2" fontId="27" fillId="0" borderId="4" xfId="0" applyNumberFormat="1" applyFont="1" applyBorder="1" applyAlignment="1">
      <alignment horizontal="center" vertical="center" wrapText="1"/>
    </xf>
    <xf numFmtId="0" fontId="16" fillId="4" borderId="0" xfId="409" applyFill="1" applyAlignment="1">
      <alignment vertical="center"/>
    </xf>
    <xf numFmtId="0" fontId="18" fillId="4" borderId="2" xfId="409" applyFont="1" applyFill="1" applyBorder="1" applyAlignment="1">
      <alignment horizontal="center" vertical="center"/>
    </xf>
    <xf numFmtId="0" fontId="14" fillId="0" borderId="2" xfId="1031" applyBorder="1" applyAlignment="1">
      <alignment vertical="center"/>
    </xf>
    <xf numFmtId="0" fontId="17" fillId="4" borderId="2" xfId="409" applyFont="1" applyFill="1" applyBorder="1" applyAlignment="1">
      <alignment horizontal="center" vertical="center"/>
    </xf>
    <xf numFmtId="0" fontId="16" fillId="4" borderId="2" xfId="409" applyFill="1" applyBorder="1" applyAlignment="1">
      <alignment vertical="center"/>
    </xf>
    <xf numFmtId="0" fontId="14" fillId="0" borderId="0" xfId="1031" applyAlignment="1">
      <alignment vertical="center"/>
    </xf>
    <xf numFmtId="169" fontId="19" fillId="4" borderId="2" xfId="409" applyNumberFormat="1" applyFont="1" applyFill="1" applyBorder="1" applyAlignment="1">
      <alignment horizontal="center" vertical="center"/>
    </xf>
    <xf numFmtId="0" fontId="20" fillId="0" borderId="0" xfId="1031" applyFont="1" applyAlignment="1">
      <alignment vertical="center" wrapText="1"/>
    </xf>
    <xf numFmtId="0" fontId="95" fillId="0" borderId="2" xfId="1031" applyFont="1" applyBorder="1" applyAlignment="1">
      <alignment horizontal="center" vertical="center" wrapText="1"/>
    </xf>
    <xf numFmtId="0" fontId="16" fillId="4" borderId="3" xfId="409" applyFill="1" applyBorder="1" applyAlignment="1">
      <alignment vertical="center"/>
    </xf>
    <xf numFmtId="0" fontId="29" fillId="0" borderId="0" xfId="11" applyFont="1"/>
    <xf numFmtId="0" fontId="25" fillId="2" borderId="4" xfId="0" applyFont="1" applyFill="1" applyBorder="1" applyAlignment="1">
      <alignment horizontal="center" vertical="center" wrapText="1"/>
    </xf>
    <xf numFmtId="0" fontId="31" fillId="0" borderId="4" xfId="11" applyFont="1" applyBorder="1" applyAlignment="1">
      <alignment horizontal="left" vertical="center" wrapText="1"/>
    </xf>
    <xf numFmtId="2" fontId="25" fillId="0" borderId="4" xfId="3" applyNumberFormat="1" applyFont="1" applyBorder="1" applyAlignment="1" applyProtection="1">
      <alignment horizontal="center" vertical="center" wrapText="1"/>
    </xf>
    <xf numFmtId="1" fontId="25" fillId="0" borderId="4" xfId="3" applyNumberFormat="1" applyFont="1" applyBorder="1" applyAlignment="1" applyProtection="1">
      <alignment horizontal="center" vertical="center" wrapText="1"/>
    </xf>
    <xf numFmtId="0" fontId="25" fillId="0" borderId="4" xfId="3" applyFont="1" applyBorder="1" applyAlignment="1" applyProtection="1">
      <alignment horizontal="center" vertical="center" wrapText="1"/>
    </xf>
    <xf numFmtId="0" fontId="25" fillId="0" borderId="4" xfId="3" applyFont="1" applyBorder="1" applyAlignment="1" applyProtection="1">
      <alignment horizontal="left" vertical="center" wrapText="1"/>
    </xf>
    <xf numFmtId="0" fontId="25" fillId="0" borderId="4" xfId="3" applyFont="1" applyBorder="1" applyAlignment="1" applyProtection="1">
      <alignment horizontal="right" vertical="center" wrapText="1"/>
    </xf>
    <xf numFmtId="2" fontId="27" fillId="0" borderId="4" xfId="3" applyNumberFormat="1" applyFont="1" applyBorder="1" applyAlignment="1" applyProtection="1">
      <alignment horizontal="center" vertical="center" wrapText="1"/>
    </xf>
    <xf numFmtId="0" fontId="27" fillId="0" borderId="4" xfId="3" applyFont="1" applyBorder="1" applyAlignment="1" applyProtection="1">
      <alignment horizontal="left" vertical="center" wrapText="1"/>
    </xf>
    <xf numFmtId="0" fontId="29" fillId="0" borderId="4" xfId="3" applyFont="1" applyBorder="1" applyAlignment="1" applyProtection="1">
      <alignment horizontal="justify" vertical="center" wrapText="1"/>
    </xf>
    <xf numFmtId="0" fontId="27" fillId="0" borderId="4" xfId="3" applyFont="1" applyBorder="1" applyAlignment="1" applyProtection="1">
      <alignment horizontal="center" vertical="center" wrapText="1"/>
    </xf>
    <xf numFmtId="2" fontId="25" fillId="0" borderId="4" xfId="3" applyNumberFormat="1" applyFont="1" applyBorder="1" applyAlignment="1" applyProtection="1">
      <alignment horizontal="center" vertical="center" wrapText="1" shrinkToFit="1"/>
    </xf>
    <xf numFmtId="0" fontId="29" fillId="0" borderId="4" xfId="3" applyFont="1" applyBorder="1" applyAlignment="1" applyProtection="1">
      <alignment horizontal="center" vertical="center" wrapText="1"/>
    </xf>
    <xf numFmtId="2" fontId="29" fillId="0" borderId="4" xfId="3" applyNumberFormat="1" applyFont="1" applyBorder="1" applyAlignment="1" applyProtection="1">
      <alignment horizontal="center" vertical="center" wrapText="1"/>
    </xf>
    <xf numFmtId="0" fontId="29" fillId="0" borderId="4" xfId="5" applyFont="1" applyBorder="1" applyAlignment="1" applyProtection="1">
      <alignment horizontal="center" vertical="center" wrapText="1"/>
    </xf>
    <xf numFmtId="0" fontId="25" fillId="0" borderId="4" xfId="3" applyFont="1" applyBorder="1" applyAlignment="1" applyProtection="1">
      <alignment horizontal="justify" vertical="center" wrapText="1"/>
    </xf>
    <xf numFmtId="0" fontId="121" fillId="41" borderId="4" xfId="0" applyFont="1" applyFill="1" applyBorder="1" applyAlignment="1">
      <alignment horizontal="center" vertical="center" wrapText="1"/>
    </xf>
    <xf numFmtId="2" fontId="121" fillId="41" borderId="4" xfId="0" applyNumberFormat="1" applyFont="1" applyFill="1" applyBorder="1" applyAlignment="1">
      <alignment horizontal="center" vertical="center" wrapText="1"/>
    </xf>
    <xf numFmtId="0" fontId="122" fillId="0" borderId="0" xfId="0" applyFont="1" applyAlignment="1">
      <alignment vertical="center" wrapText="1"/>
    </xf>
    <xf numFmtId="4" fontId="25" fillId="0" borderId="4" xfId="0" applyNumberFormat="1" applyFont="1" applyBorder="1" applyAlignment="1">
      <alignment horizontal="center" vertical="center" wrapText="1"/>
    </xf>
    <xf numFmtId="0" fontId="25" fillId="0" borderId="4" xfId="0" applyFont="1" applyBorder="1" applyAlignment="1">
      <alignment horizontal="left" vertical="center" wrapText="1"/>
    </xf>
    <xf numFmtId="2" fontId="25" fillId="0" borderId="0" xfId="0" applyNumberFormat="1" applyFont="1" applyAlignment="1">
      <alignment vertical="center" wrapText="1"/>
    </xf>
    <xf numFmtId="0" fontId="25" fillId="0" borderId="0" xfId="0" applyFont="1" applyAlignment="1">
      <alignment horizontal="center" vertical="center" wrapText="1"/>
    </xf>
    <xf numFmtId="2" fontId="25" fillId="0" borderId="0" xfId="0" applyNumberFormat="1" applyFont="1" applyAlignment="1">
      <alignment horizontal="center" vertical="center" wrapText="1"/>
    </xf>
    <xf numFmtId="0" fontId="29" fillId="0" borderId="4" xfId="0" applyFont="1" applyBorder="1" applyAlignment="1">
      <alignment horizontal="center" vertical="center" wrapText="1"/>
    </xf>
    <xf numFmtId="2" fontId="25" fillId="0" borderId="4" xfId="0" applyNumberFormat="1" applyFont="1" applyBorder="1" applyAlignment="1">
      <alignment vertical="center" wrapText="1"/>
    </xf>
    <xf numFmtId="2" fontId="25" fillId="0" borderId="4" xfId="0" applyNumberFormat="1" applyFont="1" applyBorder="1" applyAlignment="1">
      <alignment horizontal="left" vertical="center" wrapText="1"/>
    </xf>
    <xf numFmtId="0" fontId="25" fillId="41" borderId="4" xfId="0" applyFont="1" applyFill="1" applyBorder="1" applyAlignment="1">
      <alignment horizontal="center" vertical="center" wrapText="1"/>
    </xf>
    <xf numFmtId="0" fontId="25" fillId="41" borderId="4" xfId="0" applyFont="1" applyFill="1" applyBorder="1" applyAlignment="1">
      <alignment vertical="center" wrapText="1"/>
    </xf>
    <xf numFmtId="2" fontId="25" fillId="41" borderId="4" xfId="0" applyNumberFormat="1" applyFont="1" applyFill="1" applyBorder="1" applyAlignment="1">
      <alignment horizontal="center" vertical="center" wrapText="1"/>
    </xf>
    <xf numFmtId="4" fontId="121" fillId="41" borderId="4" xfId="0" applyNumberFormat="1" applyFont="1" applyFill="1" applyBorder="1" applyAlignment="1">
      <alignment horizontal="center" vertical="center" wrapText="1"/>
    </xf>
    <xf numFmtId="2" fontId="25" fillId="41" borderId="0" xfId="0" applyNumberFormat="1" applyFont="1" applyFill="1" applyAlignment="1">
      <alignment vertical="center" wrapText="1"/>
    </xf>
    <xf numFmtId="0" fontId="25" fillId="41" borderId="0" xfId="0" applyFont="1" applyFill="1" applyAlignment="1">
      <alignment vertical="center" wrapText="1"/>
    </xf>
    <xf numFmtId="0" fontId="25" fillId="69" borderId="0" xfId="0" applyFont="1" applyFill="1" applyAlignment="1">
      <alignment vertical="center" wrapText="1"/>
    </xf>
    <xf numFmtId="0" fontId="27" fillId="0" borderId="4" xfId="0" applyFont="1" applyBorder="1" applyAlignment="1">
      <alignment horizontal="left" vertical="center" wrapText="1"/>
    </xf>
    <xf numFmtId="0" fontId="29" fillId="0" borderId="4" xfId="0" applyFont="1" applyBorder="1" applyAlignment="1">
      <alignment vertical="center" wrapText="1"/>
    </xf>
    <xf numFmtId="2" fontId="120" fillId="0" borderId="0" xfId="0" applyNumberFormat="1" applyFont="1" applyAlignment="1">
      <alignment horizontal="center" vertical="center" wrapText="1"/>
    </xf>
    <xf numFmtId="0" fontId="121" fillId="71" borderId="4" xfId="0" applyFont="1" applyFill="1" applyBorder="1" applyAlignment="1">
      <alignment horizontal="center" vertical="center" wrapText="1"/>
    </xf>
    <xf numFmtId="2" fontId="25" fillId="72" borderId="4" xfId="3" applyNumberFormat="1" applyFont="1" applyFill="1" applyBorder="1" applyAlignment="1" applyProtection="1">
      <alignment horizontal="center" vertical="center" wrapText="1" shrinkToFit="1"/>
    </xf>
    <xf numFmtId="4" fontId="25" fillId="0" borderId="4" xfId="3" applyNumberFormat="1" applyFont="1" applyBorder="1" applyAlignment="1" applyProtection="1">
      <alignment horizontal="center" vertical="center" wrapText="1" shrinkToFit="1"/>
    </xf>
    <xf numFmtId="1" fontId="25" fillId="72" borderId="4" xfId="3" applyNumberFormat="1" applyFont="1" applyFill="1" applyBorder="1" applyAlignment="1" applyProtection="1">
      <alignment horizontal="center" vertical="center" wrapText="1" shrinkToFit="1"/>
    </xf>
    <xf numFmtId="0" fontId="29" fillId="72" borderId="4" xfId="3" applyFont="1" applyFill="1" applyBorder="1" applyAlignment="1" applyProtection="1">
      <alignment horizontal="center" vertical="center" wrapText="1"/>
    </xf>
    <xf numFmtId="0" fontId="25" fillId="72" borderId="4" xfId="3" applyFont="1" applyFill="1" applyBorder="1" applyAlignment="1" applyProtection="1">
      <alignment horizontal="center" vertical="center" wrapText="1"/>
    </xf>
    <xf numFmtId="2" fontId="29" fillId="72" borderId="4" xfId="3" applyNumberFormat="1" applyFont="1" applyFill="1" applyBorder="1" applyAlignment="1" applyProtection="1">
      <alignment horizontal="center" vertical="center" wrapText="1"/>
    </xf>
    <xf numFmtId="0" fontId="25" fillId="72" borderId="4" xfId="3" applyFont="1" applyFill="1" applyBorder="1" applyAlignment="1" applyProtection="1">
      <alignment horizontal="left" vertical="center" wrapText="1"/>
    </xf>
    <xf numFmtId="0" fontId="31" fillId="0" borderId="4" xfId="3" applyFont="1" applyBorder="1" applyAlignment="1" applyProtection="1">
      <alignment horizontal="justify" vertical="center" wrapText="1"/>
    </xf>
    <xf numFmtId="0" fontId="29" fillId="0" borderId="5" xfId="0" applyFont="1" applyBorder="1" applyAlignment="1">
      <alignment vertical="center" wrapText="1"/>
    </xf>
    <xf numFmtId="2" fontId="25" fillId="0" borderId="5" xfId="3" applyNumberFormat="1" applyFont="1" applyBorder="1" applyAlignment="1" applyProtection="1">
      <alignment horizontal="center" vertical="center" wrapText="1" shrinkToFit="1"/>
    </xf>
    <xf numFmtId="0" fontId="27" fillId="71" borderId="4" xfId="0" applyFont="1" applyFill="1" applyBorder="1" applyAlignment="1">
      <alignment horizontal="center" vertical="center" wrapText="1"/>
    </xf>
    <xf numFmtId="4" fontId="27" fillId="71" borderId="4" xfId="0" applyNumberFormat="1" applyFont="1" applyFill="1" applyBorder="1" applyAlignment="1">
      <alignment horizontal="center" vertical="center" wrapText="1"/>
    </xf>
    <xf numFmtId="2" fontId="121" fillId="71" borderId="4" xfId="0" applyNumberFormat="1" applyFont="1" applyFill="1" applyBorder="1" applyAlignment="1">
      <alignment horizontal="center" vertical="center" wrapText="1"/>
    </xf>
    <xf numFmtId="2" fontId="123" fillId="71" borderId="4" xfId="0" applyNumberFormat="1" applyFont="1" applyFill="1" applyBorder="1" applyAlignment="1">
      <alignment horizontal="center" vertical="center" wrapText="1"/>
    </xf>
    <xf numFmtId="0" fontId="121" fillId="71" borderId="4" xfId="0" applyFont="1" applyFill="1" applyBorder="1" applyAlignment="1">
      <alignment horizontal="left" vertical="center" wrapText="1"/>
    </xf>
    <xf numFmtId="0" fontId="29" fillId="0" borderId="4" xfId="3" applyFont="1" applyBorder="1" applyAlignment="1" applyProtection="1">
      <alignment horizontal="right" vertical="center" wrapText="1"/>
    </xf>
    <xf numFmtId="0" fontId="29" fillId="0" borderId="4" xfId="3" applyFont="1" applyBorder="1" applyAlignment="1" applyProtection="1">
      <alignment horizontal="left" vertical="center" wrapText="1"/>
    </xf>
    <xf numFmtId="0" fontId="31" fillId="0" borderId="4" xfId="3" applyFont="1" applyBorder="1" applyAlignment="1" applyProtection="1">
      <alignment horizontal="left" vertical="center" wrapText="1"/>
    </xf>
    <xf numFmtId="0" fontId="125" fillId="0" borderId="4" xfId="3" applyFont="1" applyBorder="1" applyAlignment="1" applyProtection="1">
      <alignment horizontal="center" vertical="center" wrapText="1"/>
    </xf>
    <xf numFmtId="0" fontId="27" fillId="0" borderId="4" xfId="0" applyFont="1" applyBorder="1" applyAlignment="1">
      <alignment horizontal="center" vertical="center" wrapText="1"/>
    </xf>
    <xf numFmtId="0" fontId="25" fillId="0" borderId="0" xfId="0" applyFont="1" applyAlignment="1">
      <alignment horizontal="left" vertical="center" wrapText="1"/>
    </xf>
    <xf numFmtId="0" fontId="31" fillId="0" borderId="4" xfId="11" applyFont="1" applyBorder="1" applyAlignment="1">
      <alignment horizontal="center" vertical="center"/>
    </xf>
    <xf numFmtId="0" fontId="6" fillId="0" borderId="0" xfId="3536"/>
    <xf numFmtId="0" fontId="100" fillId="41" borderId="4" xfId="3536" applyFont="1" applyFill="1" applyBorder="1" applyAlignment="1">
      <alignment horizontal="center" vertical="center"/>
    </xf>
    <xf numFmtId="2" fontId="100" fillId="41" borderId="4" xfId="3536" applyNumberFormat="1" applyFont="1" applyFill="1" applyBorder="1" applyAlignment="1">
      <alignment horizontal="center" vertical="center"/>
    </xf>
    <xf numFmtId="0" fontId="100" fillId="41" borderId="4" xfId="3536" applyFont="1" applyFill="1" applyBorder="1" applyAlignment="1">
      <alignment horizontal="center" vertical="center" wrapText="1"/>
    </xf>
    <xf numFmtId="0" fontId="99" fillId="41" borderId="4" xfId="3536" applyFont="1" applyFill="1" applyBorder="1" applyAlignment="1">
      <alignment horizontal="center" vertical="center"/>
    </xf>
    <xf numFmtId="2" fontId="99" fillId="41" borderId="4" xfId="3536" applyNumberFormat="1" applyFont="1" applyFill="1" applyBorder="1" applyAlignment="1">
      <alignment horizontal="center" vertical="center"/>
    </xf>
    <xf numFmtId="0" fontId="98" fillId="0" borderId="0" xfId="3536" applyFont="1" applyAlignment="1">
      <alignment horizontal="center" vertical="center"/>
    </xf>
    <xf numFmtId="0" fontId="98" fillId="0" borderId="4" xfId="3536" applyFont="1" applyBorder="1" applyAlignment="1">
      <alignment horizontal="center" vertical="center"/>
    </xf>
    <xf numFmtId="2" fontId="98" fillId="0" borderId="4" xfId="3536" applyNumberFormat="1" applyFont="1" applyBorder="1" applyAlignment="1">
      <alignment horizontal="center" vertical="center"/>
    </xf>
    <xf numFmtId="0" fontId="98" fillId="0" borderId="4" xfId="3536" applyFont="1" applyBorder="1" applyAlignment="1">
      <alignment horizontal="left" vertical="center" wrapText="1"/>
    </xf>
    <xf numFmtId="0" fontId="126" fillId="0" borderId="4" xfId="3536" applyFont="1" applyBorder="1" applyAlignment="1">
      <alignment horizontal="center" vertical="center"/>
    </xf>
    <xf numFmtId="2" fontId="126" fillId="0" borderId="4" xfId="3536" applyNumberFormat="1" applyFont="1" applyBorder="1" applyAlignment="1">
      <alignment horizontal="center" vertical="center"/>
    </xf>
    <xf numFmtId="0" fontId="126" fillId="0" borderId="4" xfId="3536" applyFont="1" applyBorder="1" applyAlignment="1">
      <alignment horizontal="left" vertical="center" wrapText="1"/>
    </xf>
    <xf numFmtId="0" fontId="98" fillId="0" borderId="4" xfId="3536" applyFont="1" applyBorder="1"/>
    <xf numFmtId="2" fontId="98" fillId="0" borderId="4" xfId="3536" applyNumberFormat="1" applyFont="1" applyBorder="1"/>
    <xf numFmtId="2" fontId="99" fillId="0" borderId="4" xfId="3536" applyNumberFormat="1" applyFont="1" applyBorder="1" applyAlignment="1">
      <alignment horizontal="center" vertical="center"/>
    </xf>
    <xf numFmtId="2" fontId="6" fillId="0" borderId="0" xfId="3536" applyNumberFormat="1"/>
    <xf numFmtId="0" fontId="100" fillId="0" borderId="4" xfId="3536" applyFont="1" applyBorder="1" applyAlignment="1">
      <alignment horizontal="center" vertical="center"/>
    </xf>
    <xf numFmtId="2" fontId="100" fillId="0" borderId="4" xfId="3536" applyNumberFormat="1" applyFont="1" applyBorder="1" applyAlignment="1">
      <alignment horizontal="center" vertical="center"/>
    </xf>
    <xf numFmtId="0" fontId="6" fillId="0" borderId="4" xfId="3536" applyBorder="1"/>
    <xf numFmtId="2" fontId="6" fillId="0" borderId="4" xfId="3536" applyNumberFormat="1" applyBorder="1"/>
    <xf numFmtId="0" fontId="6" fillId="0" borderId="4" xfId="3536" applyBorder="1" applyAlignment="1">
      <alignment horizontal="center" vertical="center"/>
    </xf>
    <xf numFmtId="2" fontId="6" fillId="0" borderId="4" xfId="3536" applyNumberFormat="1" applyBorder="1" applyAlignment="1">
      <alignment horizontal="center" vertical="center"/>
    </xf>
    <xf numFmtId="0" fontId="6" fillId="0" borderId="0" xfId="3536" applyAlignment="1">
      <alignment horizontal="center" vertical="center"/>
    </xf>
    <xf numFmtId="2" fontId="6" fillId="0" borderId="0" xfId="3536" applyNumberFormat="1" applyAlignment="1">
      <alignment horizontal="center" vertical="center"/>
    </xf>
    <xf numFmtId="0" fontId="98" fillId="0" borderId="4" xfId="3536" applyFont="1" applyBorder="1" applyAlignment="1">
      <alignment wrapText="1"/>
    </xf>
    <xf numFmtId="0" fontId="98" fillId="0" borderId="4" xfId="3536" applyFont="1" applyBorder="1" applyAlignment="1">
      <alignment horizontal="center"/>
    </xf>
    <xf numFmtId="2" fontId="98" fillId="0" borderId="4" xfId="3536" applyNumberFormat="1" applyFont="1" applyBorder="1" applyAlignment="1">
      <alignment horizontal="center"/>
    </xf>
    <xf numFmtId="2" fontId="99" fillId="0" borderId="4" xfId="3536" applyNumberFormat="1" applyFont="1" applyBorder="1" applyAlignment="1">
      <alignment horizontal="center"/>
    </xf>
    <xf numFmtId="0" fontId="99" fillId="0" borderId="4" xfId="3536" applyFont="1" applyBorder="1" applyAlignment="1">
      <alignment horizontal="center" vertical="center"/>
    </xf>
    <xf numFmtId="0" fontId="98" fillId="0" borderId="4" xfId="3536" applyFont="1" applyBorder="1" applyAlignment="1">
      <alignment vertical="center" wrapText="1"/>
    </xf>
    <xf numFmtId="2" fontId="25" fillId="0" borderId="4" xfId="3536" applyNumberFormat="1" applyFont="1" applyBorder="1" applyAlignment="1">
      <alignment horizontal="center" vertical="center" shrinkToFit="1"/>
    </xf>
    <xf numFmtId="0" fontId="25" fillId="0" borderId="4" xfId="3536" applyFont="1" applyBorder="1" applyAlignment="1">
      <alignment horizontal="justify" vertical="center" wrapText="1"/>
    </xf>
    <xf numFmtId="0" fontId="29" fillId="0" borderId="4" xfId="404" applyFont="1" applyBorder="1" applyAlignment="1">
      <alignment horizontal="justify" vertical="top" wrapText="1"/>
    </xf>
    <xf numFmtId="0" fontId="29" fillId="0" borderId="4" xfId="404" applyFont="1" applyBorder="1" applyAlignment="1">
      <alignment horizontal="center" vertical="top" wrapText="1"/>
    </xf>
    <xf numFmtId="2" fontId="29" fillId="0" borderId="4" xfId="404" applyNumberFormat="1" applyFont="1" applyBorder="1" applyAlignment="1">
      <alignment horizontal="center" vertical="top" wrapText="1"/>
    </xf>
    <xf numFmtId="2" fontId="29" fillId="0" borderId="4" xfId="404" applyNumberFormat="1" applyFont="1" applyBorder="1" applyAlignment="1">
      <alignment horizontal="center" vertical="top"/>
    </xf>
    <xf numFmtId="2" fontId="29" fillId="0" borderId="4" xfId="858" applyNumberFormat="1" applyFont="1" applyBorder="1" applyAlignment="1">
      <alignment horizontal="center" vertical="center"/>
    </xf>
    <xf numFmtId="2" fontId="29" fillId="0" borderId="4" xfId="404" applyNumberFormat="1" applyFont="1" applyBorder="1" applyAlignment="1">
      <alignment horizontal="center" vertical="center"/>
    </xf>
    <xf numFmtId="0" fontId="98" fillId="0" borderId="0" xfId="3536" applyFont="1" applyAlignment="1">
      <alignment wrapText="1"/>
    </xf>
    <xf numFmtId="170" fontId="25" fillId="0" borderId="4" xfId="3536" applyNumberFormat="1" applyFont="1" applyBorder="1" applyAlignment="1">
      <alignment horizontal="center" vertical="center" shrinkToFit="1"/>
    </xf>
    <xf numFmtId="0" fontId="29" fillId="0" borderId="4" xfId="3536" applyFont="1" applyBorder="1" applyAlignment="1">
      <alignment horizontal="justify" vertical="center" wrapText="1"/>
    </xf>
    <xf numFmtId="0" fontId="29" fillId="0" borderId="4" xfId="3536" applyFont="1" applyBorder="1" applyAlignment="1">
      <alignment horizontal="center" vertical="center" wrapText="1"/>
    </xf>
    <xf numFmtId="0" fontId="29" fillId="0" borderId="4" xfId="765" applyFont="1" applyBorder="1" applyAlignment="1">
      <alignment horizontal="justify" vertical="justify" wrapText="1"/>
    </xf>
    <xf numFmtId="10" fontId="98" fillId="0" borderId="4" xfId="3536" applyNumberFormat="1" applyFont="1" applyBorder="1" applyAlignment="1">
      <alignment horizontal="center"/>
    </xf>
    <xf numFmtId="0" fontId="29" fillId="0" borderId="4" xfId="765" applyFont="1" applyBorder="1" applyAlignment="1">
      <alignment horizontal="center" vertical="center" wrapText="1"/>
    </xf>
    <xf numFmtId="0" fontId="98" fillId="0" borderId="4" xfId="3536" applyFont="1" applyBorder="1" applyAlignment="1">
      <alignment horizontal="left" vertical="top" wrapText="1"/>
    </xf>
    <xf numFmtId="1" fontId="98" fillId="0" borderId="4" xfId="3536" applyNumberFormat="1" applyFont="1" applyBorder="1" applyAlignment="1">
      <alignment horizontal="center" vertical="center"/>
    </xf>
    <xf numFmtId="0" fontId="98" fillId="0" borderId="4" xfId="3536" applyFont="1" applyBorder="1" applyAlignment="1">
      <alignment horizontal="center" vertical="center" wrapText="1"/>
    </xf>
    <xf numFmtId="0" fontId="25" fillId="0" borderId="4" xfId="1037" applyFont="1" applyBorder="1" applyAlignment="1">
      <alignment horizontal="center" vertical="center" wrapText="1"/>
    </xf>
    <xf numFmtId="0" fontId="25" fillId="0" borderId="4" xfId="1037" applyFont="1" applyBorder="1" applyAlignment="1">
      <alignment horizontal="justify" vertical="center" wrapText="1"/>
    </xf>
    <xf numFmtId="0" fontId="6" fillId="0" borderId="4" xfId="3536" applyBorder="1" applyAlignment="1">
      <alignment horizontal="center"/>
    </xf>
    <xf numFmtId="0" fontId="6" fillId="0" borderId="4" xfId="3536" applyBorder="1" applyAlignment="1">
      <alignment wrapText="1"/>
    </xf>
    <xf numFmtId="0" fontId="6" fillId="0" borderId="0" xfId="3536" applyAlignment="1">
      <alignment wrapText="1"/>
    </xf>
    <xf numFmtId="0" fontId="6" fillId="0" borderId="0" xfId="3536" applyAlignment="1">
      <alignment horizontal="center"/>
    </xf>
    <xf numFmtId="0" fontId="51" fillId="0" borderId="0" xfId="11" applyFont="1"/>
    <xf numFmtId="0" fontId="128" fillId="0" borderId="0" xfId="11" applyFont="1" applyAlignment="1">
      <alignment vertical="center"/>
    </xf>
    <xf numFmtId="2" fontId="128" fillId="0" borderId="0" xfId="11" applyNumberFormat="1" applyFont="1" applyAlignment="1">
      <alignment horizontal="center" vertical="center"/>
    </xf>
    <xf numFmtId="2" fontId="128" fillId="0" borderId="0" xfId="11" applyNumberFormat="1" applyFont="1" applyAlignment="1">
      <alignment vertical="center"/>
    </xf>
    <xf numFmtId="0" fontId="128" fillId="0" borderId="0" xfId="11" applyFont="1"/>
    <xf numFmtId="0" fontId="129" fillId="0" borderId="0" xfId="3537" applyFont="1"/>
    <xf numFmtId="2" fontId="31" fillId="0" borderId="4" xfId="3537" applyNumberFormat="1" applyFont="1" applyBorder="1" applyAlignment="1">
      <alignment horizontal="center" vertical="center"/>
    </xf>
    <xf numFmtId="0" fontId="29" fillId="0" borderId="4" xfId="3537" applyFont="1" applyBorder="1" applyAlignment="1">
      <alignment horizontal="center" vertical="center"/>
    </xf>
    <xf numFmtId="2" fontId="29" fillId="0" borderId="4" xfId="3537" applyNumberFormat="1" applyFont="1" applyBorder="1" applyAlignment="1">
      <alignment horizontal="center" vertical="center"/>
    </xf>
    <xf numFmtId="0" fontId="29" fillId="0" borderId="4" xfId="3537" applyFont="1" applyBorder="1" applyAlignment="1">
      <alignment horizontal="justify"/>
    </xf>
    <xf numFmtId="0" fontId="29" fillId="0" borderId="4" xfId="3537" applyFont="1" applyBorder="1" applyAlignment="1">
      <alignment vertical="center"/>
    </xf>
    <xf numFmtId="2" fontId="29" fillId="0" borderId="4" xfId="3537" applyNumberFormat="1" applyFont="1" applyBorder="1" applyAlignment="1">
      <alignment vertical="center"/>
    </xf>
    <xf numFmtId="0" fontId="29" fillId="0" borderId="4" xfId="3537" applyFont="1" applyBorder="1"/>
    <xf numFmtId="2" fontId="31" fillId="0" borderId="4" xfId="11" applyNumberFormat="1" applyFont="1" applyBorder="1" applyAlignment="1">
      <alignment horizontal="center" vertical="center"/>
    </xf>
    <xf numFmtId="0" fontId="29" fillId="0" borderId="4" xfId="11" applyFont="1" applyBorder="1" applyAlignment="1">
      <alignment vertical="center"/>
    </xf>
    <xf numFmtId="2" fontId="29" fillId="0" borderId="4" xfId="11" applyNumberFormat="1" applyFont="1" applyBorder="1" applyAlignment="1">
      <alignment vertical="center"/>
    </xf>
    <xf numFmtId="0" fontId="29" fillId="0" borderId="4" xfId="11" applyFont="1" applyBorder="1" applyAlignment="1">
      <alignment horizontal="justify"/>
    </xf>
    <xf numFmtId="49" fontId="29" fillId="0" borderId="4" xfId="11" applyNumberFormat="1" applyFont="1" applyBorder="1" applyAlignment="1">
      <alignment vertical="center"/>
    </xf>
    <xf numFmtId="0" fontId="31" fillId="0" borderId="4" xfId="11" applyFont="1" applyBorder="1" applyAlignment="1">
      <alignment vertical="center"/>
    </xf>
    <xf numFmtId="0" fontId="31" fillId="0" borderId="4" xfId="11" applyFont="1" applyBorder="1" applyAlignment="1">
      <alignment horizontal="justify" vertical="top" wrapText="1"/>
    </xf>
    <xf numFmtId="49" fontId="29" fillId="0" borderId="4" xfId="11" applyNumberFormat="1" applyFont="1" applyBorder="1" applyAlignment="1">
      <alignment horizontal="center" vertical="center"/>
    </xf>
    <xf numFmtId="0" fontId="29" fillId="0" borderId="4" xfId="11" applyFont="1" applyBorder="1" applyAlignment="1">
      <alignment horizontal="center" vertical="center"/>
    </xf>
    <xf numFmtId="2" fontId="29" fillId="0" borderId="4" xfId="11" applyNumberFormat="1" applyFont="1" applyBorder="1" applyAlignment="1">
      <alignment horizontal="center" vertical="center"/>
    </xf>
    <xf numFmtId="0" fontId="29" fillId="0" borderId="4" xfId="11" applyFont="1" applyBorder="1" applyAlignment="1">
      <alignment horizontal="justify" vertical="top" wrapText="1"/>
    </xf>
    <xf numFmtId="49" fontId="29" fillId="0" borderId="4" xfId="11" applyNumberFormat="1" applyFont="1" applyBorder="1" applyAlignment="1">
      <alignment horizontal="center" vertical="center" wrapText="1"/>
    </xf>
    <xf numFmtId="0" fontId="29" fillId="0" borderId="4" xfId="11" applyFont="1" applyBorder="1" applyAlignment="1">
      <alignment horizontal="justify" vertical="center" wrapText="1"/>
    </xf>
    <xf numFmtId="0" fontId="29" fillId="0" borderId="4" xfId="11" applyFont="1" applyBorder="1" applyAlignment="1">
      <alignment horizontal="center" vertical="center" wrapText="1"/>
    </xf>
    <xf numFmtId="0" fontId="129" fillId="0" borderId="0" xfId="11" applyFont="1"/>
    <xf numFmtId="0" fontId="30" fillId="0" borderId="4" xfId="11" applyFont="1" applyBorder="1" applyAlignment="1">
      <alignment horizontal="center" vertical="center"/>
    </xf>
    <xf numFmtId="2" fontId="30" fillId="0" borderId="4" xfId="11" applyNumberFormat="1" applyFont="1" applyBorder="1" applyAlignment="1">
      <alignment horizontal="center" vertical="center"/>
    </xf>
    <xf numFmtId="49" fontId="30" fillId="0" borderId="4" xfId="11" applyNumberFormat="1" applyFont="1" applyBorder="1" applyAlignment="1">
      <alignment horizontal="center" vertical="center" wrapText="1"/>
    </xf>
    <xf numFmtId="0" fontId="30" fillId="0" borderId="4" xfId="11" applyFont="1" applyBorder="1" applyAlignment="1">
      <alignment horizontal="center" vertical="center" wrapText="1"/>
    </xf>
    <xf numFmtId="0" fontId="130" fillId="0" borderId="4" xfId="11" applyFont="1" applyBorder="1" applyAlignment="1">
      <alignment vertical="center"/>
    </xf>
    <xf numFmtId="0" fontId="130" fillId="0" borderId="4" xfId="11" applyFont="1" applyBorder="1"/>
    <xf numFmtId="0" fontId="51" fillId="0" borderId="0" xfId="11" applyFont="1" applyAlignment="1">
      <alignment horizontal="center" vertical="center"/>
    </xf>
    <xf numFmtId="0" fontId="51" fillId="0" borderId="0" xfId="11" applyFont="1" applyAlignment="1">
      <alignment vertical="center"/>
    </xf>
    <xf numFmtId="0" fontId="29" fillId="0" borderId="4" xfId="11" applyFont="1" applyBorder="1"/>
    <xf numFmtId="0" fontId="51" fillId="0" borderId="0" xfId="11" applyFont="1" applyAlignment="1">
      <alignment horizontal="center"/>
    </xf>
    <xf numFmtId="0" fontId="29" fillId="0" borderId="4" xfId="11" applyFont="1" applyBorder="1" applyAlignment="1">
      <alignment horizontal="justify" wrapText="1"/>
    </xf>
    <xf numFmtId="1" fontId="29" fillId="0" borderId="4" xfId="11" applyNumberFormat="1" applyFont="1" applyBorder="1" applyAlignment="1">
      <alignment horizontal="center" vertical="center"/>
    </xf>
    <xf numFmtId="0" fontId="29" fillId="0" borderId="4" xfId="11" applyFont="1" applyBorder="1" applyAlignment="1">
      <alignment horizontal="left" vertical="top" wrapText="1"/>
    </xf>
    <xf numFmtId="0" fontId="29" fillId="0" borderId="4" xfId="11" applyFont="1" applyBorder="1" applyAlignment="1">
      <alignment horizontal="right" vertical="top" wrapText="1"/>
    </xf>
    <xf numFmtId="0" fontId="29" fillId="0" borderId="4" xfId="11" applyFont="1" applyBorder="1" applyAlignment="1">
      <alignment horizontal="right"/>
    </xf>
    <xf numFmtId="203" fontId="31" fillId="0" borderId="4" xfId="11" applyNumberFormat="1" applyFont="1" applyBorder="1" applyAlignment="1">
      <alignment horizontal="center" vertical="center"/>
    </xf>
    <xf numFmtId="203" fontId="29" fillId="0" borderId="4" xfId="11" applyNumberFormat="1" applyFont="1" applyBorder="1" applyAlignment="1">
      <alignment horizontal="center" vertical="center"/>
    </xf>
    <xf numFmtId="0" fontId="29" fillId="0" borderId="4" xfId="11" applyFont="1" applyBorder="1" applyAlignment="1">
      <alignment vertical="top" wrapText="1"/>
    </xf>
    <xf numFmtId="0" fontId="51" fillId="0" borderId="0" xfId="11" applyFont="1" applyAlignment="1">
      <alignment vertical="top" wrapText="1"/>
    </xf>
    <xf numFmtId="2" fontId="51" fillId="0" borderId="0" xfId="11" applyNumberFormat="1" applyFont="1" applyAlignment="1">
      <alignment horizontal="right"/>
    </xf>
    <xf numFmtId="0" fontId="51" fillId="0" borderId="0" xfId="11" applyFont="1" applyAlignment="1">
      <alignment horizontal="right"/>
    </xf>
    <xf numFmtId="0" fontId="29" fillId="0" borderId="4" xfId="11" applyFont="1" applyBorder="1" applyAlignment="1">
      <alignment vertical="top"/>
    </xf>
    <xf numFmtId="2" fontId="51" fillId="0" borderId="0" xfId="11" applyNumberFormat="1" applyFont="1" applyAlignment="1">
      <alignment horizontal="center"/>
    </xf>
    <xf numFmtId="1" fontId="51" fillId="0" borderId="0" xfId="11" applyNumberFormat="1" applyFont="1" applyAlignment="1">
      <alignment horizontal="center"/>
    </xf>
    <xf numFmtId="0" fontId="132" fillId="0" borderId="0" xfId="11" applyFont="1" applyAlignment="1">
      <alignment vertical="center" wrapText="1"/>
    </xf>
    <xf numFmtId="0" fontId="31" fillId="0" borderId="4" xfId="11" applyFont="1" applyBorder="1" applyAlignment="1">
      <alignment horizontal="center" vertical="top"/>
    </xf>
    <xf numFmtId="0" fontId="30" fillId="0" borderId="4" xfId="11" applyFont="1" applyBorder="1" applyAlignment="1">
      <alignment horizontal="center" vertical="top" wrapText="1"/>
    </xf>
    <xf numFmtId="0" fontId="99" fillId="0" borderId="4" xfId="3536" applyFont="1" applyBorder="1" applyAlignment="1">
      <alignment horizontal="center" vertical="center" wrapText="1"/>
    </xf>
    <xf numFmtId="0" fontId="99" fillId="0" borderId="4" xfId="3536" applyFont="1" applyBorder="1" applyAlignment="1">
      <alignment horizontal="center"/>
    </xf>
    <xf numFmtId="2" fontId="126" fillId="0" borderId="4" xfId="3536" applyNumberFormat="1" applyFont="1" applyBorder="1" applyAlignment="1">
      <alignment horizontal="left" vertical="center" wrapText="1"/>
    </xf>
    <xf numFmtId="0" fontId="5" fillId="0" borderId="0" xfId="3538" applyAlignment="1">
      <alignment horizontal="center" vertical="top"/>
    </xf>
    <xf numFmtId="0" fontId="98" fillId="73" borderId="4" xfId="3538" applyFont="1" applyFill="1" applyBorder="1" applyAlignment="1">
      <alignment horizontal="center" vertical="top"/>
    </xf>
    <xf numFmtId="0" fontId="98" fillId="73" borderId="4" xfId="3538" applyFont="1" applyFill="1" applyBorder="1" applyAlignment="1">
      <alignment horizontal="left" vertical="top"/>
    </xf>
    <xf numFmtId="0" fontId="98" fillId="0" borderId="4" xfId="3538" applyFont="1" applyBorder="1" applyAlignment="1">
      <alignment horizontal="center" vertical="top"/>
    </xf>
    <xf numFmtId="0" fontId="98" fillId="0" borderId="4" xfId="3538" applyFont="1" applyBorder="1" applyAlignment="1">
      <alignment horizontal="left" vertical="top"/>
    </xf>
    <xf numFmtId="230" fontId="98" fillId="0" borderId="4" xfId="3538" applyNumberFormat="1" applyFont="1" applyBorder="1" applyAlignment="1">
      <alignment horizontal="left" vertical="top"/>
    </xf>
    <xf numFmtId="230" fontId="5" fillId="0" borderId="0" xfId="3538" applyNumberFormat="1" applyAlignment="1">
      <alignment horizontal="center" vertical="top"/>
    </xf>
    <xf numFmtId="230" fontId="98" fillId="73" borderId="4" xfId="3538" applyNumberFormat="1" applyFont="1" applyFill="1" applyBorder="1" applyAlignment="1">
      <alignment horizontal="left" vertical="top"/>
    </xf>
    <xf numFmtId="0" fontId="99" fillId="73" borderId="4" xfId="3538" applyFont="1" applyFill="1" applyBorder="1" applyAlignment="1">
      <alignment horizontal="left" vertical="top"/>
    </xf>
    <xf numFmtId="230" fontId="5" fillId="0" borderId="0" xfId="3538" applyNumberFormat="1" applyAlignment="1">
      <alignment horizontal="left" vertical="top"/>
    </xf>
    <xf numFmtId="0" fontId="5" fillId="0" borderId="0" xfId="3538" applyAlignment="1">
      <alignment horizontal="left" vertical="top"/>
    </xf>
    <xf numFmtId="0" fontId="31" fillId="74" borderId="4" xfId="3538" applyFont="1" applyFill="1" applyBorder="1" applyAlignment="1">
      <alignment horizontal="center" vertical="center" wrapText="1"/>
    </xf>
    <xf numFmtId="0" fontId="31" fillId="74" borderId="4" xfId="3538" applyFont="1" applyFill="1" applyBorder="1" applyAlignment="1">
      <alignment horizontal="left" vertical="center" wrapText="1"/>
    </xf>
    <xf numFmtId="0" fontId="136" fillId="0" borderId="0" xfId="3538" applyFont="1" applyAlignment="1">
      <alignment vertical="center"/>
    </xf>
    <xf numFmtId="0" fontId="31" fillId="74" borderId="4" xfId="3538" applyFont="1" applyFill="1" applyBorder="1" applyAlignment="1">
      <alignment horizontal="left" vertical="top" wrapText="1"/>
    </xf>
    <xf numFmtId="0" fontId="136" fillId="0" borderId="0" xfId="3538" applyFont="1"/>
    <xf numFmtId="0" fontId="29" fillId="74" borderId="4" xfId="3538" applyFont="1" applyFill="1" applyBorder="1" applyAlignment="1">
      <alignment horizontal="center" vertical="center" wrapText="1"/>
    </xf>
    <xf numFmtId="0" fontId="29" fillId="74" borderId="4" xfId="3538" applyFont="1" applyFill="1" applyBorder="1" applyAlignment="1">
      <alignment horizontal="left" vertical="top" wrapText="1"/>
    </xf>
    <xf numFmtId="0" fontId="29" fillId="0" borderId="4" xfId="3538" applyFont="1" applyBorder="1" applyAlignment="1">
      <alignment horizontal="center" vertical="center" wrapText="1"/>
    </xf>
    <xf numFmtId="0" fontId="29" fillId="0" borderId="4" xfId="3538" applyFont="1" applyBorder="1" applyAlignment="1">
      <alignment horizontal="left" vertical="top" wrapText="1"/>
    </xf>
    <xf numFmtId="0" fontId="29" fillId="0" borderId="4" xfId="3538" applyFont="1" applyBorder="1" applyAlignment="1">
      <alignment horizontal="center" vertical="center"/>
    </xf>
    <xf numFmtId="0" fontId="29" fillId="0" borderId="4" xfId="3538" applyFont="1" applyBorder="1" applyAlignment="1">
      <alignment horizontal="left" vertical="top"/>
    </xf>
    <xf numFmtId="0" fontId="98" fillId="0" borderId="4" xfId="3538" applyFont="1" applyBorder="1" applyAlignment="1">
      <alignment horizontal="center" vertical="center" wrapText="1"/>
    </xf>
    <xf numFmtId="0" fontId="31" fillId="0" borderId="4" xfId="3538" applyFont="1" applyBorder="1" applyAlignment="1">
      <alignment horizontal="left" vertical="top" wrapText="1"/>
    </xf>
    <xf numFmtId="0" fontId="31" fillId="0" borderId="4" xfId="3538" applyFont="1" applyBorder="1" applyAlignment="1">
      <alignment horizontal="center" vertical="center" wrapText="1"/>
    </xf>
    <xf numFmtId="1" fontId="29" fillId="0" borderId="4" xfId="3538" applyNumberFormat="1" applyFont="1" applyBorder="1" applyAlignment="1">
      <alignment horizontal="center" vertical="center" wrapText="1"/>
    </xf>
    <xf numFmtId="0" fontId="29" fillId="0" borderId="4" xfId="3538" applyFont="1" applyBorder="1" applyAlignment="1">
      <alignment horizontal="justify" vertical="top" wrapText="1"/>
    </xf>
    <xf numFmtId="0" fontId="29" fillId="0" borderId="4" xfId="3538" applyFont="1" applyBorder="1" applyAlignment="1">
      <alignment vertical="center"/>
    </xf>
    <xf numFmtId="0" fontId="98" fillId="74" borderId="4" xfId="3538" applyFont="1" applyFill="1" applyBorder="1" applyAlignment="1">
      <alignment vertical="top" wrapText="1"/>
    </xf>
    <xf numFmtId="0" fontId="31" fillId="0" borderId="4" xfId="3538" applyFont="1" applyBorder="1" applyAlignment="1">
      <alignment horizontal="left" vertical="top"/>
    </xf>
    <xf numFmtId="0" fontId="29" fillId="0" borderId="4" xfId="3538" applyFont="1" applyBorder="1" applyAlignment="1">
      <alignment vertical="top" wrapText="1"/>
    </xf>
    <xf numFmtId="2" fontId="29" fillId="0" borderId="4" xfId="3538" applyNumberFormat="1" applyFont="1" applyBorder="1" applyAlignment="1">
      <alignment horizontal="center" vertical="center"/>
    </xf>
    <xf numFmtId="0" fontId="29" fillId="0" borderId="4" xfId="3539" applyFont="1" applyBorder="1" applyAlignment="1">
      <alignment horizontal="left" vertical="top" wrapText="1"/>
    </xf>
    <xf numFmtId="0" fontId="29" fillId="0" borderId="4" xfId="3539" applyFont="1" applyBorder="1" applyAlignment="1">
      <alignment horizontal="center" vertical="center" wrapText="1"/>
    </xf>
    <xf numFmtId="0" fontId="99" fillId="0" borderId="4" xfId="3538" applyFont="1" applyBorder="1" applyAlignment="1">
      <alignment vertical="top" wrapText="1"/>
    </xf>
    <xf numFmtId="0" fontId="31" fillId="0" borderId="4" xfId="407" applyFont="1" applyBorder="1" applyAlignment="1">
      <alignment horizontal="center" vertical="center"/>
    </xf>
    <xf numFmtId="0" fontId="31" fillId="0" borderId="4" xfId="407" applyFont="1" applyBorder="1" applyAlignment="1">
      <alignment horizontal="left" vertical="top" wrapText="1"/>
    </xf>
    <xf numFmtId="0" fontId="29" fillId="0" borderId="4" xfId="3540" applyFont="1" applyBorder="1" applyAlignment="1">
      <alignment horizontal="left" vertical="top" wrapText="1"/>
    </xf>
    <xf numFmtId="0" fontId="29" fillId="0" borderId="4" xfId="3540" applyFont="1" applyBorder="1" applyAlignment="1">
      <alignment horizontal="center" vertical="center" wrapText="1"/>
    </xf>
    <xf numFmtId="0" fontId="98" fillId="74" borderId="4" xfId="3538" applyFont="1" applyFill="1" applyBorder="1" applyAlignment="1">
      <alignment horizontal="center" vertical="center" wrapText="1"/>
    </xf>
    <xf numFmtId="0" fontId="5" fillId="0" borderId="0" xfId="3538" applyAlignment="1">
      <alignment vertical="top" wrapText="1"/>
    </xf>
    <xf numFmtId="2" fontId="29" fillId="0" borderId="4" xfId="3541" applyNumberFormat="1" applyFont="1" applyBorder="1" applyAlignment="1">
      <alignment horizontal="left" vertical="top" wrapText="1"/>
    </xf>
    <xf numFmtId="2" fontId="29" fillId="0" borderId="4" xfId="3541" applyNumberFormat="1" applyFont="1" applyBorder="1" applyAlignment="1">
      <alignment horizontal="center" vertical="center" wrapText="1"/>
    </xf>
    <xf numFmtId="1" fontId="29" fillId="0" borderId="4" xfId="3538" applyNumberFormat="1" applyFont="1" applyBorder="1" applyAlignment="1">
      <alignment horizontal="center" vertical="center"/>
    </xf>
    <xf numFmtId="0" fontId="29" fillId="0" borderId="4" xfId="787" applyFont="1" applyBorder="1" applyAlignment="1">
      <alignment horizontal="center" vertical="center" wrapText="1"/>
    </xf>
    <xf numFmtId="231" fontId="29" fillId="0" borderId="4" xfId="1041" applyNumberFormat="1" applyFont="1" applyFill="1" applyBorder="1" applyAlignment="1" applyProtection="1">
      <alignment horizontal="center" vertical="center" wrapText="1"/>
    </xf>
    <xf numFmtId="0" fontId="29" fillId="0" borderId="4" xfId="787" applyFont="1" applyBorder="1" applyAlignment="1">
      <alignment horizontal="justify" vertical="top" wrapText="1"/>
    </xf>
    <xf numFmtId="2" fontId="29" fillId="0" borderId="4" xfId="787" applyNumberFormat="1" applyFont="1" applyBorder="1" applyAlignment="1">
      <alignment horizontal="center" vertical="center" wrapText="1"/>
    </xf>
    <xf numFmtId="168" fontId="29" fillId="0" borderId="4" xfId="1041" applyFont="1" applyFill="1" applyBorder="1" applyAlignment="1" applyProtection="1">
      <alignment horizontal="center" vertical="center" wrapText="1"/>
    </xf>
    <xf numFmtId="231" fontId="31" fillId="0" borderId="4" xfId="1041" applyNumberFormat="1" applyFont="1" applyFill="1" applyBorder="1" applyAlignment="1" applyProtection="1">
      <alignment horizontal="center" vertical="center" wrapText="1"/>
    </xf>
    <xf numFmtId="0" fontId="31" fillId="0" borderId="4" xfId="787" applyFont="1" applyBorder="1" applyAlignment="1">
      <alignment vertical="top" wrapText="1"/>
    </xf>
    <xf numFmtId="0" fontId="29" fillId="0" borderId="4" xfId="3538" applyFont="1" applyBorder="1" applyAlignment="1">
      <alignment vertical="top"/>
    </xf>
    <xf numFmtId="0" fontId="31" fillId="0" borderId="4" xfId="3538" applyFont="1" applyBorder="1" applyAlignment="1">
      <alignment horizontal="center" vertical="center"/>
    </xf>
    <xf numFmtId="171" fontId="29" fillId="0" borderId="4" xfId="1041" applyNumberFormat="1" applyFont="1" applyFill="1" applyBorder="1" applyAlignment="1" applyProtection="1">
      <alignment horizontal="center" vertical="center" wrapText="1"/>
    </xf>
    <xf numFmtId="2" fontId="29" fillId="0" borderId="4" xfId="3538" applyNumberFormat="1" applyFont="1" applyBorder="1" applyAlignment="1">
      <alignment horizontal="center" vertical="center" wrapText="1"/>
    </xf>
    <xf numFmtId="0" fontId="31" fillId="0" borderId="4" xfId="787" applyFont="1" applyBorder="1" applyAlignment="1">
      <alignment horizontal="center" vertical="center" wrapText="1"/>
    </xf>
    <xf numFmtId="39" fontId="29" fillId="0" borderId="4" xfId="1041" applyNumberFormat="1" applyFont="1" applyFill="1" applyBorder="1" applyAlignment="1" applyProtection="1">
      <alignment horizontal="center" vertical="center" wrapText="1"/>
    </xf>
    <xf numFmtId="231" fontId="31" fillId="0" borderId="4" xfId="1041" applyNumberFormat="1" applyFont="1" applyFill="1" applyBorder="1" applyAlignment="1">
      <alignment horizontal="center" vertical="center" wrapText="1"/>
    </xf>
    <xf numFmtId="0" fontId="31" fillId="0" borderId="4" xfId="3538" applyFont="1" applyBorder="1" applyAlignment="1">
      <alignment horizontal="justify" vertical="top"/>
    </xf>
    <xf numFmtId="172" fontId="29" fillId="0" borderId="4" xfId="787" applyNumberFormat="1" applyFont="1" applyBorder="1" applyAlignment="1">
      <alignment horizontal="center" vertical="center" wrapText="1"/>
    </xf>
    <xf numFmtId="173" fontId="29" fillId="0" borderId="4" xfId="787" applyNumberFormat="1" applyFont="1" applyBorder="1" applyAlignment="1">
      <alignment horizontal="center" vertical="center" wrapText="1"/>
    </xf>
    <xf numFmtId="0" fontId="29" fillId="0" borderId="4" xfId="3538" applyFont="1" applyBorder="1" applyAlignment="1">
      <alignment horizontal="justify" vertical="top"/>
    </xf>
    <xf numFmtId="0" fontId="31" fillId="0" borderId="4" xfId="1042" applyFont="1" applyBorder="1" applyAlignment="1">
      <alignment horizontal="justify" vertical="top"/>
    </xf>
    <xf numFmtId="0" fontId="29" fillId="0" borderId="4" xfId="407" applyFont="1" applyBorder="1" applyAlignment="1">
      <alignment horizontal="justify" vertical="top"/>
    </xf>
    <xf numFmtId="0" fontId="136" fillId="0" borderId="0" xfId="3538" applyFont="1" applyAlignment="1">
      <alignment horizontal="center" vertical="center"/>
    </xf>
    <xf numFmtId="0" fontId="136" fillId="0" borderId="0" xfId="3538" applyFont="1" applyAlignment="1">
      <alignment vertical="top"/>
    </xf>
    <xf numFmtId="0" fontId="5" fillId="0" borderId="0" xfId="3539"/>
    <xf numFmtId="0" fontId="98" fillId="0" borderId="0" xfId="3539" applyFont="1" applyAlignment="1">
      <alignment vertical="top"/>
    </xf>
    <xf numFmtId="0" fontId="98" fillId="0" borderId="0" xfId="3539" applyFont="1" applyAlignment="1">
      <alignment horizontal="center" vertical="top"/>
    </xf>
    <xf numFmtId="0" fontId="99" fillId="0" borderId="4" xfId="3539" applyFont="1" applyBorder="1" applyAlignment="1">
      <alignment vertical="top"/>
    </xf>
    <xf numFmtId="0" fontId="99" fillId="0" borderId="4" xfId="3539" applyFont="1" applyBorder="1" applyAlignment="1">
      <alignment horizontal="center" vertical="top"/>
    </xf>
    <xf numFmtId="0" fontId="29" fillId="0" borderId="4" xfId="3539" applyFont="1" applyBorder="1" applyAlignment="1">
      <alignment horizontal="justify" vertical="top" wrapText="1"/>
    </xf>
    <xf numFmtId="0" fontId="98" fillId="0" borderId="4" xfId="3539" applyFont="1" applyBorder="1" applyAlignment="1">
      <alignment vertical="top"/>
    </xf>
    <xf numFmtId="0" fontId="29" fillId="0" borderId="4" xfId="3539" applyFont="1" applyBorder="1" applyAlignment="1">
      <alignment horizontal="justify" vertical="top"/>
    </xf>
    <xf numFmtId="0" fontId="139" fillId="0" borderId="4" xfId="3539" applyFont="1" applyBorder="1" applyAlignment="1">
      <alignment horizontal="center" vertical="top" wrapText="1"/>
    </xf>
    <xf numFmtId="0" fontId="29" fillId="0" borderId="4" xfId="3539" applyFont="1" applyBorder="1" applyAlignment="1">
      <alignment horizontal="center" vertical="top"/>
    </xf>
    <xf numFmtId="173" fontId="29" fillId="4" borderId="4" xfId="477" applyNumberFormat="1" applyFont="1" applyFill="1" applyBorder="1" applyAlignment="1" applyProtection="1">
      <alignment horizontal="center" vertical="top" wrapText="1"/>
      <protection hidden="1"/>
    </xf>
    <xf numFmtId="0" fontId="29" fillId="4" borderId="4" xfId="485" applyFont="1" applyFill="1" applyBorder="1" applyAlignment="1">
      <alignment horizontal="justify" vertical="top" wrapText="1"/>
    </xf>
    <xf numFmtId="2" fontId="140" fillId="4" borderId="4" xfId="522" applyNumberFormat="1" applyFont="1" applyFill="1" applyBorder="1" applyAlignment="1" applyProtection="1">
      <alignment horizontal="center" vertical="top"/>
      <protection hidden="1"/>
    </xf>
    <xf numFmtId="2" fontId="140" fillId="4" borderId="5" xfId="250" applyNumberFormat="1" applyFont="1" applyFill="1" applyBorder="1" applyAlignment="1" applyProtection="1">
      <alignment horizontal="center" vertical="top"/>
      <protection hidden="1"/>
    </xf>
    <xf numFmtId="0" fontId="140" fillId="4" borderId="4" xfId="522" applyFont="1" applyFill="1" applyBorder="1" applyAlignment="1">
      <alignment horizontal="right" vertical="top"/>
    </xf>
    <xf numFmtId="0" fontId="29" fillId="0" borderId="33" xfId="538" applyFont="1" applyBorder="1"/>
    <xf numFmtId="213" fontId="140" fillId="4" borderId="4" xfId="705" applyNumberFormat="1" applyFont="1" applyFill="1" applyBorder="1" applyAlignment="1" applyProtection="1">
      <alignment horizontal="center" vertical="center"/>
      <protection hidden="1"/>
    </xf>
    <xf numFmtId="2" fontId="140" fillId="4" borderId="5" xfId="705" applyNumberFormat="1" applyFont="1" applyFill="1" applyBorder="1" applyAlignment="1" applyProtection="1">
      <alignment horizontal="center" vertical="center"/>
      <protection hidden="1"/>
    </xf>
    <xf numFmtId="0" fontId="140" fillId="4" borderId="4" xfId="705" applyFont="1" applyFill="1" applyBorder="1" applyAlignment="1">
      <alignment horizontal="center" vertical="center"/>
    </xf>
    <xf numFmtId="172" fontId="140" fillId="4" borderId="4" xfId="705" applyNumberFormat="1" applyFont="1" applyFill="1" applyBorder="1" applyAlignment="1">
      <alignment horizontal="left" vertical="top" wrapText="1"/>
    </xf>
    <xf numFmtId="0" fontId="141" fillId="4" borderId="4" xfId="522" applyFont="1" applyFill="1" applyBorder="1" applyAlignment="1">
      <alignment horizontal="right" vertical="top"/>
    </xf>
    <xf numFmtId="0" fontId="141" fillId="4" borderId="4" xfId="522" applyFont="1" applyFill="1" applyBorder="1" applyAlignment="1">
      <alignment horizontal="center" vertical="top"/>
    </xf>
    <xf numFmtId="1" fontId="141" fillId="4" borderId="5" xfId="705" applyNumberFormat="1" applyFont="1" applyFill="1" applyBorder="1" applyAlignment="1" applyProtection="1">
      <alignment horizontal="center" vertical="top"/>
      <protection hidden="1"/>
    </xf>
    <xf numFmtId="0" fontId="142" fillId="4" borderId="0" xfId="452" applyFont="1" applyFill="1"/>
    <xf numFmtId="0" fontId="108" fillId="4" borderId="0" xfId="452" applyFont="1" applyFill="1"/>
    <xf numFmtId="0" fontId="143" fillId="4" borderId="0" xfId="452" applyFont="1" applyFill="1"/>
    <xf numFmtId="0" fontId="142" fillId="4" borderId="0" xfId="3542" applyFont="1" applyFill="1"/>
    <xf numFmtId="173" fontId="29" fillId="0" borderId="4" xfId="477" applyNumberFormat="1" applyFont="1" applyBorder="1" applyAlignment="1" applyProtection="1">
      <alignment horizontal="center" vertical="top" wrapText="1"/>
      <protection hidden="1"/>
    </xf>
    <xf numFmtId="0" fontId="29" fillId="0" borderId="4" xfId="485" applyFont="1" applyBorder="1" applyAlignment="1">
      <alignment horizontal="justify" vertical="top" wrapText="1"/>
    </xf>
    <xf numFmtId="2" fontId="142" fillId="4" borderId="4" xfId="522" applyNumberFormat="1" applyFont="1" applyFill="1" applyBorder="1" applyAlignment="1" applyProtection="1">
      <alignment horizontal="center" vertical="center"/>
      <protection hidden="1"/>
    </xf>
    <xf numFmtId="0" fontId="140" fillId="0" borderId="4" xfId="522" applyFont="1" applyBorder="1" applyAlignment="1">
      <alignment horizontal="right" vertical="top"/>
    </xf>
    <xf numFmtId="0" fontId="140" fillId="0" borderId="4" xfId="705" applyFont="1" applyBorder="1" applyAlignment="1">
      <alignment horizontal="center" vertical="center"/>
    </xf>
    <xf numFmtId="172" fontId="140" fillId="0" borderId="4" xfId="705" applyNumberFormat="1" applyFont="1" applyBorder="1" applyAlignment="1">
      <alignment horizontal="left" vertical="top" wrapText="1"/>
    </xf>
    <xf numFmtId="0" fontId="141" fillId="0" borderId="4" xfId="522" applyFont="1" applyBorder="1" applyAlignment="1">
      <alignment horizontal="right" vertical="top"/>
    </xf>
    <xf numFmtId="0" fontId="31" fillId="0" borderId="4" xfId="3539" applyFont="1" applyBorder="1" applyAlignment="1">
      <alignment vertical="top"/>
    </xf>
    <xf numFmtId="0" fontId="31" fillId="0" borderId="5" xfId="3539" applyFont="1" applyBorder="1" applyAlignment="1">
      <alignment horizontal="center" vertical="top"/>
    </xf>
    <xf numFmtId="1" fontId="98" fillId="0" borderId="36" xfId="3539" applyNumberFormat="1" applyFont="1" applyBorder="1" applyAlignment="1">
      <alignment horizontal="center" vertical="top"/>
    </xf>
    <xf numFmtId="0" fontId="98" fillId="0" borderId="0" xfId="3539" applyFont="1"/>
    <xf numFmtId="0" fontId="99" fillId="0" borderId="0" xfId="3539" applyFont="1" applyAlignment="1">
      <alignment horizontal="center"/>
    </xf>
    <xf numFmtId="0" fontId="29" fillId="4" borderId="4" xfId="477" applyFont="1" applyFill="1" applyBorder="1" applyAlignment="1">
      <alignment horizontal="center" vertical="top" wrapText="1"/>
    </xf>
    <xf numFmtId="0" fontId="29" fillId="4" borderId="5" xfId="485" applyFont="1" applyFill="1" applyBorder="1" applyAlignment="1">
      <alignment vertical="top" wrapText="1"/>
    </xf>
    <xf numFmtId="0" fontId="29" fillId="4" borderId="15" xfId="485" applyFont="1" applyFill="1" applyBorder="1" applyAlignment="1">
      <alignment vertical="top" wrapText="1"/>
    </xf>
    <xf numFmtId="0" fontId="144" fillId="4" borderId="4" xfId="477" applyFont="1" applyFill="1" applyBorder="1" applyAlignment="1">
      <alignment horizontal="center" vertical="center" wrapText="1"/>
    </xf>
    <xf numFmtId="0" fontId="137" fillId="4" borderId="4" xfId="477" applyFont="1" applyFill="1" applyBorder="1" applyAlignment="1">
      <alignment vertical="center"/>
    </xf>
    <xf numFmtId="0" fontId="29" fillId="4" borderId="4" xfId="477" applyFont="1" applyFill="1" applyBorder="1" applyAlignment="1">
      <alignment horizontal="center" vertical="center"/>
    </xf>
    <xf numFmtId="0" fontId="140" fillId="4" borderId="0" xfId="522" applyFont="1" applyFill="1" applyAlignment="1">
      <alignment horizontal="right" vertical="top"/>
    </xf>
    <xf numFmtId="0" fontId="141" fillId="4" borderId="0" xfId="522" applyFont="1" applyFill="1" applyAlignment="1">
      <alignment horizontal="right" vertical="top"/>
    </xf>
    <xf numFmtId="0" fontId="141" fillId="4" borderId="0" xfId="522" applyFont="1" applyFill="1" applyAlignment="1">
      <alignment horizontal="center" vertical="top"/>
    </xf>
    <xf numFmtId="0" fontId="141" fillId="4" borderId="0" xfId="522" applyFont="1" applyFill="1" applyAlignment="1" applyProtection="1">
      <alignment horizontal="center" vertical="top"/>
      <protection hidden="1"/>
    </xf>
    <xf numFmtId="1" fontId="25" fillId="0" borderId="4" xfId="0" applyNumberFormat="1" applyFont="1" applyBorder="1" applyAlignment="1">
      <alignment horizontal="center" vertical="center" wrapText="1"/>
    </xf>
    <xf numFmtId="2" fontId="120" fillId="0" borderId="4" xfId="0" applyNumberFormat="1" applyFont="1" applyBorder="1" applyAlignment="1">
      <alignment horizontal="center" vertical="center" wrapText="1"/>
    </xf>
    <xf numFmtId="4" fontId="25" fillId="0" borderId="0" xfId="0" applyNumberFormat="1" applyFont="1" applyAlignment="1">
      <alignment vertical="center" wrapText="1"/>
    </xf>
    <xf numFmtId="0" fontId="4" fillId="0" borderId="0" xfId="3543"/>
    <xf numFmtId="0" fontId="27" fillId="41" borderId="4" xfId="0" applyFont="1" applyFill="1" applyBorder="1" applyAlignment="1">
      <alignment horizontal="center" vertical="center" wrapText="1"/>
    </xf>
    <xf numFmtId="0" fontId="29" fillId="0" borderId="4" xfId="3543" applyFont="1" applyBorder="1" applyAlignment="1">
      <alignment horizontal="center" vertical="top" wrapText="1"/>
    </xf>
    <xf numFmtId="2" fontId="4" fillId="0" borderId="0" xfId="3543" applyNumberFormat="1"/>
    <xf numFmtId="0" fontId="29" fillId="0" borderId="4" xfId="3543" applyFont="1" applyBorder="1" applyAlignment="1">
      <alignment horizontal="left" vertical="top" wrapText="1"/>
    </xf>
    <xf numFmtId="2" fontId="29" fillId="0" borderId="4" xfId="3543" applyNumberFormat="1" applyFont="1" applyBorder="1" applyAlignment="1">
      <alignment horizontal="center" vertical="top" wrapText="1"/>
    </xf>
    <xf numFmtId="0" fontId="31" fillId="0" borderId="4" xfId="3543" applyFont="1" applyBorder="1" applyAlignment="1">
      <alignment horizontal="center" vertical="top" wrapText="1"/>
    </xf>
    <xf numFmtId="2" fontId="31" fillId="0" borderId="4" xfId="3543" applyNumberFormat="1" applyFont="1" applyBorder="1" applyAlignment="1">
      <alignment horizontal="center" vertical="top" wrapText="1"/>
    </xf>
    <xf numFmtId="2" fontId="29" fillId="0" borderId="4" xfId="3543" applyNumberFormat="1" applyFont="1" applyBorder="1" applyAlignment="1">
      <alignment horizontal="left" vertical="top" wrapText="1"/>
    </xf>
    <xf numFmtId="1" fontId="29" fillId="0" borderId="4" xfId="3543" applyNumberFormat="1" applyFont="1" applyBorder="1" applyAlignment="1">
      <alignment horizontal="center" vertical="top" wrapText="1"/>
    </xf>
    <xf numFmtId="2" fontId="29" fillId="0" borderId="4" xfId="3543" applyNumberFormat="1" applyFont="1" applyBorder="1" applyAlignment="1">
      <alignment horizontal="right" vertical="top" wrapText="1"/>
    </xf>
    <xf numFmtId="0" fontId="147" fillId="0" borderId="0" xfId="3543" applyFont="1" applyAlignment="1">
      <alignment vertical="center" wrapText="1"/>
    </xf>
    <xf numFmtId="0" fontId="146" fillId="0" borderId="0" xfId="3543" applyFont="1" applyAlignment="1">
      <alignment horizontal="center" vertical="center" wrapText="1"/>
    </xf>
    <xf numFmtId="0" fontId="146" fillId="0" borderId="0" xfId="3543" applyFont="1" applyAlignment="1">
      <alignment horizontal="left" vertical="center" wrapText="1"/>
    </xf>
    <xf numFmtId="0" fontId="147" fillId="0" borderId="0" xfId="3543" applyFont="1" applyAlignment="1">
      <alignment horizontal="center" vertical="center" wrapText="1"/>
    </xf>
    <xf numFmtId="0" fontId="148" fillId="0" borderId="0" xfId="3543" applyFont="1" applyAlignment="1">
      <alignment horizontal="center" vertical="center"/>
    </xf>
    <xf numFmtId="0" fontId="4" fillId="0" borderId="0" xfId="3543" applyAlignment="1">
      <alignment horizontal="center" vertical="top"/>
    </xf>
    <xf numFmtId="0" fontId="147" fillId="0" borderId="0" xfId="3543" applyFont="1" applyAlignment="1">
      <alignment horizontal="left" vertical="center" wrapText="1"/>
    </xf>
    <xf numFmtId="0" fontId="4" fillId="0" borderId="0" xfId="3543" applyAlignment="1">
      <alignment horizontal="left"/>
    </xf>
    <xf numFmtId="0" fontId="4" fillId="0" borderId="0" xfId="3543" applyAlignment="1">
      <alignment horizontal="center"/>
    </xf>
    <xf numFmtId="0" fontId="145" fillId="0" borderId="0" xfId="3543" applyFont="1" applyAlignment="1">
      <alignment horizontal="center"/>
    </xf>
    <xf numFmtId="2" fontId="28" fillId="0" borderId="4" xfId="0" applyNumberFormat="1" applyFont="1" applyBorder="1" applyAlignment="1">
      <alignment horizontal="center" vertical="center" wrapText="1" shrinkToFit="1"/>
    </xf>
    <xf numFmtId="0" fontId="29" fillId="0" borderId="0" xfId="0" applyFont="1" applyAlignment="1">
      <alignment vertical="center" wrapText="1"/>
    </xf>
    <xf numFmtId="2" fontId="149" fillId="0" borderId="4" xfId="0" applyNumberFormat="1" applyFont="1" applyBorder="1" applyAlignment="1">
      <alignment horizontal="center" vertical="center" wrapText="1" shrinkToFit="1"/>
    </xf>
    <xf numFmtId="2" fontId="150" fillId="0" borderId="4" xfId="0" applyNumberFormat="1" applyFont="1" applyBorder="1" applyAlignment="1">
      <alignment horizontal="center" vertical="center" wrapText="1" shrinkToFit="1"/>
    </xf>
    <xf numFmtId="0" fontId="149" fillId="0" borderId="4" xfId="0" applyFont="1" applyBorder="1" applyAlignment="1">
      <alignment horizontal="justify" vertical="top" wrapText="1"/>
    </xf>
    <xf numFmtId="0" fontId="108" fillId="0" borderId="0" xfId="11" applyFont="1"/>
    <xf numFmtId="0" fontId="153" fillId="0" borderId="0" xfId="11" applyFont="1"/>
    <xf numFmtId="0" fontId="151" fillId="0" borderId="0" xfId="3554" applyFont="1" applyAlignment="1">
      <alignment vertical="center"/>
    </xf>
    <xf numFmtId="2" fontId="108" fillId="0" borderId="0" xfId="11" applyNumberFormat="1" applyFont="1" applyAlignment="1">
      <alignment vertical="center"/>
    </xf>
    <xf numFmtId="0" fontId="108" fillId="0" borderId="0" xfId="11" applyFont="1" applyAlignment="1">
      <alignment vertical="center"/>
    </xf>
    <xf numFmtId="0" fontId="108" fillId="0" borderId="0" xfId="11" applyFont="1" applyAlignment="1">
      <alignment horizontal="center" vertical="center"/>
    </xf>
    <xf numFmtId="0" fontId="108" fillId="0" borderId="0" xfId="11" applyFont="1" applyAlignment="1">
      <alignment horizontal="justify" vertical="top" wrapText="1"/>
    </xf>
    <xf numFmtId="0" fontId="108" fillId="0" borderId="0" xfId="11" applyFont="1" applyAlignment="1">
      <alignment horizontal="justify" vertical="center" wrapText="1"/>
    </xf>
    <xf numFmtId="2" fontId="108" fillId="0" borderId="0" xfId="11" applyNumberFormat="1" applyFont="1" applyAlignment="1">
      <alignment horizontal="center" vertical="center"/>
    </xf>
    <xf numFmtId="0" fontId="152" fillId="0" borderId="0" xfId="11" applyFont="1" applyAlignment="1">
      <alignment vertical="center"/>
    </xf>
    <xf numFmtId="2" fontId="108" fillId="0" borderId="0" xfId="11" applyNumberFormat="1" applyFont="1" applyAlignment="1">
      <alignment horizontal="center"/>
    </xf>
    <xf numFmtId="0" fontId="152" fillId="0" borderId="0" xfId="11" applyFont="1"/>
    <xf numFmtId="0" fontId="152" fillId="0" borderId="0" xfId="11" applyFont="1" applyAlignment="1">
      <alignment horizontal="justify" vertical="center"/>
    </xf>
    <xf numFmtId="0" fontId="108" fillId="0" borderId="0" xfId="11" applyFont="1" applyAlignment="1">
      <alignment horizontal="left"/>
    </xf>
    <xf numFmtId="0" fontId="152" fillId="0" borderId="0" xfId="11" applyFont="1" applyAlignment="1">
      <alignment vertical="center" wrapText="1"/>
    </xf>
    <xf numFmtId="0" fontId="108" fillId="0" borderId="0" xfId="11" applyFont="1" applyAlignment="1">
      <alignment horizontal="center"/>
    </xf>
    <xf numFmtId="0" fontId="152" fillId="0" borderId="0" xfId="11" applyFont="1" applyAlignment="1">
      <alignment horizontal="center"/>
    </xf>
    <xf numFmtId="2" fontId="152" fillId="0" borderId="0" xfId="11" applyNumberFormat="1" applyFont="1" applyAlignment="1">
      <alignment horizontal="center"/>
    </xf>
    <xf numFmtId="2" fontId="108" fillId="0" borderId="0" xfId="11" applyNumberFormat="1" applyFont="1"/>
    <xf numFmtId="0" fontId="108" fillId="0" borderId="0" xfId="11" applyFont="1" applyAlignment="1">
      <alignment horizontal="center" vertical="top"/>
    </xf>
    <xf numFmtId="0" fontId="31" fillId="0" borderId="4" xfId="11" applyFont="1" applyBorder="1" applyAlignment="1">
      <alignment horizontal="center" vertical="center" wrapText="1"/>
    </xf>
    <xf numFmtId="0" fontId="29" fillId="0" borderId="4" xfId="11" applyFont="1" applyBorder="1" applyAlignment="1">
      <alignment horizontal="center" vertical="top" wrapText="1"/>
    </xf>
    <xf numFmtId="21" fontId="29" fillId="0" borderId="4" xfId="11" applyNumberFormat="1" applyFont="1" applyBorder="1" applyAlignment="1">
      <alignment horizontal="center" vertical="top" wrapText="1"/>
    </xf>
    <xf numFmtId="0" fontId="29" fillId="0" borderId="4" xfId="11" applyFont="1" applyBorder="1" applyAlignment="1">
      <alignment horizontal="left" vertical="center"/>
    </xf>
    <xf numFmtId="0" fontId="31" fillId="0" borderId="4" xfId="11" applyFont="1" applyBorder="1" applyAlignment="1">
      <alignment horizontal="left" vertical="top" wrapText="1"/>
    </xf>
    <xf numFmtId="0" fontId="31" fillId="0" borderId="4" xfId="11" applyFont="1" applyBorder="1" applyAlignment="1">
      <alignment horizontal="justify" vertical="center" wrapText="1"/>
    </xf>
    <xf numFmtId="0" fontId="29" fillId="0" borderId="4" xfId="3554" applyFont="1" applyBorder="1" applyAlignment="1">
      <alignment horizontal="center" vertical="top"/>
    </xf>
    <xf numFmtId="0" fontId="31" fillId="0" borderId="4" xfId="3554" applyFont="1" applyBorder="1" applyAlignment="1">
      <alignment horizontal="justify" vertical="top"/>
    </xf>
    <xf numFmtId="0" fontId="29" fillId="0" borderId="4" xfId="11" applyFont="1" applyBorder="1" applyAlignment="1">
      <alignment horizontal="center" vertical="top"/>
    </xf>
    <xf numFmtId="0" fontId="29" fillId="0" borderId="4" xfId="3554" applyFont="1" applyBorder="1" applyAlignment="1">
      <alignment horizontal="justify" vertical="top" wrapText="1"/>
    </xf>
    <xf numFmtId="0" fontId="29" fillId="0" borderId="4" xfId="3554" applyFont="1" applyBorder="1" applyAlignment="1">
      <alignment horizontal="justify" vertical="top"/>
    </xf>
    <xf numFmtId="0" fontId="29" fillId="0" borderId="4" xfId="3554" applyFont="1" applyBorder="1" applyAlignment="1">
      <alignment horizontal="center"/>
    </xf>
    <xf numFmtId="2" fontId="29" fillId="0" borderId="4" xfId="3554" applyNumberFormat="1" applyFont="1" applyBorder="1" applyAlignment="1">
      <alignment horizontal="center"/>
    </xf>
    <xf numFmtId="0" fontId="29" fillId="0" borderId="4" xfId="11" applyFont="1" applyBorder="1" applyAlignment="1">
      <alignment horizontal="left" vertical="center" wrapText="1"/>
    </xf>
    <xf numFmtId="21" fontId="29" fillId="0" borderId="4" xfId="11" applyNumberFormat="1" applyFont="1" applyBorder="1" applyAlignment="1">
      <alignment horizontal="center" vertical="center"/>
    </xf>
    <xf numFmtId="0" fontId="29" fillId="75" borderId="4" xfId="11" applyFont="1" applyFill="1" applyBorder="1" applyAlignment="1">
      <alignment horizontal="center" vertical="center"/>
    </xf>
    <xf numFmtId="0" fontId="31" fillId="75" borderId="4" xfId="11" applyFont="1" applyFill="1" applyBorder="1" applyAlignment="1">
      <alignment horizontal="center" vertical="center" wrapText="1"/>
    </xf>
    <xf numFmtId="2" fontId="29" fillId="75" borderId="4" xfId="11" applyNumberFormat="1" applyFont="1" applyFill="1" applyBorder="1" applyAlignment="1">
      <alignment horizontal="center" vertical="center"/>
    </xf>
    <xf numFmtId="2" fontId="29" fillId="0" borderId="4" xfId="11" applyNumberFormat="1" applyFont="1" applyBorder="1" applyAlignment="1">
      <alignment horizontal="center"/>
    </xf>
    <xf numFmtId="2" fontId="31" fillId="0" borderId="4" xfId="11" applyNumberFormat="1" applyFont="1" applyBorder="1" applyAlignment="1">
      <alignment horizontal="center"/>
    </xf>
    <xf numFmtId="0" fontId="31" fillId="75" borderId="4" xfId="11" applyFont="1" applyFill="1" applyBorder="1" applyAlignment="1">
      <alignment horizontal="center" vertical="center"/>
    </xf>
    <xf numFmtId="0" fontId="31" fillId="75" borderId="4" xfId="11" applyFont="1" applyFill="1" applyBorder="1" applyAlignment="1">
      <alignment horizontal="left" vertical="center" wrapText="1"/>
    </xf>
    <xf numFmtId="2" fontId="31" fillId="0" borderId="4" xfId="11" applyNumberFormat="1" applyFont="1" applyBorder="1" applyAlignment="1">
      <alignment horizontal="center" vertical="top" wrapText="1"/>
    </xf>
    <xf numFmtId="0" fontId="31" fillId="0" borderId="4" xfId="11" applyFont="1" applyBorder="1" applyAlignment="1">
      <alignment horizontal="center"/>
    </xf>
    <xf numFmtId="2" fontId="29" fillId="0" borderId="4" xfId="11" applyNumberFormat="1" applyFont="1" applyBorder="1"/>
    <xf numFmtId="0" fontId="31" fillId="0" borderId="4" xfId="11" applyFont="1" applyBorder="1" applyAlignment="1">
      <alignment horizontal="center" wrapText="1"/>
    </xf>
    <xf numFmtId="0" fontId="29" fillId="0" borderId="4" xfId="11" applyFont="1" applyBorder="1" applyAlignment="1">
      <alignment horizontal="justify" vertical="top"/>
    </xf>
    <xf numFmtId="0" fontId="31" fillId="0" borderId="4" xfId="11" applyFont="1" applyBorder="1" applyAlignment="1">
      <alignment horizontal="center" vertical="top" wrapText="1"/>
    </xf>
    <xf numFmtId="0" fontId="30" fillId="0" borderId="4" xfId="11" applyFont="1" applyBorder="1" applyAlignment="1">
      <alignment horizontal="center" vertical="top"/>
    </xf>
    <xf numFmtId="1" fontId="30" fillId="0" borderId="4" xfId="11" applyNumberFormat="1" applyFont="1" applyBorder="1" applyAlignment="1">
      <alignment horizontal="center"/>
    </xf>
    <xf numFmtId="0" fontId="30" fillId="0" borderId="4" xfId="11" applyFont="1" applyBorder="1" applyAlignment="1">
      <alignment horizontal="center"/>
    </xf>
    <xf numFmtId="0" fontId="31" fillId="0" borderId="38" xfId="11" applyFont="1" applyBorder="1" applyAlignment="1">
      <alignment horizontal="center" vertical="center" wrapText="1"/>
    </xf>
    <xf numFmtId="0" fontId="31" fillId="75" borderId="4" xfId="11" applyFont="1" applyFill="1" applyBorder="1" applyAlignment="1">
      <alignment horizontal="left" vertical="center"/>
    </xf>
    <xf numFmtId="0" fontId="29" fillId="0" borderId="4" xfId="11" applyFont="1" applyBorder="1" applyAlignment="1">
      <alignment horizontal="center"/>
    </xf>
    <xf numFmtId="0" fontId="31" fillId="75" borderId="4" xfId="11" applyFont="1" applyFill="1" applyBorder="1" applyAlignment="1">
      <alignment horizontal="justify" vertical="top" wrapText="1"/>
    </xf>
    <xf numFmtId="0" fontId="29" fillId="0" borderId="4" xfId="11" applyFont="1" applyBorder="1" applyAlignment="1">
      <alignment vertical="center" wrapText="1"/>
    </xf>
    <xf numFmtId="0" fontId="31" fillId="75" borderId="4" xfId="11" applyFont="1" applyFill="1" applyBorder="1" applyAlignment="1">
      <alignment vertical="center" wrapText="1"/>
    </xf>
    <xf numFmtId="2" fontId="29" fillId="0" borderId="4" xfId="11" applyNumberFormat="1" applyFont="1" applyBorder="1" applyAlignment="1">
      <alignment horizontal="center" wrapText="1"/>
    </xf>
    <xf numFmtId="0" fontId="29" fillId="0" borderId="0" xfId="11" applyFont="1" applyAlignment="1">
      <alignment horizontal="right"/>
    </xf>
    <xf numFmtId="0" fontId="154" fillId="0" borderId="0" xfId="11" applyFont="1"/>
    <xf numFmtId="0" fontId="99" fillId="0" borderId="4" xfId="11" applyFont="1" applyBorder="1" applyAlignment="1">
      <alignment horizontal="center" vertical="top"/>
    </xf>
    <xf numFmtId="0" fontId="99" fillId="0" borderId="4" xfId="11" applyFont="1" applyBorder="1" applyAlignment="1">
      <alignment horizontal="center" vertical="top" wrapText="1"/>
    </xf>
    <xf numFmtId="0" fontId="99" fillId="75" borderId="4" xfId="11" applyFont="1" applyFill="1" applyBorder="1" applyAlignment="1">
      <alignment horizontal="left" vertical="top" wrapText="1"/>
    </xf>
    <xf numFmtId="0" fontId="99" fillId="0" borderId="4" xfId="11" applyFont="1" applyBorder="1" applyAlignment="1">
      <alignment horizontal="center"/>
    </xf>
    <xf numFmtId="0" fontId="98" fillId="0" borderId="4" xfId="11" applyFont="1" applyBorder="1" applyAlignment="1">
      <alignment horizontal="center" vertical="top" wrapText="1"/>
    </xf>
    <xf numFmtId="0" fontId="98" fillId="0" borderId="4" xfId="11" applyFont="1" applyBorder="1" applyAlignment="1">
      <alignment horizontal="justify" vertical="top" wrapText="1"/>
    </xf>
    <xf numFmtId="0" fontId="98" fillId="0" borderId="4" xfId="11" applyFont="1" applyBorder="1"/>
    <xf numFmtId="0" fontId="99" fillId="0" borderId="4" xfId="11" applyFont="1" applyBorder="1" applyAlignment="1">
      <alignment vertical="center"/>
    </xf>
    <xf numFmtId="0" fontId="98" fillId="0" borderId="4" xfId="11" applyFont="1" applyBorder="1" applyAlignment="1">
      <alignment horizontal="right"/>
    </xf>
    <xf numFmtId="0" fontId="98" fillId="4" borderId="4" xfId="11" applyFont="1" applyFill="1" applyBorder="1" applyAlignment="1">
      <alignment horizontal="center" vertical="top" wrapText="1"/>
    </xf>
    <xf numFmtId="0" fontId="98" fillId="4" borderId="4" xfId="11" applyFont="1" applyFill="1" applyBorder="1" applyAlignment="1">
      <alignment horizontal="right" wrapText="1"/>
    </xf>
    <xf numFmtId="0" fontId="154" fillId="4" borderId="4" xfId="11" applyFont="1" applyFill="1" applyBorder="1" applyAlignment="1">
      <alignment wrapText="1"/>
    </xf>
    <xf numFmtId="0" fontId="99" fillId="0" borderId="4" xfId="11" applyFont="1" applyBorder="1"/>
    <xf numFmtId="0" fontId="99" fillId="75" borderId="4" xfId="11" applyFont="1" applyFill="1" applyBorder="1"/>
    <xf numFmtId="0" fontId="98" fillId="0" borderId="4" xfId="11" applyFont="1" applyBorder="1" applyAlignment="1">
      <alignment horizontal="center" vertical="top"/>
    </xf>
    <xf numFmtId="0" fontId="98" fillId="0" borderId="4" xfId="11" applyFont="1" applyBorder="1" applyAlignment="1">
      <alignment wrapText="1"/>
    </xf>
    <xf numFmtId="0" fontId="98" fillId="0" borderId="4" xfId="11" applyFont="1" applyBorder="1" applyAlignment="1">
      <alignment horizontal="right" vertical="top" wrapText="1"/>
    </xf>
    <xf numFmtId="0" fontId="98" fillId="0" borderId="4" xfId="11" applyFont="1" applyBorder="1" applyAlignment="1">
      <alignment vertical="center" wrapText="1"/>
    </xf>
    <xf numFmtId="0" fontId="98" fillId="4" borderId="4" xfId="11" applyFont="1" applyFill="1" applyBorder="1" applyAlignment="1">
      <alignment horizontal="justify" vertical="top" wrapText="1"/>
    </xf>
    <xf numFmtId="2" fontId="99" fillId="0" borderId="4" xfId="11" applyNumberFormat="1" applyFont="1" applyBorder="1" applyAlignment="1">
      <alignment horizontal="center"/>
    </xf>
    <xf numFmtId="0" fontId="31" fillId="0" borderId="0" xfId="11" applyFont="1" applyAlignment="1">
      <alignment vertical="center" wrapText="1"/>
    </xf>
    <xf numFmtId="0" fontId="29" fillId="0" borderId="0" xfId="11" applyFont="1" applyAlignment="1">
      <alignment horizontal="center"/>
    </xf>
    <xf numFmtId="0" fontId="31" fillId="0" borderId="0" xfId="11" applyFont="1" applyAlignment="1">
      <alignment horizontal="center"/>
    </xf>
    <xf numFmtId="2" fontId="29" fillId="0" borderId="0" xfId="11" applyNumberFormat="1" applyFont="1" applyAlignment="1">
      <alignment horizontal="center"/>
    </xf>
    <xf numFmtId="0" fontId="29" fillId="0" borderId="0" xfId="11" applyFont="1" applyAlignment="1">
      <alignment horizontal="center" vertical="top"/>
    </xf>
    <xf numFmtId="0" fontId="98" fillId="0" borderId="4" xfId="11" applyFont="1" applyBorder="1" applyAlignment="1">
      <alignment horizontal="center"/>
    </xf>
    <xf numFmtId="16" fontId="29" fillId="0" borderId="4" xfId="11" applyNumberFormat="1" applyFont="1" applyBorder="1" applyAlignment="1">
      <alignment horizontal="center" vertical="top" wrapText="1"/>
    </xf>
    <xf numFmtId="49" fontId="29" fillId="0" borderId="4" xfId="11" applyNumberFormat="1" applyFont="1" applyBorder="1" applyAlignment="1">
      <alignment horizontal="center" vertical="top" wrapText="1"/>
    </xf>
    <xf numFmtId="1" fontId="29" fillId="0" borderId="4" xfId="11" applyNumberFormat="1" applyFont="1" applyBorder="1" applyAlignment="1">
      <alignment horizontal="center"/>
    </xf>
    <xf numFmtId="2" fontId="29" fillId="0" borderId="0" xfId="11" applyNumberFormat="1" applyFont="1"/>
    <xf numFmtId="0" fontId="29" fillId="0" borderId="0" xfId="11" applyFont="1" applyAlignment="1">
      <alignment vertical="top" wrapText="1"/>
    </xf>
    <xf numFmtId="1" fontId="29" fillId="0" borderId="0" xfId="11" applyNumberFormat="1" applyFont="1" applyAlignment="1">
      <alignment horizontal="center"/>
    </xf>
    <xf numFmtId="0" fontId="29" fillId="0" borderId="0" xfId="11" applyFont="1" applyAlignment="1">
      <alignment horizontal="right" vertical="top" wrapText="1"/>
    </xf>
    <xf numFmtId="0" fontId="29" fillId="0" borderId="0" xfId="11" applyFont="1" applyAlignment="1">
      <alignment horizontal="right" vertical="top"/>
    </xf>
    <xf numFmtId="0" fontId="29" fillId="0" borderId="0" xfId="11" applyFont="1" applyAlignment="1">
      <alignment vertical="top"/>
    </xf>
    <xf numFmtId="0" fontId="31" fillId="0" borderId="0" xfId="11" applyFont="1" applyAlignment="1">
      <alignment horizontal="right" vertical="top"/>
    </xf>
    <xf numFmtId="0" fontId="29" fillId="0" borderId="0" xfId="11" applyFont="1" applyAlignment="1">
      <alignment horizontal="left" vertical="top" wrapText="1"/>
    </xf>
    <xf numFmtId="0" fontId="29" fillId="76" borderId="0" xfId="11" applyFont="1" applyFill="1" applyAlignment="1">
      <alignment horizontal="center" vertical="top"/>
    </xf>
    <xf numFmtId="1" fontId="30" fillId="41" borderId="4" xfId="11" applyNumberFormat="1" applyFont="1" applyFill="1" applyBorder="1" applyAlignment="1">
      <alignment horizontal="center"/>
    </xf>
    <xf numFmtId="2" fontId="30" fillId="41" borderId="4" xfId="11" applyNumberFormat="1" applyFont="1" applyFill="1" applyBorder="1" applyAlignment="1">
      <alignment horizontal="center"/>
    </xf>
    <xf numFmtId="0" fontId="31" fillId="41" borderId="4" xfId="11" applyFont="1" applyFill="1" applyBorder="1" applyAlignment="1">
      <alignment horizontal="center" vertical="top"/>
    </xf>
    <xf numFmtId="0" fontId="31" fillId="41" borderId="4" xfId="11" applyFont="1" applyFill="1" applyBorder="1" applyAlignment="1">
      <alignment horizontal="center" vertical="top" wrapText="1"/>
    </xf>
    <xf numFmtId="1" fontId="31" fillId="41" borderId="4" xfId="11" applyNumberFormat="1" applyFont="1" applyFill="1" applyBorder="1" applyAlignment="1">
      <alignment horizontal="center"/>
    </xf>
    <xf numFmtId="0" fontId="31" fillId="41" borderId="4" xfId="11" applyFont="1" applyFill="1" applyBorder="1" applyAlignment="1">
      <alignment horizontal="center"/>
    </xf>
    <xf numFmtId="1" fontId="100" fillId="41" borderId="4" xfId="11" applyNumberFormat="1" applyFont="1" applyFill="1" applyBorder="1" applyAlignment="1">
      <alignment horizontal="center"/>
    </xf>
    <xf numFmtId="2" fontId="100" fillId="41" borderId="4" xfId="11" applyNumberFormat="1" applyFont="1" applyFill="1" applyBorder="1" applyAlignment="1">
      <alignment horizontal="center"/>
    </xf>
    <xf numFmtId="0" fontId="30" fillId="41" borderId="4" xfId="11" applyFont="1" applyFill="1" applyBorder="1" applyAlignment="1">
      <alignment horizontal="center" vertical="center" wrapText="1"/>
    </xf>
    <xf numFmtId="0" fontId="30" fillId="41" borderId="4" xfId="11" applyFont="1" applyFill="1" applyBorder="1" applyAlignment="1">
      <alignment horizontal="center" vertical="center"/>
    </xf>
    <xf numFmtId="2" fontId="30" fillId="41" borderId="4" xfId="11" applyNumberFormat="1" applyFont="1" applyFill="1" applyBorder="1" applyAlignment="1">
      <alignment horizontal="center" vertical="center"/>
    </xf>
    <xf numFmtId="2" fontId="29" fillId="0" borderId="4" xfId="11" applyNumberFormat="1" applyFont="1" applyBorder="1" applyAlignment="1">
      <alignment horizontal="center" vertical="top" wrapText="1"/>
    </xf>
    <xf numFmtId="170" fontId="29" fillId="0" borderId="4" xfId="11" applyNumberFormat="1" applyFont="1" applyBorder="1" applyAlignment="1">
      <alignment horizontal="center" vertical="top" wrapText="1"/>
    </xf>
    <xf numFmtId="170" fontId="31" fillId="0" borderId="4" xfId="11" applyNumberFormat="1" applyFont="1" applyBorder="1" applyAlignment="1">
      <alignment horizontal="center" wrapText="1"/>
    </xf>
    <xf numFmtId="1" fontId="99" fillId="0" borderId="4" xfId="11" applyNumberFormat="1" applyFont="1" applyBorder="1" applyAlignment="1">
      <alignment horizontal="center"/>
    </xf>
    <xf numFmtId="1" fontId="98" fillId="4" borderId="4" xfId="11" applyNumberFormat="1" applyFont="1" applyFill="1" applyBorder="1" applyAlignment="1">
      <alignment horizontal="center" wrapText="1"/>
    </xf>
    <xf numFmtId="2" fontId="98" fillId="4" borderId="4" xfId="11" applyNumberFormat="1" applyFont="1" applyFill="1" applyBorder="1" applyAlignment="1">
      <alignment horizontal="center" wrapText="1"/>
    </xf>
    <xf numFmtId="0" fontId="99" fillId="4" borderId="4" xfId="11" applyFont="1" applyFill="1" applyBorder="1" applyAlignment="1">
      <alignment horizontal="center" wrapText="1"/>
    </xf>
    <xf numFmtId="2" fontId="98" fillId="0" borderId="4" xfId="11" applyNumberFormat="1" applyFont="1" applyBorder="1" applyAlignment="1">
      <alignment horizontal="center"/>
    </xf>
    <xf numFmtId="2" fontId="98" fillId="0" borderId="4" xfId="11" applyNumberFormat="1" applyFont="1" applyBorder="1" applyAlignment="1">
      <alignment horizontal="center" vertical="top" wrapText="1"/>
    </xf>
    <xf numFmtId="2" fontId="99" fillId="0" borderId="4" xfId="11" applyNumberFormat="1" applyFont="1" applyBorder="1" applyAlignment="1">
      <alignment horizontal="center" vertical="top" wrapText="1"/>
    </xf>
    <xf numFmtId="1" fontId="98" fillId="0" borderId="4" xfId="11" applyNumberFormat="1" applyFont="1" applyBorder="1" applyAlignment="1">
      <alignment horizontal="center"/>
    </xf>
    <xf numFmtId="0" fontId="99" fillId="0" borderId="4" xfId="11" applyFont="1" applyBorder="1" applyAlignment="1">
      <alignment horizontal="center" vertical="center"/>
    </xf>
    <xf numFmtId="0" fontId="154" fillId="0" borderId="0" xfId="11" applyFont="1" applyAlignment="1">
      <alignment horizontal="center"/>
    </xf>
    <xf numFmtId="2" fontId="29" fillId="0" borderId="4" xfId="11" applyNumberFormat="1" applyFont="1" applyBorder="1" applyAlignment="1">
      <alignment horizontal="center" vertical="top"/>
    </xf>
    <xf numFmtId="203" fontId="29" fillId="0" borderId="4" xfId="11" applyNumberFormat="1" applyFont="1" applyBorder="1" applyAlignment="1">
      <alignment horizontal="center"/>
    </xf>
    <xf numFmtId="203" fontId="31" fillId="0" borderId="4" xfId="11" applyNumberFormat="1" applyFont="1" applyBorder="1" applyAlignment="1">
      <alignment horizontal="center"/>
    </xf>
    <xf numFmtId="2" fontId="31" fillId="0" borderId="0" xfId="11" applyNumberFormat="1" applyFont="1" applyAlignment="1">
      <alignment horizontal="center"/>
    </xf>
    <xf numFmtId="203" fontId="29" fillId="0" borderId="0" xfId="11" applyNumberFormat="1" applyFont="1" applyAlignment="1">
      <alignment horizontal="center"/>
    </xf>
    <xf numFmtId="0" fontId="151" fillId="0" borderId="0" xfId="11" applyFont="1" applyAlignment="1">
      <alignment vertical="top" wrapText="1"/>
    </xf>
    <xf numFmtId="0" fontId="29" fillId="0" borderId="5" xfId="11" applyFont="1" applyBorder="1" applyAlignment="1">
      <alignment horizontal="center" vertical="top"/>
    </xf>
    <xf numFmtId="2" fontId="25" fillId="0" borderId="4" xfId="3529" applyNumberFormat="1" applyFont="1" applyBorder="1" applyAlignment="1" applyProtection="1">
      <alignment horizontal="center" vertical="center" wrapText="1"/>
    </xf>
    <xf numFmtId="10" fontId="25" fillId="0" borderId="4" xfId="3529" applyNumberFormat="1" applyFont="1" applyBorder="1" applyAlignment="1" applyProtection="1">
      <alignment horizontal="center" vertical="center" wrapText="1"/>
    </xf>
    <xf numFmtId="0" fontId="25" fillId="0" borderId="4" xfId="1035" applyFont="1" applyBorder="1" applyAlignment="1">
      <alignment horizontal="center" vertical="center" wrapText="1"/>
    </xf>
    <xf numFmtId="0" fontId="25" fillId="0" borderId="4" xfId="1035" applyFont="1" applyBorder="1" applyAlignment="1">
      <alignment vertical="center" wrapText="1"/>
    </xf>
    <xf numFmtId="2" fontId="25" fillId="0" borderId="4" xfId="1035" applyNumberFormat="1" applyFont="1" applyBorder="1" applyAlignment="1">
      <alignment horizontal="center" vertical="center" wrapText="1"/>
    </xf>
    <xf numFmtId="2" fontId="27" fillId="0" borderId="4" xfId="1035" applyNumberFormat="1" applyFont="1" applyBorder="1" applyAlignment="1">
      <alignment horizontal="center" vertical="center" wrapText="1"/>
    </xf>
    <xf numFmtId="0" fontId="27" fillId="0" borderId="4" xfId="1035" applyFont="1" applyBorder="1" applyAlignment="1">
      <alignment horizontal="center" vertical="center" wrapText="1"/>
    </xf>
    <xf numFmtId="0" fontId="29" fillId="0" borderId="4" xfId="4" applyFont="1" applyBorder="1" applyAlignment="1" applyProtection="1">
      <alignment horizontal="justify" vertical="center" wrapText="1"/>
    </xf>
    <xf numFmtId="0" fontId="29" fillId="0" borderId="4" xfId="4" applyFont="1" applyBorder="1" applyAlignment="1" applyProtection="1">
      <alignment horizontal="left" vertical="center" wrapText="1"/>
    </xf>
    <xf numFmtId="0" fontId="25" fillId="0" borderId="4" xfId="0" applyFont="1" applyBorder="1" applyAlignment="1">
      <alignment horizontal="justify" vertical="center" wrapText="1"/>
    </xf>
    <xf numFmtId="0" fontId="29" fillId="0" borderId="0" xfId="0" applyFont="1" applyAlignment="1">
      <alignment horizontal="left" vertical="center" wrapText="1"/>
    </xf>
    <xf numFmtId="0" fontId="99" fillId="0" borderId="4" xfId="0" applyFont="1" applyBorder="1" applyAlignment="1">
      <alignment wrapText="1"/>
    </xf>
    <xf numFmtId="2" fontId="25" fillId="0" borderId="5" xfId="0" applyNumberFormat="1" applyFont="1" applyBorder="1" applyAlignment="1">
      <alignment horizontal="center" vertical="center" wrapText="1"/>
    </xf>
    <xf numFmtId="2" fontId="25" fillId="0" borderId="33" xfId="0" applyNumberFormat="1" applyFont="1" applyBorder="1" applyAlignment="1">
      <alignment horizontal="center" vertical="center" wrapText="1"/>
    </xf>
    <xf numFmtId="0" fontId="150" fillId="4" borderId="0" xfId="8175" applyFont="1" applyFill="1" applyAlignment="1">
      <alignment horizontal="right" vertical="top" wrapText="1"/>
    </xf>
    <xf numFmtId="0" fontId="150" fillId="4" borderId="0" xfId="8175" applyFont="1" applyFill="1" applyAlignment="1">
      <alignment horizontal="center" vertical="top" wrapText="1"/>
    </xf>
    <xf numFmtId="0" fontId="28" fillId="0" borderId="4" xfId="8175" applyFont="1" applyBorder="1" applyAlignment="1">
      <alignment horizontal="justify" vertical="top" wrapText="1"/>
    </xf>
    <xf numFmtId="0" fontId="28" fillId="0" borderId="4" xfId="8175" applyFont="1" applyBorder="1" applyAlignment="1">
      <alignment horizontal="left" vertical="top" wrapText="1"/>
    </xf>
    <xf numFmtId="2" fontId="150" fillId="4" borderId="0" xfId="8175" applyNumberFormat="1" applyFont="1" applyFill="1" applyAlignment="1">
      <alignment horizontal="right" vertical="top" wrapText="1"/>
    </xf>
    <xf numFmtId="0" fontId="150" fillId="4" borderId="4" xfId="8175" applyFont="1" applyFill="1" applyBorder="1" applyAlignment="1">
      <alignment horizontal="center" vertical="top" wrapText="1"/>
    </xf>
    <xf numFmtId="0" fontId="149" fillId="4" borderId="4" xfId="8175" applyFont="1" applyFill="1" applyBorder="1" applyAlignment="1">
      <alignment horizontal="justify" vertical="top" wrapText="1"/>
    </xf>
    <xf numFmtId="2" fontId="149" fillId="4" borderId="4" xfId="8175" applyNumberFormat="1" applyFont="1" applyFill="1" applyBorder="1" applyAlignment="1">
      <alignment horizontal="center" vertical="center" wrapText="1" shrinkToFit="1"/>
    </xf>
    <xf numFmtId="2" fontId="150" fillId="4" borderId="4" xfId="8175" applyNumberFormat="1" applyFont="1" applyFill="1" applyBorder="1" applyAlignment="1">
      <alignment horizontal="center" vertical="center" wrapText="1" shrinkToFit="1"/>
    </xf>
    <xf numFmtId="2" fontId="31" fillId="41" borderId="4" xfId="8175" applyNumberFormat="1" applyFont="1" applyFill="1" applyBorder="1" applyAlignment="1">
      <alignment horizontal="center" vertical="center" wrapText="1" shrinkToFit="1"/>
    </xf>
    <xf numFmtId="14" fontId="150" fillId="4" borderId="4" xfId="8175" applyNumberFormat="1" applyFont="1" applyFill="1" applyBorder="1" applyAlignment="1">
      <alignment horizontal="justify" vertical="top" wrapText="1"/>
    </xf>
    <xf numFmtId="0" fontId="150" fillId="0" borderId="42" xfId="8175" applyFont="1" applyBorder="1" applyAlignment="1">
      <alignment horizontal="center" vertical="top"/>
    </xf>
    <xf numFmtId="0" fontId="160" fillId="0" borderId="42" xfId="8175" applyFont="1" applyBorder="1" applyAlignment="1">
      <alignment horizontal="left" vertical="top" wrapText="1"/>
    </xf>
    <xf numFmtId="2" fontId="149" fillId="4" borderId="42" xfId="8175" applyNumberFormat="1" applyFont="1" applyFill="1" applyBorder="1" applyAlignment="1">
      <alignment horizontal="center" vertical="center" wrapText="1" shrinkToFit="1"/>
    </xf>
    <xf numFmtId="2" fontId="150" fillId="4" borderId="42" xfId="8175" applyNumberFormat="1" applyFont="1" applyFill="1" applyBorder="1" applyAlignment="1">
      <alignment horizontal="center" vertical="center" wrapText="1" shrinkToFit="1"/>
    </xf>
    <xf numFmtId="0" fontId="150" fillId="4" borderId="43" xfId="8175" applyFont="1" applyFill="1" applyBorder="1" applyAlignment="1">
      <alignment horizontal="center" vertical="top" wrapText="1"/>
    </xf>
    <xf numFmtId="14" fontId="150" fillId="4" borderId="43" xfId="8175" applyNumberFormat="1" applyFont="1" applyFill="1" applyBorder="1" applyAlignment="1">
      <alignment horizontal="justify" vertical="top" wrapText="1"/>
    </xf>
    <xf numFmtId="2" fontId="149" fillId="4" borderId="43" xfId="8175" applyNumberFormat="1" applyFont="1" applyFill="1" applyBorder="1" applyAlignment="1">
      <alignment horizontal="center" vertical="center" wrapText="1" shrinkToFit="1"/>
    </xf>
    <xf numFmtId="2" fontId="150" fillId="4" borderId="43" xfId="8175" applyNumberFormat="1" applyFont="1" applyFill="1" applyBorder="1" applyAlignment="1">
      <alignment horizontal="center" vertical="center" wrapText="1" shrinkToFit="1"/>
    </xf>
    <xf numFmtId="0" fontId="150" fillId="0" borderId="43" xfId="8175" applyFont="1" applyBorder="1" applyAlignment="1">
      <alignment horizontal="center" vertical="top"/>
    </xf>
    <xf numFmtId="0" fontId="160" fillId="0" borderId="43" xfId="8175" applyFont="1" applyBorder="1" applyAlignment="1">
      <alignment horizontal="left" vertical="top" wrapText="1"/>
    </xf>
    <xf numFmtId="0" fontId="149" fillId="4" borderId="43" xfId="8175" applyFont="1" applyFill="1" applyBorder="1" applyAlignment="1">
      <alignment horizontal="justify" vertical="top" wrapText="1"/>
    </xf>
    <xf numFmtId="0" fontId="150" fillId="4" borderId="43" xfId="8175" applyFont="1" applyFill="1" applyBorder="1" applyAlignment="1">
      <alignment horizontal="justify" vertical="top" wrapText="1"/>
    </xf>
    <xf numFmtId="0" fontId="149" fillId="4" borderId="0" xfId="8175" applyFont="1" applyFill="1" applyAlignment="1">
      <alignment horizontal="justify" vertical="top" wrapText="1"/>
    </xf>
    <xf numFmtId="2" fontId="149" fillId="4" borderId="0" xfId="8175" applyNumberFormat="1" applyFont="1" applyFill="1" applyAlignment="1">
      <alignment horizontal="center" vertical="center" wrapText="1" shrinkToFit="1"/>
    </xf>
    <xf numFmtId="2" fontId="150" fillId="4" borderId="0" xfId="8175" applyNumberFormat="1" applyFont="1" applyFill="1" applyAlignment="1">
      <alignment horizontal="center" vertical="center" wrapText="1" shrinkToFit="1"/>
    </xf>
    <xf numFmtId="0" fontId="158" fillId="4" borderId="0" xfId="8175" applyFont="1" applyFill="1" applyAlignment="1">
      <alignment horizontal="center" vertical="top" wrapText="1"/>
    </xf>
    <xf numFmtId="2" fontId="28" fillId="0" borderId="4" xfId="8175" applyNumberFormat="1" applyFont="1" applyBorder="1" applyAlignment="1">
      <alignment horizontal="center" vertical="center" wrapText="1" shrinkToFit="1"/>
    </xf>
    <xf numFmtId="2" fontId="159" fillId="0" borderId="4" xfId="8175" applyNumberFormat="1" applyFont="1" applyBorder="1" applyAlignment="1">
      <alignment horizontal="center" vertical="center" wrapText="1" shrinkToFit="1"/>
    </xf>
    <xf numFmtId="2" fontId="159" fillId="4" borderId="0" xfId="8175" applyNumberFormat="1" applyFont="1" applyFill="1" applyAlignment="1">
      <alignment horizontal="center" vertical="center" wrapText="1" shrinkToFit="1"/>
    </xf>
    <xf numFmtId="0" fontId="159" fillId="0" borderId="4" xfId="8175" applyFont="1" applyBorder="1" applyAlignment="1">
      <alignment horizontal="justify" vertical="top" wrapText="1"/>
    </xf>
    <xf numFmtId="0" fontId="149" fillId="0" borderId="4" xfId="8175" applyFont="1" applyBorder="1" applyAlignment="1">
      <alignment horizontal="justify" vertical="top" wrapText="1"/>
    </xf>
    <xf numFmtId="2" fontId="149" fillId="0" borderId="4" xfId="8175" applyNumberFormat="1" applyFont="1" applyBorder="1" applyAlignment="1">
      <alignment horizontal="center" vertical="center" wrapText="1" shrinkToFit="1"/>
    </xf>
    <xf numFmtId="2" fontId="150" fillId="0" borderId="4" xfId="8175" applyNumberFormat="1" applyFont="1" applyBorder="1" applyAlignment="1">
      <alignment horizontal="center" vertical="center" wrapText="1" shrinkToFit="1"/>
    </xf>
    <xf numFmtId="0" fontId="160" fillId="0" borderId="4" xfId="516" applyFont="1" applyBorder="1" applyAlignment="1">
      <alignment horizontal="justify" vertical="top" wrapText="1"/>
    </xf>
    <xf numFmtId="0" fontId="161" fillId="0" borderId="4" xfId="516" applyFont="1" applyBorder="1" applyAlignment="1">
      <alignment horizontal="justify" vertical="top" wrapText="1"/>
    </xf>
    <xf numFmtId="0" fontId="28" fillId="0" borderId="4" xfId="8175" applyFont="1" applyBorder="1" applyAlignment="1">
      <alignment horizontal="center" vertical="top" wrapText="1"/>
    </xf>
    <xf numFmtId="2" fontId="160" fillId="0" borderId="0" xfId="516" applyNumberFormat="1" applyFont="1" applyAlignment="1">
      <alignment horizontal="center" vertical="center"/>
    </xf>
    <xf numFmtId="2" fontId="28" fillId="0" borderId="4" xfId="8175" applyNumberFormat="1" applyFont="1" applyBorder="1" applyAlignment="1">
      <alignment horizontal="center" vertical="top" wrapText="1"/>
    </xf>
    <xf numFmtId="0" fontId="29" fillId="0" borderId="4" xfId="8175" applyFont="1" applyBorder="1" applyAlignment="1">
      <alignment horizontal="justify" vertical="top" wrapText="1"/>
    </xf>
    <xf numFmtId="2" fontId="29" fillId="4" borderId="4" xfId="8175" applyNumberFormat="1" applyFont="1" applyFill="1" applyBorder="1" applyAlignment="1">
      <alignment horizontal="center" vertical="center" wrapText="1" shrinkToFit="1"/>
    </xf>
    <xf numFmtId="2" fontId="31" fillId="4" borderId="4" xfId="8175" applyNumberFormat="1" applyFont="1" applyFill="1" applyBorder="1" applyAlignment="1">
      <alignment horizontal="center" vertical="center" wrapText="1" shrinkToFit="1"/>
    </xf>
    <xf numFmtId="0" fontId="29" fillId="0" borderId="4" xfId="8175" applyFont="1" applyBorder="1" applyAlignment="1">
      <alignment horizontal="left" vertical="top" wrapText="1"/>
    </xf>
    <xf numFmtId="0" fontId="159" fillId="41" borderId="44" xfId="8175" applyFont="1" applyFill="1" applyBorder="1" applyAlignment="1">
      <alignment horizontal="center" vertical="top" wrapText="1" shrinkToFit="1"/>
    </xf>
    <xf numFmtId="0" fontId="159" fillId="41" borderId="45" xfId="8175" applyFont="1" applyFill="1" applyBorder="1" applyAlignment="1">
      <alignment horizontal="center" vertical="top" wrapText="1" shrinkToFit="1"/>
    </xf>
    <xf numFmtId="2" fontId="159" fillId="41" borderId="45" xfId="8175" applyNumberFormat="1" applyFont="1" applyFill="1" applyBorder="1" applyAlignment="1">
      <alignment horizontal="center" vertical="center" wrapText="1" shrinkToFit="1"/>
    </xf>
    <xf numFmtId="2" fontId="159" fillId="41" borderId="46" xfId="8175" applyNumberFormat="1" applyFont="1" applyFill="1" applyBorder="1" applyAlignment="1">
      <alignment horizontal="center" vertical="center" wrapText="1" shrinkToFit="1"/>
    </xf>
    <xf numFmtId="2" fontId="159" fillId="41" borderId="47" xfId="8175" applyNumberFormat="1" applyFont="1" applyFill="1" applyBorder="1" applyAlignment="1">
      <alignment horizontal="center" vertical="center" wrapText="1" shrinkToFit="1"/>
    </xf>
    <xf numFmtId="0" fontId="30" fillId="41" borderId="39" xfId="8175" applyFont="1" applyFill="1" applyBorder="1" applyAlignment="1">
      <alignment horizontal="center" vertical="top" wrapText="1" shrinkToFit="1"/>
    </xf>
    <xf numFmtId="0" fontId="30" fillId="41" borderId="40" xfId="8175" applyFont="1" applyFill="1" applyBorder="1" applyAlignment="1">
      <alignment horizontal="center" vertical="top" wrapText="1" shrinkToFit="1"/>
    </xf>
    <xf numFmtId="2" fontId="30" fillId="41" borderId="40" xfId="8175" applyNumberFormat="1" applyFont="1" applyFill="1" applyBorder="1" applyAlignment="1">
      <alignment horizontal="center" vertical="center" wrapText="1" shrinkToFit="1"/>
    </xf>
    <xf numFmtId="2" fontId="30" fillId="41" borderId="41" xfId="8175" applyNumberFormat="1" applyFont="1" applyFill="1" applyBorder="1" applyAlignment="1">
      <alignment horizontal="center" vertical="center" wrapText="1" shrinkToFit="1"/>
    </xf>
    <xf numFmtId="0" fontId="29" fillId="4" borderId="4" xfId="8175" applyFont="1" applyFill="1" applyBorder="1" applyAlignment="1">
      <alignment horizontal="center" vertical="top" wrapText="1"/>
    </xf>
    <xf numFmtId="0" fontId="149" fillId="4" borderId="4" xfId="8175" applyFont="1" applyFill="1" applyBorder="1" applyAlignment="1">
      <alignment horizontal="center" vertical="top" wrapText="1"/>
    </xf>
    <xf numFmtId="0" fontId="149" fillId="0" borderId="4" xfId="8175" applyFont="1" applyBorder="1" applyAlignment="1">
      <alignment horizontal="center" vertical="top" wrapText="1"/>
    </xf>
    <xf numFmtId="0" fontId="149" fillId="0" borderId="4" xfId="8175" applyFont="1" applyBorder="1" applyAlignment="1">
      <alignment horizontal="center" vertical="top"/>
    </xf>
    <xf numFmtId="0" fontId="16" fillId="0" borderId="4" xfId="8175" applyFont="1" applyBorder="1" applyAlignment="1">
      <alignment horizontal="center" vertical="top"/>
    </xf>
    <xf numFmtId="0" fontId="93" fillId="0" borderId="4" xfId="11" applyFont="1" applyBorder="1" applyAlignment="1">
      <alignment horizontal="right" vertical="center"/>
    </xf>
    <xf numFmtId="0" fontId="21" fillId="0" borderId="4" xfId="11" applyFont="1" applyBorder="1" applyAlignment="1">
      <alignment horizontal="center" vertical="top" wrapText="1"/>
    </xf>
    <xf numFmtId="0" fontId="21" fillId="0" borderId="4" xfId="11" applyFont="1" applyBorder="1" applyAlignment="1">
      <alignment horizontal="center" vertical="top"/>
    </xf>
    <xf numFmtId="0" fontId="21" fillId="0" borderId="4" xfId="11" applyFont="1" applyBorder="1" applyAlignment="1">
      <alignment horizontal="right"/>
    </xf>
    <xf numFmtId="0" fontId="21" fillId="0" borderId="4" xfId="11" applyFont="1" applyBorder="1"/>
    <xf numFmtId="0" fontId="21" fillId="0" borderId="4" xfId="11" applyFont="1" applyBorder="1" applyAlignment="1">
      <alignment vertical="top"/>
    </xf>
    <xf numFmtId="2" fontId="21" fillId="0" borderId="4" xfId="11" applyNumberFormat="1" applyFont="1" applyBorder="1" applyAlignment="1">
      <alignment horizontal="center" vertical="top"/>
    </xf>
    <xf numFmtId="0" fontId="21" fillId="0" borderId="4" xfId="11" applyFont="1" applyBorder="1" applyAlignment="1">
      <alignment horizontal="center" vertical="center"/>
    </xf>
    <xf numFmtId="0" fontId="21" fillId="0" borderId="4" xfId="11" applyFont="1" applyBorder="1" applyAlignment="1">
      <alignment horizontal="right" vertical="center" wrapText="1"/>
    </xf>
    <xf numFmtId="2" fontId="21" fillId="0" borderId="4" xfId="11" applyNumberFormat="1" applyFont="1" applyBorder="1" applyAlignment="1">
      <alignment horizontal="center" vertical="center"/>
    </xf>
    <xf numFmtId="0" fontId="21" fillId="0" borderId="4" xfId="11" applyFont="1" applyBorder="1" applyAlignment="1">
      <alignment vertical="center" wrapText="1"/>
    </xf>
    <xf numFmtId="0" fontId="21" fillId="0" borderId="4" xfId="11" applyFont="1" applyBorder="1" applyAlignment="1">
      <alignment horizontal="center"/>
    </xf>
    <xf numFmtId="0" fontId="21" fillId="0" borderId="4" xfId="11" applyFont="1" applyBorder="1" applyAlignment="1">
      <alignment horizontal="right" vertical="center"/>
    </xf>
    <xf numFmtId="0" fontId="129" fillId="0" borderId="0" xfId="11" applyFont="1" applyAlignment="1">
      <alignment horizontal="center"/>
    </xf>
    <xf numFmtId="2" fontId="129" fillId="0" borderId="0" xfId="11" applyNumberFormat="1" applyFont="1" applyAlignment="1">
      <alignment horizontal="center"/>
    </xf>
    <xf numFmtId="4" fontId="94" fillId="0" borderId="2" xfId="409" applyNumberFormat="1" applyFont="1" applyBorder="1" applyAlignment="1">
      <alignment horizontal="center" vertical="center"/>
    </xf>
    <xf numFmtId="0" fontId="18" fillId="4" borderId="2" xfId="409" applyFont="1" applyFill="1" applyBorder="1" applyAlignment="1">
      <alignment horizontal="center" vertical="center" wrapText="1"/>
    </xf>
    <xf numFmtId="0" fontId="29" fillId="41" borderId="5" xfId="11" applyFont="1" applyFill="1" applyBorder="1"/>
    <xf numFmtId="0" fontId="29" fillId="41" borderId="4" xfId="11" applyFont="1" applyFill="1" applyBorder="1"/>
    <xf numFmtId="0" fontId="29" fillId="41" borderId="4" xfId="11" applyFont="1" applyFill="1" applyBorder="1" applyAlignment="1">
      <alignment horizontal="justify"/>
    </xf>
    <xf numFmtId="2" fontId="31" fillId="41" borderId="4" xfId="11" applyNumberFormat="1" applyFont="1" applyFill="1" applyBorder="1" applyAlignment="1">
      <alignment horizontal="center"/>
    </xf>
    <xf numFmtId="203" fontId="31" fillId="41" borderId="4" xfId="11" applyNumberFormat="1" applyFont="1" applyFill="1" applyBorder="1" applyAlignment="1">
      <alignment horizontal="center"/>
    </xf>
    <xf numFmtId="0" fontId="31" fillId="41" borderId="4" xfId="11" applyFont="1" applyFill="1" applyBorder="1" applyAlignment="1">
      <alignment horizontal="center" vertical="center"/>
    </xf>
    <xf numFmtId="0" fontId="31" fillId="41" borderId="4" xfId="11" applyFont="1" applyFill="1" applyBorder="1" applyAlignment="1">
      <alignment horizontal="center" vertical="center" wrapText="1"/>
    </xf>
    <xf numFmtId="2" fontId="31" fillId="41" borderId="4" xfId="11" applyNumberFormat="1" applyFont="1" applyFill="1" applyBorder="1" applyAlignment="1">
      <alignment horizontal="center" vertical="center"/>
    </xf>
    <xf numFmtId="0" fontId="29" fillId="41" borderId="4" xfId="11" applyFont="1" applyFill="1" applyBorder="1" applyAlignment="1">
      <alignment horizontal="center"/>
    </xf>
    <xf numFmtId="0" fontId="167" fillId="41" borderId="4" xfId="8175" applyFont="1" applyFill="1" applyBorder="1" applyAlignment="1">
      <alignment horizontal="center" vertical="top" wrapText="1"/>
    </xf>
    <xf numFmtId="0" fontId="167" fillId="41" borderId="4" xfId="8175" applyFont="1" applyFill="1" applyBorder="1" applyAlignment="1">
      <alignment horizontal="justify" vertical="top" wrapText="1"/>
    </xf>
    <xf numFmtId="2" fontId="167" fillId="41" borderId="4" xfId="8175" applyNumberFormat="1" applyFont="1" applyFill="1" applyBorder="1" applyAlignment="1">
      <alignment horizontal="center" vertical="center" wrapText="1" shrinkToFit="1"/>
    </xf>
    <xf numFmtId="0" fontId="18" fillId="4" borderId="1" xfId="409" applyFont="1" applyFill="1" applyBorder="1" applyAlignment="1">
      <alignment horizontal="center" vertical="center"/>
    </xf>
    <xf numFmtId="169" fontId="168" fillId="4" borderId="2" xfId="409" applyNumberFormat="1" applyFont="1" applyFill="1" applyBorder="1" applyAlignment="1">
      <alignment horizontal="center" vertical="center" wrapText="1"/>
    </xf>
    <xf numFmtId="0" fontId="94" fillId="0" borderId="2" xfId="409" applyFont="1" applyBorder="1" applyAlignment="1">
      <alignment horizontal="center" vertical="center" wrapText="1"/>
    </xf>
    <xf numFmtId="2" fontId="153" fillId="0" borderId="0" xfId="11" applyNumberFormat="1" applyFont="1"/>
    <xf numFmtId="169" fontId="134" fillId="4" borderId="2" xfId="409" applyNumberFormat="1" applyFont="1" applyFill="1" applyBorder="1" applyAlignment="1">
      <alignment horizontal="center" vertical="center"/>
    </xf>
    <xf numFmtId="0" fontId="28" fillId="4" borderId="4" xfId="8175" applyFont="1" applyFill="1" applyBorder="1" applyAlignment="1">
      <alignment horizontal="justify" vertical="top" wrapText="1"/>
    </xf>
    <xf numFmtId="2" fontId="28" fillId="4" borderId="4" xfId="8175" applyNumberFormat="1" applyFont="1" applyFill="1" applyBorder="1" applyAlignment="1">
      <alignment horizontal="center" vertical="center" wrapText="1" shrinkToFit="1"/>
    </xf>
    <xf numFmtId="2" fontId="150" fillId="4" borderId="49" xfId="8175" applyNumberFormat="1" applyFont="1" applyFill="1" applyBorder="1" applyAlignment="1">
      <alignment horizontal="center" vertical="center" wrapText="1" shrinkToFit="1"/>
    </xf>
    <xf numFmtId="0" fontId="150" fillId="4" borderId="50" xfId="8175" applyFont="1" applyFill="1" applyBorder="1" applyAlignment="1">
      <alignment horizontal="center" vertical="top" wrapText="1"/>
    </xf>
    <xf numFmtId="0" fontId="149" fillId="4" borderId="51" xfId="8175" applyFont="1" applyFill="1" applyBorder="1" applyAlignment="1">
      <alignment horizontal="justify" vertical="top" wrapText="1"/>
    </xf>
    <xf numFmtId="2" fontId="149" fillId="4" borderId="51" xfId="8175" applyNumberFormat="1" applyFont="1" applyFill="1" applyBorder="1" applyAlignment="1">
      <alignment horizontal="center" vertical="center" wrapText="1" shrinkToFit="1"/>
    </xf>
    <xf numFmtId="2" fontId="149" fillId="4" borderId="52" xfId="8175" applyNumberFormat="1" applyFont="1" applyFill="1" applyBorder="1" applyAlignment="1">
      <alignment horizontal="center" vertical="center" wrapText="1" shrinkToFit="1"/>
    </xf>
    <xf numFmtId="2" fontId="150" fillId="41" borderId="36" xfId="8175" applyNumberFormat="1" applyFont="1" applyFill="1" applyBorder="1" applyAlignment="1">
      <alignment horizontal="center" vertical="center" wrapText="1" shrinkToFit="1"/>
    </xf>
    <xf numFmtId="2" fontId="150" fillId="41" borderId="37" xfId="8175" applyNumberFormat="1" applyFont="1" applyFill="1" applyBorder="1" applyAlignment="1">
      <alignment horizontal="center" vertical="center" wrapText="1" shrinkToFit="1"/>
    </xf>
    <xf numFmtId="0" fontId="150" fillId="4" borderId="42" xfId="8175" applyFont="1" applyFill="1" applyBorder="1" applyAlignment="1">
      <alignment horizontal="center" vertical="top" wrapText="1"/>
    </xf>
    <xf numFmtId="0" fontId="149" fillId="4" borderId="42" xfId="8175" applyFont="1" applyFill="1" applyBorder="1" applyAlignment="1">
      <alignment horizontal="justify" vertical="top" wrapText="1"/>
    </xf>
    <xf numFmtId="2" fontId="149" fillId="4" borderId="43" xfId="8175" applyNumberFormat="1" applyFont="1" applyFill="1" applyBorder="1" applyAlignment="1">
      <alignment horizontal="center" vertical="center" wrapText="1"/>
    </xf>
    <xf numFmtId="0" fontId="149" fillId="0" borderId="43" xfId="8175" applyFont="1" applyBorder="1" applyAlignment="1">
      <alignment horizontal="justify" vertical="top" wrapText="1"/>
    </xf>
    <xf numFmtId="2" fontId="159" fillId="77" borderId="4" xfId="8175" applyNumberFormat="1" applyFont="1" applyFill="1" applyBorder="1" applyAlignment="1">
      <alignment horizontal="center" vertical="center" wrapText="1" shrinkToFit="1"/>
    </xf>
    <xf numFmtId="0" fontId="159" fillId="4" borderId="4" xfId="8175" applyFont="1" applyFill="1" applyBorder="1" applyAlignment="1">
      <alignment horizontal="center" vertical="top" wrapText="1"/>
    </xf>
    <xf numFmtId="0" fontId="150" fillId="4" borderId="4" xfId="8175" applyFont="1" applyFill="1" applyBorder="1" applyAlignment="1">
      <alignment horizontal="right" vertical="top" wrapText="1"/>
    </xf>
    <xf numFmtId="0" fontId="159" fillId="4" borderId="4" xfId="8175" applyFont="1" applyFill="1" applyBorder="1" applyAlignment="1">
      <alignment horizontal="justify" vertical="top" wrapText="1"/>
    </xf>
    <xf numFmtId="2" fontId="159" fillId="4" borderId="4" xfId="8175" applyNumberFormat="1" applyFont="1" applyFill="1" applyBorder="1" applyAlignment="1">
      <alignment horizontal="center" vertical="center" wrapText="1" shrinkToFit="1"/>
    </xf>
    <xf numFmtId="0" fontId="157" fillId="0" borderId="0" xfId="8175"/>
    <xf numFmtId="0" fontId="108" fillId="0" borderId="4" xfId="11" applyFont="1" applyBorder="1" applyAlignment="1">
      <alignment horizontal="center" vertical="top"/>
    </xf>
    <xf numFmtId="0" fontId="108" fillId="0" borderId="4" xfId="11" applyFont="1" applyBorder="1" applyAlignment="1">
      <alignment horizontal="center" vertical="top" wrapText="1"/>
    </xf>
    <xf numFmtId="2" fontId="108" fillId="0" borderId="4" xfId="11" applyNumberFormat="1" applyFont="1" applyBorder="1" applyAlignment="1">
      <alignment horizontal="center"/>
    </xf>
    <xf numFmtId="0" fontId="108" fillId="0" borderId="4" xfId="11" applyFont="1" applyBorder="1" applyAlignment="1">
      <alignment horizontal="center"/>
    </xf>
    <xf numFmtId="0" fontId="108" fillId="0" borderId="4" xfId="11" applyFont="1" applyBorder="1" applyAlignment="1">
      <alignment horizontal="justify" vertical="top" wrapText="1"/>
    </xf>
    <xf numFmtId="0" fontId="108" fillId="0" borderId="0" xfId="11" applyFont="1" applyAlignment="1">
      <alignment horizontal="justify"/>
    </xf>
    <xf numFmtId="0" fontId="152" fillId="0" borderId="0" xfId="11" applyFont="1" applyAlignment="1">
      <alignment horizontal="right"/>
    </xf>
    <xf numFmtId="0" fontId="108" fillId="0" borderId="0" xfId="11" applyFont="1" applyAlignment="1">
      <alignment horizontal="justify" vertical="center"/>
    </xf>
    <xf numFmtId="0" fontId="108" fillId="0" borderId="0" xfId="11" applyFont="1" applyAlignment="1">
      <alignment horizontal="justify" vertical="top"/>
    </xf>
    <xf numFmtId="1" fontId="108" fillId="0" borderId="0" xfId="11" applyNumberFormat="1" applyFont="1" applyAlignment="1">
      <alignment horizontal="center"/>
    </xf>
    <xf numFmtId="0" fontId="108" fillId="4" borderId="0" xfId="11" applyFont="1" applyFill="1"/>
    <xf numFmtId="0" fontId="153" fillId="4" borderId="0" xfId="11" applyFont="1" applyFill="1"/>
    <xf numFmtId="0" fontId="108" fillId="4" borderId="0" xfId="11" applyFont="1" applyFill="1" applyAlignment="1">
      <alignment wrapText="1"/>
    </xf>
    <xf numFmtId="0" fontId="108" fillId="4" borderId="0" xfId="11" applyFont="1" applyFill="1" applyAlignment="1">
      <alignment horizontal="center"/>
    </xf>
    <xf numFmtId="0" fontId="31" fillId="75" borderId="4" xfId="11" applyFont="1" applyFill="1" applyBorder="1" applyAlignment="1">
      <alignment vertical="top"/>
    </xf>
    <xf numFmtId="0" fontId="29" fillId="4" borderId="4" xfId="11" applyFont="1" applyFill="1" applyBorder="1" applyAlignment="1">
      <alignment horizontal="center" vertical="top" wrapText="1"/>
    </xf>
    <xf numFmtId="0" fontId="29" fillId="4" borderId="4" xfId="11" applyFont="1" applyFill="1" applyBorder="1" applyAlignment="1">
      <alignment horizontal="justify" vertical="top" wrapText="1"/>
    </xf>
    <xf numFmtId="2" fontId="29" fillId="4" borderId="4" xfId="11" applyNumberFormat="1" applyFont="1" applyFill="1" applyBorder="1" applyAlignment="1">
      <alignment horizontal="center"/>
    </xf>
    <xf numFmtId="0" fontId="108" fillId="41" borderId="4" xfId="11" applyFont="1" applyFill="1" applyBorder="1" applyAlignment="1">
      <alignment horizontal="center" vertical="top"/>
    </xf>
    <xf numFmtId="0" fontId="108" fillId="41" borderId="4" xfId="11" applyFont="1" applyFill="1" applyBorder="1" applyAlignment="1">
      <alignment horizontal="justify" vertical="top" wrapText="1"/>
    </xf>
    <xf numFmtId="0" fontId="108" fillId="41" borderId="4" xfId="11" applyFont="1" applyFill="1" applyBorder="1" applyAlignment="1">
      <alignment horizontal="center"/>
    </xf>
    <xf numFmtId="0" fontId="108" fillId="41" borderId="4" xfId="11" applyFont="1" applyFill="1" applyBorder="1"/>
    <xf numFmtId="0" fontId="29" fillId="75" borderId="4" xfId="11" applyFont="1" applyFill="1" applyBorder="1"/>
    <xf numFmtId="0" fontId="31" fillId="75" borderId="4" xfId="11" applyFont="1" applyFill="1" applyBorder="1"/>
    <xf numFmtId="0" fontId="29" fillId="4" borderId="4" xfId="11" applyFont="1" applyFill="1" applyBorder="1" applyAlignment="1">
      <alignment horizontal="center"/>
    </xf>
    <xf numFmtId="0" fontId="29" fillId="4" borderId="4" xfId="11" applyFont="1" applyFill="1" applyBorder="1"/>
    <xf numFmtId="0" fontId="31" fillId="4" borderId="4" xfId="11" applyFont="1" applyFill="1" applyBorder="1" applyAlignment="1">
      <alignment horizontal="right"/>
    </xf>
    <xf numFmtId="2" fontId="31" fillId="4" borderId="4" xfId="11" applyNumberFormat="1" applyFont="1" applyFill="1" applyBorder="1" applyAlignment="1">
      <alignment horizontal="right"/>
    </xf>
    <xf numFmtId="0" fontId="31" fillId="4" borderId="4" xfId="11" applyFont="1" applyFill="1" applyBorder="1"/>
    <xf numFmtId="0" fontId="29" fillId="4" borderId="4" xfId="11" applyFont="1" applyFill="1" applyBorder="1" applyAlignment="1">
      <alignment horizontal="center" vertical="top"/>
    </xf>
    <xf numFmtId="2" fontId="29" fillId="4" borderId="4" xfId="11" applyNumberFormat="1" applyFont="1" applyFill="1" applyBorder="1" applyAlignment="1">
      <alignment horizontal="right" vertical="center"/>
    </xf>
    <xf numFmtId="0" fontId="29" fillId="4" borderId="4" xfId="11" applyFont="1" applyFill="1" applyBorder="1" applyAlignment="1">
      <alignment vertical="top" wrapText="1"/>
    </xf>
    <xf numFmtId="2" fontId="29" fillId="4" borderId="4" xfId="11" applyNumberFormat="1" applyFont="1" applyFill="1" applyBorder="1" applyAlignment="1">
      <alignment horizontal="right" vertical="top" wrapText="1"/>
    </xf>
    <xf numFmtId="2" fontId="29" fillId="4" borderId="4" xfId="11" applyNumberFormat="1" applyFont="1" applyFill="1" applyBorder="1" applyAlignment="1">
      <alignment horizontal="right"/>
    </xf>
    <xf numFmtId="0" fontId="29" fillId="4" borderId="4" xfId="11" applyFont="1" applyFill="1" applyBorder="1" applyAlignment="1">
      <alignment vertical="top"/>
    </xf>
    <xf numFmtId="1" fontId="29" fillId="4" borderId="4" xfId="11" applyNumberFormat="1" applyFont="1" applyFill="1" applyBorder="1" applyAlignment="1">
      <alignment horizontal="center"/>
    </xf>
    <xf numFmtId="0" fontId="29" fillId="4" borderId="4" xfId="11" applyFont="1" applyFill="1" applyBorder="1" applyAlignment="1">
      <alignment horizontal="right" vertical="center" wrapText="1"/>
    </xf>
    <xf numFmtId="0" fontId="31" fillId="75" borderId="4" xfId="11" applyFont="1" applyFill="1" applyBorder="1" applyAlignment="1">
      <alignment horizontal="left"/>
    </xf>
    <xf numFmtId="0" fontId="29" fillId="4" borderId="4" xfId="11" applyFont="1" applyFill="1" applyBorder="1" applyAlignment="1">
      <alignment horizontal="right"/>
    </xf>
    <xf numFmtId="0" fontId="29" fillId="4" borderId="4" xfId="11" applyFont="1" applyFill="1" applyBorder="1" applyAlignment="1">
      <alignment horizontal="left" vertical="center" wrapText="1"/>
    </xf>
    <xf numFmtId="0" fontId="29" fillId="75" borderId="4" xfId="11" applyFont="1" applyFill="1" applyBorder="1" applyAlignment="1">
      <alignment horizontal="center" vertical="top"/>
    </xf>
    <xf numFmtId="0" fontId="31" fillId="41" borderId="4" xfId="11" applyFont="1" applyFill="1" applyBorder="1"/>
    <xf numFmtId="0" fontId="31" fillId="41" borderId="4" xfId="11" applyFont="1" applyFill="1" applyBorder="1" applyAlignment="1">
      <alignment horizontal="right"/>
    </xf>
    <xf numFmtId="2" fontId="31" fillId="41" borderId="4" xfId="11" applyNumberFormat="1" applyFont="1" applyFill="1" applyBorder="1" applyAlignment="1">
      <alignment horizontal="right"/>
    </xf>
    <xf numFmtId="0" fontId="159" fillId="41" borderId="39" xfId="8175" applyFont="1" applyFill="1" applyBorder="1" applyAlignment="1">
      <alignment horizontal="center" vertical="top" wrapText="1" shrinkToFit="1"/>
    </xf>
    <xf numFmtId="0" fontId="159" fillId="41" borderId="40" xfId="8175" applyFont="1" applyFill="1" applyBorder="1" applyAlignment="1">
      <alignment horizontal="center" vertical="top" wrapText="1" shrinkToFit="1"/>
    </xf>
    <xf numFmtId="2" fontId="159" fillId="41" borderId="40" xfId="8175" applyNumberFormat="1" applyFont="1" applyFill="1" applyBorder="1" applyAlignment="1">
      <alignment horizontal="center" vertical="center" wrapText="1" shrinkToFit="1"/>
    </xf>
    <xf numFmtId="2" fontId="159" fillId="41" borderId="41" xfId="8175" applyNumberFormat="1" applyFont="1" applyFill="1" applyBorder="1" applyAlignment="1">
      <alignment horizontal="center" vertical="center" wrapText="1" shrinkToFit="1"/>
    </xf>
    <xf numFmtId="0" fontId="159" fillId="41" borderId="38" xfId="8175" applyFont="1" applyFill="1" applyBorder="1" applyAlignment="1">
      <alignment vertical="center" wrapText="1"/>
    </xf>
    <xf numFmtId="2" fontId="159" fillId="41" borderId="4" xfId="8175" applyNumberFormat="1" applyFont="1" applyFill="1" applyBorder="1" applyAlignment="1">
      <alignment horizontal="center" vertical="center" wrapText="1" shrinkToFit="1"/>
    </xf>
    <xf numFmtId="0" fontId="159" fillId="41" borderId="4" xfId="8175" applyFont="1" applyFill="1" applyBorder="1" applyAlignment="1">
      <alignment horizontal="right" vertical="top" wrapText="1"/>
    </xf>
    <xf numFmtId="0" fontId="159" fillId="0" borderId="24" xfId="1053" applyFont="1" applyBorder="1" applyAlignment="1">
      <alignment horizontal="center" vertical="top"/>
    </xf>
    <xf numFmtId="0" fontId="159" fillId="0" borderId="48" xfId="1053" applyFont="1" applyBorder="1" applyAlignment="1">
      <alignment horizontal="center" vertical="top"/>
    </xf>
    <xf numFmtId="0" fontId="159" fillId="0" borderId="4" xfId="1052" applyFont="1" applyBorder="1" applyAlignment="1">
      <alignment horizontal="justify" vertical="top"/>
    </xf>
    <xf numFmtId="0" fontId="28" fillId="0" borderId="4" xfId="1053" applyFont="1" applyBorder="1" applyAlignment="1">
      <alignment horizontal="center"/>
    </xf>
    <xf numFmtId="2" fontId="28" fillId="0" borderId="4" xfId="1053" applyNumberFormat="1" applyFont="1" applyBorder="1" applyAlignment="1">
      <alignment horizontal="center"/>
    </xf>
    <xf numFmtId="2" fontId="28" fillId="0" borderId="49" xfId="1053" applyNumberFormat="1" applyFont="1" applyBorder="1" applyAlignment="1">
      <alignment horizontal="center"/>
    </xf>
    <xf numFmtId="0" fontId="28" fillId="0" borderId="33" xfId="1052" applyFont="1" applyBorder="1" applyAlignment="1">
      <alignment wrapText="1"/>
    </xf>
    <xf numFmtId="0" fontId="28" fillId="0" borderId="4" xfId="1052" applyFont="1" applyBorder="1" applyAlignment="1">
      <alignment horizontal="center"/>
    </xf>
    <xf numFmtId="9" fontId="28" fillId="0" borderId="4" xfId="1052" applyNumberFormat="1" applyFont="1" applyBorder="1" applyAlignment="1">
      <alignment horizontal="center"/>
    </xf>
    <xf numFmtId="2" fontId="28" fillId="0" borderId="49" xfId="1052" applyNumberFormat="1" applyFont="1" applyBorder="1" applyAlignment="1">
      <alignment horizontal="center"/>
    </xf>
    <xf numFmtId="0" fontId="159" fillId="0" borderId="48" xfId="8176" applyFont="1" applyBorder="1" applyAlignment="1">
      <alignment horizontal="center"/>
    </xf>
    <xf numFmtId="0" fontId="28" fillId="0" borderId="33" xfId="1052" applyFont="1" applyBorder="1"/>
    <xf numFmtId="0" fontId="159" fillId="0" borderId="4" xfId="1052" applyFont="1" applyBorder="1" applyAlignment="1">
      <alignment horizontal="center"/>
    </xf>
    <xf numFmtId="2" fontId="159" fillId="0" borderId="49" xfId="1052" applyNumberFormat="1" applyFont="1" applyBorder="1" applyAlignment="1">
      <alignment horizontal="center"/>
    </xf>
    <xf numFmtId="0" fontId="159" fillId="0" borderId="56" xfId="1053" applyFont="1" applyBorder="1" applyAlignment="1">
      <alignment horizontal="center" vertical="top"/>
    </xf>
    <xf numFmtId="0" fontId="28" fillId="0" borderId="57" xfId="1052" applyFont="1" applyBorder="1"/>
    <xf numFmtId="0" fontId="28" fillId="0" borderId="58" xfId="1052" applyFont="1" applyBorder="1" applyAlignment="1">
      <alignment horizontal="center"/>
    </xf>
    <xf numFmtId="0" fontId="159" fillId="0" borderId="58" xfId="1052" applyFont="1" applyBorder="1" applyAlignment="1">
      <alignment horizontal="center"/>
    </xf>
    <xf numFmtId="2" fontId="159" fillId="0" borderId="59" xfId="1052" applyNumberFormat="1" applyFont="1" applyBorder="1" applyAlignment="1">
      <alignment horizontal="center"/>
    </xf>
    <xf numFmtId="0" fontId="28" fillId="0" borderId="0" xfId="8175" applyFont="1"/>
    <xf numFmtId="0" fontId="159" fillId="0" borderId="38" xfId="1053" applyFont="1" applyBorder="1" applyAlignment="1">
      <alignment horizontal="center" vertical="top"/>
    </xf>
    <xf numFmtId="0" fontId="28" fillId="0" borderId="32" xfId="1052" applyFont="1" applyBorder="1"/>
    <xf numFmtId="0" fontId="28" fillId="0" borderId="38" xfId="1052" applyFont="1" applyBorder="1" applyAlignment="1">
      <alignment horizontal="center"/>
    </xf>
    <xf numFmtId="0" fontId="159" fillId="0" borderId="38" xfId="1052" applyFont="1" applyBorder="1" applyAlignment="1">
      <alignment horizontal="center"/>
    </xf>
    <xf numFmtId="2" fontId="159" fillId="0" borderId="38" xfId="1052" applyNumberFormat="1" applyFont="1" applyBorder="1" applyAlignment="1">
      <alignment horizontal="center"/>
    </xf>
    <xf numFmtId="0" fontId="29" fillId="75" borderId="4" xfId="11" applyFont="1" applyFill="1" applyBorder="1" applyAlignment="1">
      <alignment horizontal="center" vertical="top" wrapText="1"/>
    </xf>
    <xf numFmtId="0" fontId="31" fillId="75" borderId="4" xfId="11" applyFont="1" applyFill="1" applyBorder="1" applyAlignment="1">
      <alignment wrapText="1"/>
    </xf>
    <xf numFmtId="2" fontId="29" fillId="4" borderId="4" xfId="11" applyNumberFormat="1" applyFont="1" applyFill="1" applyBorder="1"/>
    <xf numFmtId="0" fontId="27" fillId="0" borderId="4" xfId="0" applyFont="1" applyBorder="1" applyAlignment="1">
      <alignment horizontal="right" vertical="center" wrapText="1"/>
    </xf>
    <xf numFmtId="2" fontId="31" fillId="41" borderId="4" xfId="3543" applyNumberFormat="1" applyFont="1" applyFill="1" applyBorder="1" applyAlignment="1">
      <alignment horizontal="center" vertical="top" wrapText="1"/>
    </xf>
    <xf numFmtId="0" fontId="31" fillId="41" borderId="4" xfId="3543" applyFont="1" applyFill="1" applyBorder="1" applyAlignment="1">
      <alignment horizontal="center" vertical="top" wrapText="1"/>
    </xf>
    <xf numFmtId="0" fontId="30" fillId="41" borderId="4" xfId="3543" applyFont="1" applyFill="1" applyBorder="1" applyAlignment="1">
      <alignment horizontal="center" vertical="top" wrapText="1"/>
    </xf>
    <xf numFmtId="0" fontId="155" fillId="41" borderId="4" xfId="3543" applyFont="1" applyFill="1" applyBorder="1" applyAlignment="1">
      <alignment horizontal="center" vertical="top" wrapText="1"/>
    </xf>
    <xf numFmtId="0" fontId="147" fillId="0" borderId="4" xfId="3543" applyFont="1" applyBorder="1" applyAlignment="1">
      <alignment vertical="center" wrapText="1"/>
    </xf>
    <xf numFmtId="0" fontId="146" fillId="0" borderId="4" xfId="3543" applyFont="1" applyBorder="1" applyAlignment="1">
      <alignment vertical="center" wrapText="1"/>
    </xf>
    <xf numFmtId="0" fontId="146" fillId="41" borderId="4" xfId="3543" applyFont="1" applyFill="1" applyBorder="1" applyAlignment="1">
      <alignment horizontal="center" vertical="center" wrapText="1"/>
    </xf>
    <xf numFmtId="0" fontId="121" fillId="0" borderId="4" xfId="0" applyFont="1" applyBorder="1" applyAlignment="1">
      <alignment horizontal="center" vertical="center" wrapText="1"/>
    </xf>
    <xf numFmtId="0" fontId="122" fillId="0" borderId="4" xfId="0" applyFont="1" applyBorder="1" applyAlignment="1">
      <alignment horizontal="center" vertical="center" wrapText="1"/>
    </xf>
    <xf numFmtId="0" fontId="25" fillId="0" borderId="4" xfId="0" applyFont="1" applyBorder="1" applyAlignment="1">
      <alignment horizontal="right" vertical="center" wrapText="1"/>
    </xf>
    <xf numFmtId="2" fontId="31" fillId="0" borderId="4" xfId="3543" applyNumberFormat="1" applyFont="1" applyBorder="1" applyAlignment="1">
      <alignment horizontal="center" vertical="center" wrapText="1"/>
    </xf>
    <xf numFmtId="0" fontId="31" fillId="0" borderId="4" xfId="3543" applyFont="1" applyBorder="1" applyAlignment="1">
      <alignment horizontal="center" vertical="center" wrapText="1"/>
    </xf>
    <xf numFmtId="0" fontId="4" fillId="0" borderId="4" xfId="3543" applyBorder="1"/>
    <xf numFmtId="0" fontId="25" fillId="0" borderId="5" xfId="0" applyFont="1" applyBorder="1" applyAlignment="1">
      <alignment horizontal="center" vertical="center" wrapText="1"/>
    </xf>
    <xf numFmtId="1" fontId="29" fillId="0" borderId="5" xfId="3543" applyNumberFormat="1" applyFont="1" applyBorder="1" applyAlignment="1">
      <alignment horizontal="center" vertical="top" wrapText="1"/>
    </xf>
    <xf numFmtId="0" fontId="31" fillId="0" borderId="33" xfId="3543" applyFont="1" applyBorder="1" applyAlignment="1">
      <alignment horizontal="center" vertical="top" wrapText="1"/>
    </xf>
    <xf numFmtId="0" fontId="29" fillId="0" borderId="33" xfId="3543" applyFont="1" applyBorder="1" applyAlignment="1">
      <alignment horizontal="center" vertical="top" wrapText="1"/>
    </xf>
    <xf numFmtId="2" fontId="29" fillId="0" borderId="26" xfId="3543" applyNumberFormat="1" applyFont="1" applyBorder="1" applyAlignment="1">
      <alignment horizontal="center" vertical="top" wrapText="1"/>
    </xf>
    <xf numFmtId="2" fontId="29" fillId="0" borderId="26" xfId="3543" applyNumberFormat="1" applyFont="1" applyBorder="1" applyAlignment="1">
      <alignment horizontal="left" vertical="top" wrapText="1"/>
    </xf>
    <xf numFmtId="0" fontId="29" fillId="0" borderId="26" xfId="3543" applyFont="1" applyBorder="1" applyAlignment="1">
      <alignment horizontal="center" vertical="top" wrapText="1"/>
    </xf>
    <xf numFmtId="1" fontId="29" fillId="0" borderId="38" xfId="3543" applyNumberFormat="1" applyFont="1" applyBorder="1" applyAlignment="1">
      <alignment horizontal="center" vertical="top" wrapText="1"/>
    </xf>
    <xf numFmtId="0" fontId="29" fillId="0" borderId="38" xfId="3543" applyFont="1" applyBorder="1" applyAlignment="1">
      <alignment horizontal="center" vertical="top" wrapText="1"/>
    </xf>
    <xf numFmtId="1" fontId="29" fillId="0" borderId="48" xfId="3543" applyNumberFormat="1" applyFont="1" applyBorder="1" applyAlignment="1">
      <alignment horizontal="center" vertical="top" wrapText="1"/>
    </xf>
    <xf numFmtId="1" fontId="29" fillId="0" borderId="56" xfId="3543" applyNumberFormat="1" applyFont="1" applyBorder="1" applyAlignment="1">
      <alignment horizontal="center" vertical="top" wrapText="1"/>
    </xf>
    <xf numFmtId="0" fontId="29" fillId="0" borderId="58" xfId="3543" applyFont="1" applyBorder="1" applyAlignment="1">
      <alignment horizontal="center" vertical="top" wrapText="1"/>
    </xf>
    <xf numFmtId="2" fontId="29" fillId="0" borderId="58" xfId="3543" applyNumberFormat="1" applyFont="1" applyBorder="1" applyAlignment="1">
      <alignment horizontal="center" vertical="top" wrapText="1"/>
    </xf>
    <xf numFmtId="0" fontId="146" fillId="0" borderId="4" xfId="3543" applyFont="1" applyBorder="1" applyAlignment="1">
      <alignment horizontal="center" vertical="center" wrapText="1"/>
    </xf>
    <xf numFmtId="0" fontId="146" fillId="0" borderId="4" xfId="3543" applyFont="1" applyBorder="1" applyAlignment="1">
      <alignment horizontal="left" vertical="center" wrapText="1"/>
    </xf>
    <xf numFmtId="0" fontId="4" fillId="0" borderId="4" xfId="3543" applyBorder="1" applyAlignment="1">
      <alignment horizontal="center" vertical="top"/>
    </xf>
    <xf numFmtId="0" fontId="4" fillId="0" borderId="4" xfId="3543" applyBorder="1" applyAlignment="1">
      <alignment horizontal="left"/>
    </xf>
    <xf numFmtId="0" fontId="4" fillId="0" borderId="4" xfId="3543" applyBorder="1" applyAlignment="1">
      <alignment horizontal="center"/>
    </xf>
    <xf numFmtId="0" fontId="145" fillId="0" borderId="4" xfId="3543" applyFont="1" applyBorder="1" applyAlignment="1">
      <alignment horizontal="center"/>
    </xf>
    <xf numFmtId="0" fontId="147" fillId="0" borderId="38" xfId="3543" applyFont="1" applyBorder="1" applyAlignment="1">
      <alignment vertical="center" wrapText="1"/>
    </xf>
    <xf numFmtId="0" fontId="27" fillId="41" borderId="24" xfId="0" applyFont="1" applyFill="1" applyBorder="1" applyAlignment="1">
      <alignment horizontal="center" vertical="center" wrapText="1"/>
    </xf>
    <xf numFmtId="0" fontId="121" fillId="41" borderId="64" xfId="0" applyFont="1" applyFill="1" applyBorder="1" applyAlignment="1">
      <alignment horizontal="center" vertical="center" wrapText="1"/>
    </xf>
    <xf numFmtId="2" fontId="121" fillId="41" borderId="64" xfId="0" applyNumberFormat="1" applyFont="1" applyFill="1" applyBorder="1" applyAlignment="1">
      <alignment horizontal="center" vertical="center" wrapText="1"/>
    </xf>
    <xf numFmtId="0" fontId="121" fillId="41" borderId="68" xfId="0" applyFont="1" applyFill="1" applyBorder="1" applyAlignment="1">
      <alignment horizontal="center" vertical="center" wrapText="1"/>
    </xf>
    <xf numFmtId="0" fontId="25" fillId="0" borderId="48" xfId="0" applyFont="1" applyBorder="1" applyAlignment="1">
      <alignment horizontal="center" vertical="center" wrapText="1"/>
    </xf>
    <xf numFmtId="0" fontId="29" fillId="0" borderId="49" xfId="3543" applyFont="1" applyBorder="1" applyAlignment="1">
      <alignment horizontal="center" vertical="top" wrapText="1"/>
    </xf>
    <xf numFmtId="0" fontId="31" fillId="0" borderId="49" xfId="3543" applyFont="1" applyBorder="1" applyAlignment="1">
      <alignment horizontal="center" vertical="top" wrapText="1"/>
    </xf>
    <xf numFmtId="0" fontId="27" fillId="0" borderId="49" xfId="0" applyFont="1" applyBorder="1" applyAlignment="1">
      <alignment horizontal="center" vertical="center" wrapText="1"/>
    </xf>
    <xf numFmtId="0" fontId="29" fillId="0" borderId="48" xfId="3543" applyFont="1" applyBorder="1" applyAlignment="1">
      <alignment horizontal="center" vertical="top" wrapText="1"/>
    </xf>
    <xf numFmtId="0" fontId="146" fillId="0" borderId="48" xfId="3543" applyFont="1" applyBorder="1" applyAlignment="1">
      <alignment vertical="center" wrapText="1"/>
    </xf>
    <xf numFmtId="0" fontId="146" fillId="0" borderId="48" xfId="3543" applyFont="1" applyBorder="1" applyAlignment="1">
      <alignment horizontal="center" vertical="center" wrapText="1"/>
    </xf>
    <xf numFmtId="0" fontId="147" fillId="0" borderId="56" xfId="3543" applyFont="1" applyBorder="1" applyAlignment="1">
      <alignment vertical="center" wrapText="1"/>
    </xf>
    <xf numFmtId="0" fontId="147" fillId="0" borderId="58" xfId="3543" applyFont="1" applyBorder="1" applyAlignment="1">
      <alignment vertical="center" wrapText="1"/>
    </xf>
    <xf numFmtId="0" fontId="147" fillId="0" borderId="59" xfId="3543" applyFont="1" applyBorder="1" applyAlignment="1">
      <alignment vertical="center" wrapText="1"/>
    </xf>
    <xf numFmtId="0" fontId="93" fillId="0" borderId="58" xfId="11" applyFont="1" applyBorder="1" applyAlignment="1">
      <alignment horizontal="right" vertical="center"/>
    </xf>
    <xf numFmtId="0" fontId="147" fillId="0" borderId="5" xfId="3543" applyFont="1" applyBorder="1" applyAlignment="1">
      <alignment horizontal="center" vertical="center" wrapText="1"/>
    </xf>
    <xf numFmtId="0" fontId="148" fillId="0" borderId="5" xfId="3543" applyFont="1" applyBorder="1" applyAlignment="1">
      <alignment horizontal="center" vertical="center"/>
    </xf>
    <xf numFmtId="0" fontId="147" fillId="0" borderId="33" xfId="3543" applyFont="1" applyBorder="1" applyAlignment="1">
      <alignment vertical="center" wrapText="1"/>
    </xf>
    <xf numFmtId="0" fontId="121" fillId="41" borderId="24" xfId="0" applyFont="1" applyFill="1" applyBorder="1" applyAlignment="1">
      <alignment horizontal="center" vertical="center" wrapText="1"/>
    </xf>
    <xf numFmtId="0" fontId="4" fillId="0" borderId="38" xfId="3543" applyBorder="1" applyAlignment="1">
      <alignment horizontal="center" vertical="top"/>
    </xf>
    <xf numFmtId="0" fontId="25" fillId="0" borderId="38" xfId="0" applyFont="1" applyBorder="1" applyAlignment="1">
      <alignment horizontal="left" vertical="center" wrapText="1"/>
    </xf>
    <xf numFmtId="0" fontId="4" fillId="0" borderId="5" xfId="3543" applyBorder="1" applyAlignment="1">
      <alignment horizontal="center" vertical="top"/>
    </xf>
    <xf numFmtId="0" fontId="147" fillId="0" borderId="33" xfId="3543" applyFont="1" applyBorder="1" applyAlignment="1">
      <alignment horizontal="center" vertical="center" wrapText="1"/>
    </xf>
    <xf numFmtId="0" fontId="4" fillId="0" borderId="48" xfId="3543" applyBorder="1" applyAlignment="1">
      <alignment horizontal="center" vertical="top"/>
    </xf>
    <xf numFmtId="0" fontId="4" fillId="0" borderId="56" xfId="3543" applyBorder="1" applyAlignment="1">
      <alignment horizontal="center" vertical="top"/>
    </xf>
    <xf numFmtId="2" fontId="155" fillId="0" borderId="49" xfId="3543" applyNumberFormat="1" applyFont="1" applyBorder="1" applyAlignment="1">
      <alignment horizontal="center" vertical="top" wrapText="1"/>
    </xf>
    <xf numFmtId="0" fontId="122" fillId="0" borderId="48" xfId="0" applyFont="1" applyBorder="1" applyAlignment="1">
      <alignment horizontal="center" vertical="center" wrapText="1"/>
    </xf>
    <xf numFmtId="0" fontId="122" fillId="0" borderId="4" xfId="0" applyFont="1" applyBorder="1" applyAlignment="1">
      <alignment horizontal="left" vertical="center" wrapText="1"/>
    </xf>
    <xf numFmtId="2" fontId="173" fillId="0" borderId="4" xfId="3543" applyNumberFormat="1" applyFont="1" applyBorder="1" applyAlignment="1">
      <alignment horizontal="center" vertical="top" wrapText="1"/>
    </xf>
    <xf numFmtId="0" fontId="49" fillId="0" borderId="48" xfId="3543" applyFont="1" applyBorder="1" applyAlignment="1">
      <alignment horizontal="center" vertical="top"/>
    </xf>
    <xf numFmtId="0" fontId="49" fillId="0" borderId="56" xfId="3543" applyFont="1" applyBorder="1" applyAlignment="1">
      <alignment horizontal="center" vertical="top"/>
    </xf>
    <xf numFmtId="0" fontId="174" fillId="0" borderId="58" xfId="3543" applyFont="1" applyBorder="1" applyAlignment="1">
      <alignment vertical="center" wrapText="1"/>
    </xf>
    <xf numFmtId="2" fontId="173" fillId="0" borderId="58" xfId="3543" applyNumberFormat="1" applyFont="1" applyBorder="1" applyAlignment="1">
      <alignment horizontal="center" vertical="top" wrapText="1"/>
    </xf>
    <xf numFmtId="0" fontId="174" fillId="0" borderId="59" xfId="3543" applyFont="1" applyBorder="1" applyAlignment="1">
      <alignment vertical="center" wrapText="1"/>
    </xf>
    <xf numFmtId="0" fontId="147" fillId="0" borderId="30" xfId="3543" applyFont="1" applyBorder="1" applyAlignment="1">
      <alignment vertical="center" wrapText="1"/>
    </xf>
    <xf numFmtId="0" fontId="147" fillId="0" borderId="32" xfId="3543" applyFont="1" applyBorder="1" applyAlignment="1">
      <alignment vertical="center" wrapText="1"/>
    </xf>
    <xf numFmtId="0" fontId="146" fillId="0" borderId="69" xfId="3543" applyFont="1" applyBorder="1" applyAlignment="1">
      <alignment horizontal="center" vertical="center" wrapText="1"/>
    </xf>
    <xf numFmtId="0" fontId="146" fillId="0" borderId="26" xfId="3543" applyFont="1" applyBorder="1" applyAlignment="1">
      <alignment horizontal="center" vertical="center" wrapText="1"/>
    </xf>
    <xf numFmtId="0" fontId="146" fillId="0" borderId="26" xfId="3543" applyFont="1" applyBorder="1" applyAlignment="1">
      <alignment horizontal="left" vertical="center" wrapText="1"/>
    </xf>
    <xf numFmtId="0" fontId="31" fillId="0" borderId="26" xfId="3543" applyFont="1" applyBorder="1" applyAlignment="1">
      <alignment horizontal="center" vertical="top" wrapText="1"/>
    </xf>
    <xf numFmtId="2" fontId="31" fillId="0" borderId="26" xfId="3543" applyNumberFormat="1" applyFont="1" applyBorder="1" applyAlignment="1">
      <alignment horizontal="center" vertical="top" wrapText="1"/>
    </xf>
    <xf numFmtId="0" fontId="31" fillId="0" borderId="70" xfId="3543" applyFont="1" applyBorder="1" applyAlignment="1">
      <alignment horizontal="center" vertical="top" wrapText="1"/>
    </xf>
    <xf numFmtId="0" fontId="31" fillId="0" borderId="38" xfId="3543" applyFont="1" applyBorder="1" applyAlignment="1">
      <alignment horizontal="center" vertical="top" wrapText="1"/>
    </xf>
    <xf numFmtId="2" fontId="31" fillId="0" borderId="38" xfId="3543" applyNumberFormat="1" applyFont="1" applyBorder="1" applyAlignment="1">
      <alignment horizontal="center" vertical="top" wrapText="1"/>
    </xf>
    <xf numFmtId="2" fontId="29" fillId="0" borderId="5" xfId="3543" applyNumberFormat="1" applyFont="1" applyBorder="1" applyAlignment="1">
      <alignment horizontal="center" vertical="top" wrapText="1"/>
    </xf>
    <xf numFmtId="0" fontId="25" fillId="0" borderId="38" xfId="0" applyFont="1" applyBorder="1" applyAlignment="1">
      <alignment horizontal="center" vertical="center" wrapText="1"/>
    </xf>
    <xf numFmtId="2" fontId="29" fillId="0" borderId="38" xfId="3543" applyNumberFormat="1" applyFont="1" applyBorder="1" applyAlignment="1">
      <alignment horizontal="center" vertical="top" wrapText="1"/>
    </xf>
    <xf numFmtId="0" fontId="122" fillId="0" borderId="58" xfId="0" applyFont="1" applyBorder="1" applyAlignment="1">
      <alignment horizontal="left" vertical="center" wrapText="1"/>
    </xf>
    <xf numFmtId="0" fontId="27" fillId="41" borderId="48" xfId="0" applyFont="1" applyFill="1" applyBorder="1" applyAlignment="1">
      <alignment horizontal="center" vertical="center" wrapText="1"/>
    </xf>
    <xf numFmtId="0" fontId="27" fillId="41" borderId="4" xfId="0" applyFont="1" applyFill="1" applyBorder="1" applyAlignment="1">
      <alignment horizontal="left" vertical="center" wrapText="1"/>
    </xf>
    <xf numFmtId="0" fontId="31" fillId="41" borderId="49" xfId="3543" applyFont="1" applyFill="1" applyBorder="1" applyAlignment="1">
      <alignment horizontal="center" vertical="top" wrapText="1"/>
    </xf>
    <xf numFmtId="2" fontId="155" fillId="0" borderId="59" xfId="3543" applyNumberFormat="1" applyFont="1" applyBorder="1" applyAlignment="1">
      <alignment horizontal="center" vertical="top" wrapText="1"/>
    </xf>
    <xf numFmtId="2" fontId="29" fillId="0" borderId="38" xfId="3543" applyNumberFormat="1" applyFont="1" applyBorder="1" applyAlignment="1">
      <alignment horizontal="right" vertical="top" wrapText="1"/>
    </xf>
    <xf numFmtId="0" fontId="122" fillId="0" borderId="56" xfId="0" applyFont="1" applyBorder="1" applyAlignment="1">
      <alignment horizontal="center" vertical="center" wrapText="1"/>
    </xf>
    <xf numFmtId="0" fontId="49" fillId="0" borderId="4" xfId="3543" applyFont="1" applyBorder="1" applyAlignment="1">
      <alignment horizontal="center" vertical="top"/>
    </xf>
    <xf numFmtId="0" fontId="148" fillId="0" borderId="48" xfId="3543" applyFont="1" applyBorder="1" applyAlignment="1">
      <alignment horizontal="center" vertical="center"/>
    </xf>
    <xf numFmtId="0" fontId="4" fillId="0" borderId="58" xfId="3543" applyBorder="1" applyAlignment="1">
      <alignment horizontal="center" vertical="top"/>
    </xf>
    <xf numFmtId="0" fontId="4" fillId="0" borderId="58" xfId="3543" applyBorder="1" applyAlignment="1">
      <alignment horizontal="left"/>
    </xf>
    <xf numFmtId="0" fontId="4" fillId="0" borderId="58" xfId="3543" applyBorder="1" applyAlignment="1">
      <alignment horizontal="center"/>
    </xf>
    <xf numFmtId="0" fontId="4" fillId="0" borderId="68" xfId="3543" applyBorder="1"/>
    <xf numFmtId="0" fontId="4" fillId="0" borderId="49" xfId="3543" applyBorder="1"/>
    <xf numFmtId="0" fontId="145" fillId="0" borderId="58" xfId="3543" applyFont="1" applyBorder="1" applyAlignment="1">
      <alignment horizontal="center"/>
    </xf>
    <xf numFmtId="0" fontId="4" fillId="0" borderId="59" xfId="3543" applyBorder="1"/>
    <xf numFmtId="2" fontId="155" fillId="41" borderId="4" xfId="3543" applyNumberFormat="1" applyFont="1" applyFill="1" applyBorder="1" applyAlignment="1">
      <alignment horizontal="center" vertical="top" wrapText="1"/>
    </xf>
    <xf numFmtId="170" fontId="93" fillId="0" borderId="48" xfId="11" applyNumberFormat="1" applyFont="1" applyBorder="1" applyAlignment="1">
      <alignment horizontal="center"/>
    </xf>
    <xf numFmtId="0" fontId="2" fillId="0" borderId="0" xfId="3543" applyFont="1"/>
    <xf numFmtId="0" fontId="25" fillId="0" borderId="26" xfId="0" applyFont="1" applyBorder="1" applyAlignment="1">
      <alignment horizontal="center" vertical="center" wrapText="1"/>
    </xf>
    <xf numFmtId="0" fontId="25" fillId="0" borderId="26" xfId="0" applyFont="1" applyBorder="1" applyAlignment="1">
      <alignment horizontal="left" vertical="center" wrapText="1"/>
    </xf>
    <xf numFmtId="0" fontId="121" fillId="41" borderId="33" xfId="0" applyFont="1" applyFill="1" applyBorder="1" applyAlignment="1">
      <alignment horizontal="right" vertical="center" wrapText="1"/>
    </xf>
    <xf numFmtId="0" fontId="124" fillId="41" borderId="33" xfId="0" applyFont="1" applyFill="1" applyBorder="1" applyAlignment="1">
      <alignment horizontal="right" vertical="center" wrapText="1"/>
    </xf>
    <xf numFmtId="2" fontId="30" fillId="41" borderId="4" xfId="3543" applyNumberFormat="1" applyFont="1" applyFill="1" applyBorder="1" applyAlignment="1">
      <alignment horizontal="center" vertical="top" wrapText="1"/>
    </xf>
    <xf numFmtId="2" fontId="29" fillId="78" borderId="4" xfId="3543" applyNumberFormat="1" applyFont="1" applyFill="1" applyBorder="1" applyAlignment="1">
      <alignment horizontal="center" vertical="top" wrapText="1"/>
    </xf>
    <xf numFmtId="0" fontId="121" fillId="0" borderId="4" xfId="0" applyFont="1" applyBorder="1" applyAlignment="1">
      <alignment horizontal="right" vertical="center" wrapText="1"/>
    </xf>
    <xf numFmtId="0" fontId="29" fillId="0" borderId="4" xfId="3543" applyFont="1" applyBorder="1" applyAlignment="1">
      <alignment horizontal="center" vertical="center" wrapText="1"/>
    </xf>
    <xf numFmtId="0" fontId="30" fillId="0" borderId="4" xfId="3543" applyFont="1" applyBorder="1" applyAlignment="1">
      <alignment horizontal="left" vertical="top" wrapText="1"/>
    </xf>
    <xf numFmtId="4" fontId="108" fillId="0" borderId="0" xfId="11" applyNumberFormat="1" applyFont="1"/>
    <xf numFmtId="4" fontId="153" fillId="0" borderId="0" xfId="11" applyNumberFormat="1" applyFont="1"/>
    <xf numFmtId="2" fontId="166" fillId="41" borderId="4" xfId="11" applyNumberFormat="1" applyFont="1" applyFill="1" applyBorder="1" applyAlignment="1">
      <alignment horizontal="center" vertical="center"/>
    </xf>
    <xf numFmtId="2" fontId="121" fillId="41" borderId="5" xfId="0" applyNumberFormat="1" applyFont="1" applyFill="1" applyBorder="1" applyAlignment="1">
      <alignment horizontal="center" vertical="center" wrapText="1"/>
    </xf>
    <xf numFmtId="0" fontId="27" fillId="77" borderId="24" xfId="0" applyFont="1" applyFill="1" applyBorder="1" applyAlignment="1">
      <alignment horizontal="center" vertical="center" wrapText="1"/>
    </xf>
    <xf numFmtId="0" fontId="121" fillId="77" borderId="64" xfId="0" applyFont="1" applyFill="1" applyBorder="1" applyAlignment="1">
      <alignment horizontal="center" vertical="center" wrapText="1"/>
    </xf>
    <xf numFmtId="0" fontId="27" fillId="77" borderId="64" xfId="0" applyFont="1" applyFill="1" applyBorder="1" applyAlignment="1">
      <alignment horizontal="center" vertical="center" wrapText="1"/>
    </xf>
    <xf numFmtId="2" fontId="121" fillId="77" borderId="64" xfId="0" applyNumberFormat="1" applyFont="1" applyFill="1" applyBorder="1" applyAlignment="1">
      <alignment horizontal="center" vertical="center" wrapText="1"/>
    </xf>
    <xf numFmtId="0" fontId="121" fillId="77" borderId="68" xfId="0" applyFont="1" applyFill="1" applyBorder="1" applyAlignment="1">
      <alignment horizontal="center" vertical="center" wrapText="1"/>
    </xf>
    <xf numFmtId="0" fontId="4" fillId="41" borderId="0" xfId="3543" applyFill="1"/>
    <xf numFmtId="0" fontId="147" fillId="77" borderId="33" xfId="3543" applyFont="1" applyFill="1" applyBorder="1" applyAlignment="1">
      <alignment vertical="center" wrapText="1"/>
    </xf>
    <xf numFmtId="0" fontId="121" fillId="77" borderId="24" xfId="0" applyFont="1" applyFill="1" applyBorder="1" applyAlignment="1">
      <alignment horizontal="center" vertical="center" wrapText="1"/>
    </xf>
    <xf numFmtId="2" fontId="177" fillId="0" borderId="4" xfId="3543" applyNumberFormat="1" applyFont="1" applyBorder="1" applyAlignment="1">
      <alignment horizontal="center" vertical="top" wrapText="1"/>
    </xf>
    <xf numFmtId="0" fontId="126" fillId="0" borderId="4" xfId="3543" applyFont="1" applyBorder="1" applyAlignment="1">
      <alignment horizontal="center" vertical="center" wrapText="1"/>
    </xf>
    <xf numFmtId="2" fontId="30" fillId="0" borderId="4" xfId="3543" applyNumberFormat="1" applyFont="1" applyBorder="1" applyAlignment="1">
      <alignment horizontal="center" vertical="top" wrapText="1"/>
    </xf>
    <xf numFmtId="0" fontId="121" fillId="4" borderId="4" xfId="0" applyFont="1" applyFill="1" applyBorder="1" applyAlignment="1">
      <alignment horizontal="center" vertical="center" wrapText="1"/>
    </xf>
    <xf numFmtId="0" fontId="122" fillId="4" borderId="4" xfId="0" applyFont="1" applyFill="1" applyBorder="1" applyAlignment="1">
      <alignment horizontal="center" vertical="center" wrapText="1"/>
    </xf>
    <xf numFmtId="0" fontId="29" fillId="4" borderId="4" xfId="3543" applyFont="1" applyFill="1" applyBorder="1" applyAlignment="1">
      <alignment horizontal="center" vertical="top" wrapText="1"/>
    </xf>
    <xf numFmtId="0" fontId="176" fillId="0" borderId="4" xfId="11" applyFont="1" applyBorder="1" applyAlignment="1">
      <alignment horizontal="left" vertical="center"/>
    </xf>
    <xf numFmtId="170" fontId="176" fillId="0" borderId="48" xfId="11" applyNumberFormat="1" applyFont="1" applyBorder="1" applyAlignment="1">
      <alignment horizontal="center" vertical="center" wrapText="1"/>
    </xf>
    <xf numFmtId="170" fontId="176" fillId="0" borderId="48" xfId="11" applyNumberFormat="1" applyFont="1" applyBorder="1" applyAlignment="1">
      <alignment horizontal="center" vertical="center"/>
    </xf>
    <xf numFmtId="0" fontId="176" fillId="0" borderId="4" xfId="11" applyFont="1" applyBorder="1" applyAlignment="1">
      <alignment horizontal="left" vertical="center" wrapText="1"/>
    </xf>
    <xf numFmtId="0" fontId="121" fillId="77" borderId="24" xfId="0" applyFont="1" applyFill="1" applyBorder="1" applyAlignment="1">
      <alignment horizontal="left" vertical="center" wrapText="1"/>
    </xf>
    <xf numFmtId="2" fontId="155" fillId="77" borderId="64" xfId="3543" applyNumberFormat="1" applyFont="1" applyFill="1" applyBorder="1" applyAlignment="1">
      <alignment horizontal="center" vertical="top" wrapText="1"/>
    </xf>
    <xf numFmtId="0" fontId="100" fillId="77" borderId="68" xfId="3543" applyFont="1" applyFill="1" applyBorder="1" applyAlignment="1">
      <alignment horizontal="center" vertical="center" wrapText="1"/>
    </xf>
    <xf numFmtId="0" fontId="121" fillId="77" borderId="48" xfId="0" applyFont="1" applyFill="1" applyBorder="1" applyAlignment="1">
      <alignment horizontal="left" vertical="center" wrapText="1"/>
    </xf>
    <xf numFmtId="2" fontId="155" fillId="77" borderId="4" xfId="3543" applyNumberFormat="1" applyFont="1" applyFill="1" applyBorder="1" applyAlignment="1">
      <alignment horizontal="center" vertical="top" wrapText="1"/>
    </xf>
    <xf numFmtId="0" fontId="100" fillId="77" borderId="49" xfId="3543" applyFont="1" applyFill="1" applyBorder="1" applyAlignment="1">
      <alignment horizontal="center" vertical="center" wrapText="1"/>
    </xf>
    <xf numFmtId="2" fontId="29" fillId="41" borderId="4" xfId="3543" applyNumberFormat="1" applyFont="1" applyFill="1" applyBorder="1" applyAlignment="1">
      <alignment horizontal="center" vertical="top" wrapText="1"/>
    </xf>
    <xf numFmtId="0" fontId="25" fillId="41" borderId="4" xfId="0" applyFont="1" applyFill="1" applyBorder="1" applyAlignment="1">
      <alignment horizontal="left" vertical="center" wrapText="1"/>
    </xf>
    <xf numFmtId="0" fontId="155" fillId="41" borderId="72" xfId="11" applyFont="1" applyFill="1" applyBorder="1" applyAlignment="1">
      <alignment horizontal="center"/>
    </xf>
    <xf numFmtId="0" fontId="155" fillId="41" borderId="38" xfId="11" applyFont="1" applyFill="1" applyBorder="1" applyAlignment="1">
      <alignment horizontal="center" vertical="center"/>
    </xf>
    <xf numFmtId="0" fontId="155" fillId="41" borderId="38" xfId="11" applyFont="1" applyFill="1" applyBorder="1" applyAlignment="1">
      <alignment horizontal="center" vertical="center" wrapText="1"/>
    </xf>
    <xf numFmtId="4" fontId="176" fillId="0" borderId="5" xfId="11" applyNumberFormat="1" applyFont="1" applyBorder="1" applyAlignment="1">
      <alignment horizontal="center" vertical="center"/>
    </xf>
    <xf numFmtId="2" fontId="176" fillId="0" borderId="5" xfId="11" applyNumberFormat="1" applyFont="1" applyBorder="1" applyAlignment="1">
      <alignment horizontal="center" vertical="center"/>
    </xf>
    <xf numFmtId="4" fontId="93" fillId="0" borderId="5" xfId="11" applyNumberFormat="1" applyFont="1" applyBorder="1" applyAlignment="1">
      <alignment horizontal="center" vertical="center"/>
    </xf>
    <xf numFmtId="0" fontId="153" fillId="0" borderId="4" xfId="11" applyFont="1" applyBorder="1"/>
    <xf numFmtId="0" fontId="25" fillId="0" borderId="33" xfId="0" applyFont="1" applyBorder="1" applyAlignment="1">
      <alignment horizontal="center" vertical="center" wrapText="1"/>
    </xf>
    <xf numFmtId="4" fontId="25" fillId="0" borderId="4" xfId="0" applyNumberFormat="1" applyFont="1" applyBorder="1" applyAlignment="1">
      <alignment vertical="center" wrapText="1"/>
    </xf>
    <xf numFmtId="0" fontId="121" fillId="0" borderId="4" xfId="0" applyFont="1" applyBorder="1" applyAlignment="1">
      <alignment horizontal="left" vertical="center" wrapText="1"/>
    </xf>
    <xf numFmtId="0" fontId="122" fillId="0" borderId="48" xfId="0" applyFont="1" applyBorder="1" applyAlignment="1">
      <alignment horizontal="right" vertical="center" wrapText="1"/>
    </xf>
    <xf numFmtId="0" fontId="25" fillId="0" borderId="32" xfId="0" applyFont="1" applyBorder="1" applyAlignment="1">
      <alignment horizontal="center" vertical="center" wrapText="1"/>
    </xf>
    <xf numFmtId="4" fontId="25" fillId="0" borderId="38" xfId="0" applyNumberFormat="1" applyFont="1" applyBorder="1" applyAlignment="1">
      <alignment vertical="center" wrapText="1"/>
    </xf>
    <xf numFmtId="0" fontId="121" fillId="41" borderId="48" xfId="0" applyFont="1" applyFill="1" applyBorder="1" applyAlignment="1">
      <alignment horizontal="center" vertical="center" wrapText="1"/>
    </xf>
    <xf numFmtId="2" fontId="121" fillId="41" borderId="49" xfId="0" applyNumberFormat="1" applyFont="1" applyFill="1" applyBorder="1" applyAlignment="1">
      <alignment horizontal="center" vertical="center" wrapText="1"/>
    </xf>
    <xf numFmtId="0" fontId="121" fillId="0" borderId="48" xfId="0" applyFont="1" applyBorder="1" applyAlignment="1">
      <alignment horizontal="center" vertical="center" wrapText="1"/>
    </xf>
    <xf numFmtId="2" fontId="122" fillId="0" borderId="49" xfId="0" applyNumberFormat="1" applyFont="1" applyBorder="1" applyAlignment="1">
      <alignment vertical="center" wrapText="1"/>
    </xf>
    <xf numFmtId="4" fontId="25" fillId="0" borderId="49" xfId="0" applyNumberFormat="1" applyFont="1" applyBorder="1" applyAlignment="1">
      <alignment vertical="center" wrapText="1"/>
    </xf>
    <xf numFmtId="0" fontId="122" fillId="0" borderId="56" xfId="0" applyFont="1" applyBorder="1" applyAlignment="1">
      <alignment horizontal="right" vertical="center" wrapText="1"/>
    </xf>
    <xf numFmtId="4" fontId="25" fillId="0" borderId="59" xfId="0" applyNumberFormat="1" applyFont="1" applyBorder="1" applyAlignment="1">
      <alignment vertical="center" wrapText="1"/>
    </xf>
    <xf numFmtId="2" fontId="155" fillId="0" borderId="4" xfId="3543" applyNumberFormat="1" applyFont="1" applyBorder="1" applyAlignment="1">
      <alignment horizontal="center" vertical="top" wrapText="1"/>
    </xf>
    <xf numFmtId="0" fontId="155" fillId="0" borderId="58" xfId="3543" applyFont="1" applyBorder="1" applyAlignment="1">
      <alignment horizontal="center" vertical="top" wrapText="1"/>
    </xf>
    <xf numFmtId="0" fontId="155" fillId="41" borderId="74" xfId="11" applyFont="1" applyFill="1" applyBorder="1" applyAlignment="1">
      <alignment horizontal="center" vertical="center" wrapText="1"/>
    </xf>
    <xf numFmtId="4" fontId="93" fillId="0" borderId="49" xfId="11" applyNumberFormat="1" applyFont="1" applyBorder="1" applyAlignment="1">
      <alignment horizontal="center" vertical="center"/>
    </xf>
    <xf numFmtId="170" fontId="93" fillId="0" borderId="56" xfId="11" applyNumberFormat="1" applyFont="1" applyBorder="1" applyAlignment="1">
      <alignment horizontal="center"/>
    </xf>
    <xf numFmtId="2" fontId="93" fillId="0" borderId="59" xfId="3554" applyNumberFormat="1" applyFont="1" applyBorder="1" applyAlignment="1">
      <alignment horizontal="center" vertical="center"/>
    </xf>
    <xf numFmtId="2" fontId="122" fillId="0" borderId="70" xfId="0" applyNumberFormat="1" applyFont="1" applyBorder="1" applyAlignment="1">
      <alignment vertical="center" wrapText="1"/>
    </xf>
    <xf numFmtId="170" fontId="93" fillId="0" borderId="48" xfId="11" applyNumberFormat="1" applyFont="1" applyBorder="1" applyAlignment="1">
      <alignment horizontal="center" vertical="center" wrapText="1"/>
    </xf>
    <xf numFmtId="0" fontId="93" fillId="0" borderId="4" xfId="11" applyFont="1" applyBorder="1" applyAlignment="1">
      <alignment horizontal="left" vertical="center"/>
    </xf>
    <xf numFmtId="2" fontId="25" fillId="0" borderId="49" xfId="0" applyNumberFormat="1" applyFont="1" applyBorder="1" applyAlignment="1">
      <alignment horizontal="center" vertical="center" wrapText="1"/>
    </xf>
    <xf numFmtId="4" fontId="25" fillId="0" borderId="49" xfId="0" applyNumberFormat="1" applyFont="1" applyBorder="1" applyAlignment="1">
      <alignment horizontal="center" vertical="center" wrapText="1"/>
    </xf>
    <xf numFmtId="0" fontId="25" fillId="41" borderId="48" xfId="0" applyFont="1" applyFill="1" applyBorder="1" applyAlignment="1">
      <alignment horizontal="center" vertical="center" wrapText="1"/>
    </xf>
    <xf numFmtId="4" fontId="121" fillId="41" borderId="49" xfId="0" applyNumberFormat="1" applyFont="1" applyFill="1" applyBorder="1" applyAlignment="1">
      <alignment horizontal="center" vertical="center" wrapText="1"/>
    </xf>
    <xf numFmtId="0" fontId="25" fillId="0" borderId="56" xfId="0" applyFont="1" applyBorder="1" applyAlignment="1">
      <alignment horizontal="center" vertical="center" wrapText="1"/>
    </xf>
    <xf numFmtId="0" fontId="180" fillId="0" borderId="0" xfId="8177" applyFont="1"/>
    <xf numFmtId="0" fontId="180" fillId="0" borderId="0" xfId="8177" applyFont="1" applyAlignment="1">
      <alignment horizontal="left"/>
    </xf>
    <xf numFmtId="0" fontId="98" fillId="0" borderId="60" xfId="8177" applyFont="1" applyBorder="1"/>
    <xf numFmtId="0" fontId="98" fillId="0" borderId="61" xfId="8177" applyFont="1" applyBorder="1"/>
    <xf numFmtId="0" fontId="98" fillId="0" borderId="62" xfId="8177" applyFont="1" applyBorder="1"/>
    <xf numFmtId="0" fontId="98" fillId="0" borderId="79" xfId="8177" applyFont="1" applyBorder="1"/>
    <xf numFmtId="0" fontId="98" fillId="0" borderId="0" xfId="8177" applyFont="1"/>
    <xf numFmtId="0" fontId="98" fillId="0" borderId="13" xfId="8177" applyFont="1" applyBorder="1"/>
    <xf numFmtId="0" fontId="181" fillId="0" borderId="0" xfId="8177" applyFont="1"/>
    <xf numFmtId="0" fontId="25" fillId="0" borderId="0" xfId="8177" applyFont="1"/>
    <xf numFmtId="0" fontId="25" fillId="0" borderId="0" xfId="8177" applyFont="1" applyAlignment="1">
      <alignment vertical="top" wrapText="1"/>
    </xf>
    <xf numFmtId="0" fontId="99" fillId="0" borderId="0" xfId="8177" applyFont="1" applyAlignment="1">
      <alignment horizontal="left" vertical="top"/>
    </xf>
    <xf numFmtId="0" fontId="25" fillId="0" borderId="0" xfId="8177" applyFont="1" applyAlignment="1">
      <alignment horizontal="left" vertical="top" wrapText="1"/>
    </xf>
    <xf numFmtId="0" fontId="99" fillId="0" borderId="0" xfId="8177" applyFont="1"/>
    <xf numFmtId="0" fontId="183" fillId="0" borderId="13" xfId="8177" applyFont="1" applyBorder="1" applyAlignment="1">
      <alignment vertical="top" wrapText="1"/>
    </xf>
    <xf numFmtId="0" fontId="183" fillId="0" borderId="0" xfId="8177" applyFont="1" applyAlignment="1">
      <alignment horizontal="left" vertical="top"/>
    </xf>
    <xf numFmtId="0" fontId="183" fillId="0" borderId="0" xfId="8177" applyFont="1" applyAlignment="1">
      <alignment horizontal="left" vertical="top" wrapText="1"/>
    </xf>
    <xf numFmtId="0" fontId="182" fillId="0" borderId="0" xfId="8177" applyFont="1"/>
    <xf numFmtId="0" fontId="182" fillId="0" borderId="13" xfId="8177" applyFont="1" applyBorder="1"/>
    <xf numFmtId="0" fontId="183" fillId="0" borderId="0" xfId="8177" applyFont="1" applyAlignment="1">
      <alignment vertical="top"/>
    </xf>
    <xf numFmtId="0" fontId="98" fillId="0" borderId="79" xfId="8177" applyFont="1" applyBorder="1" applyAlignment="1">
      <alignment horizontal="left"/>
    </xf>
    <xf numFmtId="0" fontId="99" fillId="0" borderId="0" xfId="8177" applyFont="1" applyAlignment="1">
      <alignment vertical="top"/>
    </xf>
    <xf numFmtId="0" fontId="182" fillId="0" borderId="13" xfId="8177" applyFont="1" applyBorder="1" applyAlignment="1">
      <alignment horizontal="left"/>
    </xf>
    <xf numFmtId="0" fontId="183" fillId="0" borderId="13" xfId="8177" applyFont="1" applyBorder="1" applyAlignment="1">
      <alignment vertical="top"/>
    </xf>
    <xf numFmtId="0" fontId="121" fillId="79" borderId="0" xfId="8177" applyFont="1" applyFill="1" applyAlignment="1" applyProtection="1">
      <alignment vertical="top"/>
      <protection locked="0"/>
    </xf>
    <xf numFmtId="0" fontId="121" fillId="79" borderId="0" xfId="8177" applyFont="1" applyFill="1" applyAlignment="1" applyProtection="1">
      <alignment vertical="top" wrapText="1"/>
      <protection locked="0"/>
    </xf>
    <xf numFmtId="0" fontId="98" fillId="0" borderId="0" xfId="8177" applyFont="1" applyAlignment="1">
      <alignment vertical="top"/>
    </xf>
    <xf numFmtId="0" fontId="27" fillId="0" borderId="0" xfId="8177" applyFont="1"/>
    <xf numFmtId="0" fontId="27" fillId="0" borderId="0" xfId="8177" applyFont="1" applyAlignment="1">
      <alignment wrapText="1"/>
    </xf>
    <xf numFmtId="0" fontId="184" fillId="0" borderId="13" xfId="8177" applyFont="1" applyBorder="1"/>
    <xf numFmtId="0" fontId="98" fillId="0" borderId="66" xfId="8177" applyFont="1" applyBorder="1"/>
    <xf numFmtId="0" fontId="98" fillId="0" borderId="65" xfId="8177" applyFont="1" applyBorder="1"/>
    <xf numFmtId="0" fontId="98" fillId="0" borderId="67" xfId="8177" applyFont="1" applyBorder="1"/>
    <xf numFmtId="0" fontId="121" fillId="0" borderId="0" xfId="8177" applyFont="1" applyAlignment="1">
      <alignment horizontal="center"/>
    </xf>
    <xf numFmtId="0" fontId="25" fillId="0" borderId="13" xfId="8177" applyFont="1" applyBorder="1" applyAlignment="1">
      <alignment vertical="top" wrapText="1"/>
    </xf>
    <xf numFmtId="0" fontId="27" fillId="0" borderId="13" xfId="8177" applyFont="1" applyBorder="1"/>
    <xf numFmtId="0" fontId="99" fillId="0" borderId="13" xfId="8177" applyFont="1" applyBorder="1" applyAlignment="1">
      <alignment wrapText="1"/>
    </xf>
    <xf numFmtId="0" fontId="121" fillId="0" borderId="0" xfId="8177" applyFont="1" applyAlignment="1">
      <alignment horizontal="left" vertical="top" wrapText="1"/>
    </xf>
    <xf numFmtId="0" fontId="99" fillId="0" borderId="0" xfId="8177" applyFont="1" applyAlignment="1">
      <alignment horizontal="right" vertical="center"/>
    </xf>
    <xf numFmtId="0" fontId="100" fillId="0" borderId="0" xfId="8177" applyFont="1" applyAlignment="1">
      <alignment vertical="top"/>
    </xf>
    <xf numFmtId="0" fontId="121" fillId="0" borderId="0" xfId="8177" applyFont="1" applyAlignment="1">
      <alignment horizontal="left" vertical="top" wrapText="1"/>
    </xf>
    <xf numFmtId="0" fontId="121" fillId="0" borderId="13" xfId="8177" applyFont="1" applyBorder="1" applyAlignment="1">
      <alignment horizontal="left" vertical="top" wrapText="1"/>
    </xf>
    <xf numFmtId="0" fontId="183" fillId="0" borderId="0" xfId="8177" applyFont="1" applyAlignment="1">
      <alignment horizontal="left" vertical="top" wrapText="1"/>
    </xf>
    <xf numFmtId="0" fontId="183" fillId="0" borderId="0" xfId="8177" applyFont="1" applyAlignment="1">
      <alignment horizontal="left" vertical="top"/>
    </xf>
    <xf numFmtId="0" fontId="183" fillId="0" borderId="0" xfId="8177" applyFont="1" applyAlignment="1">
      <alignment vertical="top" wrapText="1"/>
    </xf>
    <xf numFmtId="0" fontId="27" fillId="0" borderId="0" xfId="8177" applyFont="1" applyAlignment="1">
      <alignment horizontal="center" wrapText="1"/>
    </xf>
    <xf numFmtId="0" fontId="99" fillId="0" borderId="0" xfId="8177" applyFont="1" applyAlignment="1">
      <alignment horizontal="center" wrapText="1"/>
    </xf>
    <xf numFmtId="0" fontId="184" fillId="0" borderId="0" xfId="8177" applyFont="1" applyAlignment="1">
      <alignment horizontal="center" wrapText="1"/>
    </xf>
    <xf numFmtId="0" fontId="184" fillId="0" borderId="65" xfId="8177" applyFont="1" applyBorder="1" applyAlignment="1">
      <alignment horizontal="center" wrapText="1"/>
    </xf>
    <xf numFmtId="0" fontId="182" fillId="0" borderId="0" xfId="8177" applyFont="1" applyAlignment="1">
      <alignment horizontal="left"/>
    </xf>
    <xf numFmtId="0" fontId="182" fillId="0" borderId="13" xfId="8177" applyFont="1" applyBorder="1" applyAlignment="1">
      <alignment horizontal="left"/>
    </xf>
    <xf numFmtId="0" fontId="121" fillId="0" borderId="0" xfId="8177" applyFont="1" applyAlignment="1">
      <alignment horizontal="center"/>
    </xf>
    <xf numFmtId="0" fontId="23" fillId="0" borderId="0" xfId="2" applyFont="1" applyAlignment="1" applyProtection="1">
      <alignment horizontal="center"/>
    </xf>
    <xf numFmtId="0" fontId="24" fillId="0" borderId="0" xfId="2" applyFont="1" applyAlignment="1" applyProtection="1">
      <alignment horizontal="center" vertical="center" wrapText="1"/>
    </xf>
    <xf numFmtId="0" fontId="26" fillId="0" borderId="4" xfId="0" applyFont="1" applyBorder="1" applyAlignment="1">
      <alignment horizontal="center" vertical="center" wrapText="1"/>
    </xf>
    <xf numFmtId="0" fontId="93" fillId="41" borderId="4" xfId="0" applyFont="1" applyFill="1" applyBorder="1" applyAlignment="1">
      <alignment horizontal="center" vertical="center" wrapText="1"/>
    </xf>
    <xf numFmtId="0" fontId="127" fillId="0" borderId="27" xfId="0" applyFont="1" applyBorder="1" applyAlignment="1">
      <alignment horizontal="center" vertical="center" wrapText="1"/>
    </xf>
    <xf numFmtId="0" fontId="127" fillId="0" borderId="11" xfId="0" applyFont="1" applyBorder="1" applyAlignment="1">
      <alignment horizontal="center" vertical="center" wrapText="1"/>
    </xf>
    <xf numFmtId="0" fontId="127" fillId="0" borderId="28" xfId="0" applyFont="1" applyBorder="1" applyAlignment="1">
      <alignment horizontal="center" vertical="center" wrapText="1"/>
    </xf>
    <xf numFmtId="0" fontId="127" fillId="0" borderId="7" xfId="0" applyFont="1" applyBorder="1" applyAlignment="1">
      <alignment horizontal="center" vertical="center" wrapText="1"/>
    </xf>
    <xf numFmtId="0" fontId="127" fillId="0" borderId="0" xfId="0" applyFont="1" applyAlignment="1">
      <alignment horizontal="center" vertical="center" wrapText="1"/>
    </xf>
    <xf numFmtId="0" fontId="127" fillId="0" borderId="29" xfId="0" applyFont="1" applyBorder="1" applyAlignment="1">
      <alignment horizontal="center" vertical="center" wrapText="1"/>
    </xf>
    <xf numFmtId="0" fontId="127" fillId="0" borderId="30" xfId="0" applyFont="1" applyBorder="1" applyAlignment="1">
      <alignment horizontal="center" vertical="center" wrapText="1"/>
    </xf>
    <xf numFmtId="0" fontId="127" fillId="0" borderId="31" xfId="0" applyFont="1" applyBorder="1" applyAlignment="1">
      <alignment horizontal="center" vertical="center" wrapText="1"/>
    </xf>
    <xf numFmtId="0" fontId="127" fillId="0" borderId="32" xfId="0" applyFont="1" applyBorder="1" applyAlignment="1">
      <alignment horizontal="center" vertical="center" wrapText="1"/>
    </xf>
    <xf numFmtId="0" fontId="93" fillId="41" borderId="5" xfId="0" applyFont="1" applyFill="1" applyBorder="1" applyAlignment="1">
      <alignment horizontal="center" vertical="center" wrapText="1"/>
    </xf>
    <xf numFmtId="0" fontId="93" fillId="41" borderId="15" xfId="0" applyFont="1" applyFill="1" applyBorder="1" applyAlignment="1">
      <alignment horizontal="center" vertical="center" wrapText="1"/>
    </xf>
    <xf numFmtId="0" fontId="93" fillId="41" borderId="33" xfId="0" applyFont="1" applyFill="1" applyBorder="1" applyAlignment="1">
      <alignment horizontal="center" vertical="center" wrapText="1"/>
    </xf>
    <xf numFmtId="0" fontId="108" fillId="0" borderId="0" xfId="11" applyFont="1" applyAlignment="1">
      <alignment horizontal="center" vertical="top"/>
    </xf>
    <xf numFmtId="2" fontId="134" fillId="0" borderId="5" xfId="11" applyNumberFormat="1" applyFont="1" applyBorder="1" applyAlignment="1">
      <alignment horizontal="center" vertical="top" wrapText="1"/>
    </xf>
    <xf numFmtId="0" fontId="134" fillId="0" borderId="15" xfId="11" applyFont="1" applyBorder="1" applyAlignment="1">
      <alignment horizontal="center" vertical="top" wrapText="1"/>
    </xf>
    <xf numFmtId="0" fontId="134" fillId="0" borderId="33" xfId="11" applyFont="1" applyBorder="1" applyAlignment="1">
      <alignment horizontal="center" vertical="top" wrapText="1"/>
    </xf>
    <xf numFmtId="0" fontId="165" fillId="0" borderId="4" xfId="11" applyFont="1" applyBorder="1" applyAlignment="1">
      <alignment horizontal="center" vertical="top"/>
    </xf>
    <xf numFmtId="0" fontId="108" fillId="0" borderId="0" xfId="11" applyFont="1" applyAlignment="1">
      <alignment horizontal="center"/>
    </xf>
    <xf numFmtId="2" fontId="93" fillId="0" borderId="5" xfId="3554" applyNumberFormat="1" applyFont="1" applyBorder="1" applyAlignment="1">
      <alignment horizontal="center" vertical="center"/>
    </xf>
    <xf numFmtId="2" fontId="93" fillId="0" borderId="33" xfId="3554" applyNumberFormat="1" applyFont="1" applyBorder="1" applyAlignment="1">
      <alignment horizontal="center" vertical="center"/>
    </xf>
    <xf numFmtId="4" fontId="93" fillId="0" borderId="5" xfId="11" applyNumberFormat="1" applyFont="1" applyBorder="1" applyAlignment="1">
      <alignment horizontal="center" vertical="center"/>
    </xf>
    <xf numFmtId="4" fontId="93" fillId="0" borderId="33" xfId="11" applyNumberFormat="1" applyFont="1" applyBorder="1" applyAlignment="1">
      <alignment horizontal="center" vertical="center"/>
    </xf>
    <xf numFmtId="2" fontId="131" fillId="4" borderId="12" xfId="11" applyNumberFormat="1" applyFont="1" applyFill="1" applyBorder="1" applyAlignment="1">
      <alignment horizontal="center" vertical="center" wrapText="1"/>
    </xf>
    <xf numFmtId="2" fontId="131" fillId="4" borderId="14" xfId="11" applyNumberFormat="1" applyFont="1" applyFill="1" applyBorder="1" applyAlignment="1">
      <alignment horizontal="center" vertical="center" wrapText="1"/>
    </xf>
    <xf numFmtId="2" fontId="131" fillId="4" borderId="37" xfId="11" applyNumberFormat="1" applyFont="1" applyFill="1" applyBorder="1" applyAlignment="1">
      <alignment horizontal="center" vertical="center" wrapText="1"/>
    </xf>
    <xf numFmtId="0" fontId="97" fillId="4" borderId="12" xfId="11" applyFont="1" applyFill="1" applyBorder="1" applyAlignment="1">
      <alignment horizontal="center" vertical="center"/>
    </xf>
    <xf numFmtId="0" fontId="97" fillId="4" borderId="14" xfId="11" applyFont="1" applyFill="1" applyBorder="1" applyAlignment="1">
      <alignment horizontal="center" vertical="center"/>
    </xf>
    <xf numFmtId="0" fontId="97" fillId="4" borderId="37" xfId="11" applyFont="1" applyFill="1" applyBorder="1" applyAlignment="1">
      <alignment horizontal="center" vertical="center"/>
    </xf>
    <xf numFmtId="0" fontId="172" fillId="4" borderId="5" xfId="0" applyFont="1" applyFill="1" applyBorder="1" applyAlignment="1">
      <alignment horizontal="center" vertical="center" wrapText="1"/>
    </xf>
    <xf numFmtId="0" fontId="172" fillId="4" borderId="15" xfId="0" applyFont="1" applyFill="1" applyBorder="1" applyAlignment="1">
      <alignment horizontal="center" vertical="center" wrapText="1"/>
    </xf>
    <xf numFmtId="0" fontId="172" fillId="4" borderId="33" xfId="0" applyFont="1" applyFill="1" applyBorder="1" applyAlignment="1">
      <alignment horizontal="center" vertical="center" wrapText="1"/>
    </xf>
    <xf numFmtId="0" fontId="156" fillId="4" borderId="4" xfId="0" applyFont="1" applyFill="1" applyBorder="1" applyAlignment="1">
      <alignment horizontal="center" vertical="center" wrapText="1"/>
    </xf>
    <xf numFmtId="2" fontId="121" fillId="41" borderId="5" xfId="0" applyNumberFormat="1" applyFont="1" applyFill="1" applyBorder="1" applyAlignment="1">
      <alignment horizontal="right" vertical="center" wrapText="1"/>
    </xf>
    <xf numFmtId="2" fontId="121" fillId="41" borderId="15" xfId="0" applyNumberFormat="1" applyFont="1" applyFill="1" applyBorder="1" applyAlignment="1">
      <alignment horizontal="right" vertical="center" wrapText="1"/>
    </xf>
    <xf numFmtId="2" fontId="121" fillId="41" borderId="33" xfId="0" applyNumberFormat="1" applyFont="1" applyFill="1" applyBorder="1" applyAlignment="1">
      <alignment horizontal="right" vertical="center" wrapText="1"/>
    </xf>
    <xf numFmtId="0" fontId="93" fillId="4" borderId="71" xfId="3543" applyFont="1" applyFill="1" applyBorder="1" applyAlignment="1">
      <alignment horizontal="center" vertical="center" wrapText="1"/>
    </xf>
    <xf numFmtId="0" fontId="93" fillId="4" borderId="54" xfId="3543" applyFont="1" applyFill="1" applyBorder="1" applyAlignment="1">
      <alignment horizontal="center" vertical="center" wrapText="1"/>
    </xf>
    <xf numFmtId="0" fontId="93" fillId="4" borderId="55" xfId="3543" applyFont="1" applyFill="1" applyBorder="1" applyAlignment="1">
      <alignment horizontal="center" vertical="center" wrapText="1"/>
    </xf>
    <xf numFmtId="0" fontId="162" fillId="0" borderId="60" xfId="11" applyFont="1" applyBorder="1" applyAlignment="1">
      <alignment horizontal="center" vertical="center" wrapText="1"/>
    </xf>
    <xf numFmtId="0" fontId="162" fillId="0" borderId="61" xfId="11" applyFont="1" applyBorder="1" applyAlignment="1">
      <alignment horizontal="center" vertical="center" wrapText="1"/>
    </xf>
    <xf numFmtId="0" fontId="162" fillId="0" borderId="62" xfId="11" applyFont="1" applyBorder="1" applyAlignment="1">
      <alignment horizontal="center" vertical="center" wrapText="1"/>
    </xf>
    <xf numFmtId="0" fontId="162" fillId="4" borderId="5" xfId="11" applyFont="1" applyFill="1" applyBorder="1" applyAlignment="1">
      <alignment horizontal="center" vertical="center" wrapText="1"/>
    </xf>
    <xf numFmtId="0" fontId="162" fillId="4" borderId="15" xfId="11" applyFont="1" applyFill="1" applyBorder="1" applyAlignment="1">
      <alignment horizontal="center" vertical="center" wrapText="1"/>
    </xf>
    <xf numFmtId="0" fontId="162" fillId="4" borderId="33" xfId="11" applyFont="1" applyFill="1" applyBorder="1" applyAlignment="1">
      <alignment horizontal="center" vertical="center" wrapText="1"/>
    </xf>
    <xf numFmtId="0" fontId="164" fillId="4" borderId="66" xfId="3543" applyFont="1" applyFill="1" applyBorder="1" applyAlignment="1">
      <alignment horizontal="center" vertical="top"/>
    </xf>
    <xf numFmtId="0" fontId="164" fillId="4" borderId="65" xfId="3543" applyFont="1" applyFill="1" applyBorder="1" applyAlignment="1">
      <alignment horizontal="center" vertical="top"/>
    </xf>
    <xf numFmtId="0" fontId="164" fillId="4" borderId="67" xfId="3543" applyFont="1" applyFill="1" applyBorder="1" applyAlignment="1">
      <alignment horizontal="center" vertical="top"/>
    </xf>
    <xf numFmtId="2" fontId="121" fillId="41" borderId="5" xfId="0" applyNumberFormat="1" applyFont="1" applyFill="1" applyBorder="1" applyAlignment="1">
      <alignment horizontal="center" vertical="center" wrapText="1"/>
    </xf>
    <xf numFmtId="2" fontId="121" fillId="41" borderId="33" xfId="0" applyNumberFormat="1" applyFont="1" applyFill="1" applyBorder="1" applyAlignment="1">
      <alignment horizontal="center" vertical="center" wrapText="1"/>
    </xf>
    <xf numFmtId="0" fontId="4" fillId="0" borderId="0" xfId="3543" applyAlignment="1">
      <alignment horizontal="center" vertical="top"/>
    </xf>
    <xf numFmtId="0" fontId="147" fillId="0" borderId="0" xfId="3543" applyFont="1" applyAlignment="1">
      <alignment horizontal="left" vertical="center" wrapText="1"/>
    </xf>
    <xf numFmtId="0" fontId="147" fillId="0" borderId="0" xfId="3543" applyFont="1" applyAlignment="1">
      <alignment horizontal="center" vertical="center" wrapText="1"/>
    </xf>
    <xf numFmtId="0" fontId="147" fillId="0" borderId="0" xfId="3543" applyFont="1" applyAlignment="1">
      <alignment horizontal="justify" vertical="center" wrapText="1"/>
    </xf>
    <xf numFmtId="0" fontId="162" fillId="0" borderId="5" xfId="11" applyFont="1" applyBorder="1" applyAlignment="1">
      <alignment horizontal="center" vertical="center" wrapText="1"/>
    </xf>
    <xf numFmtId="0" fontId="162" fillId="0" borderId="15" xfId="11" applyFont="1" applyBorder="1" applyAlignment="1">
      <alignment horizontal="center" vertical="center" wrapText="1"/>
    </xf>
    <xf numFmtId="0" fontId="162" fillId="0" borderId="33" xfId="11" applyFont="1" applyBorder="1" applyAlignment="1">
      <alignment horizontal="center" vertical="center" wrapText="1"/>
    </xf>
    <xf numFmtId="0" fontId="164" fillId="0" borderId="66" xfId="3543" applyFont="1" applyBorder="1" applyAlignment="1">
      <alignment horizontal="center" vertical="top"/>
    </xf>
    <xf numFmtId="0" fontId="164" fillId="0" borderId="65" xfId="3543" applyFont="1" applyBorder="1" applyAlignment="1">
      <alignment horizontal="center" vertical="top"/>
    </xf>
    <xf numFmtId="0" fontId="164" fillId="0" borderId="67" xfId="3543" applyFont="1" applyBorder="1" applyAlignment="1">
      <alignment horizontal="center" vertical="top"/>
    </xf>
    <xf numFmtId="1" fontId="155" fillId="0" borderId="12" xfId="3543" applyNumberFormat="1" applyFont="1" applyBorder="1" applyAlignment="1">
      <alignment horizontal="center" vertical="top" wrapText="1"/>
    </xf>
    <xf numFmtId="1" fontId="155" fillId="0" borderId="14" xfId="3543" applyNumberFormat="1" applyFont="1" applyBorder="1" applyAlignment="1">
      <alignment horizontal="center" vertical="top" wrapText="1"/>
    </xf>
    <xf numFmtId="1" fontId="155" fillId="0" borderId="37" xfId="3543" applyNumberFormat="1" applyFont="1" applyBorder="1" applyAlignment="1">
      <alignment horizontal="center" vertical="top" wrapText="1"/>
    </xf>
    <xf numFmtId="0" fontId="156" fillId="0" borderId="4" xfId="0" applyFont="1" applyBorder="1" applyAlignment="1">
      <alignment horizontal="center" vertical="center" wrapText="1"/>
    </xf>
    <xf numFmtId="0" fontId="172" fillId="0" borderId="5" xfId="0" applyFont="1" applyBorder="1" applyAlignment="1">
      <alignment horizontal="center" vertical="center" wrapText="1"/>
    </xf>
    <xf numFmtId="0" fontId="172" fillId="0" borderId="15" xfId="0" applyFont="1" applyBorder="1" applyAlignment="1">
      <alignment horizontal="center" vertical="center" wrapText="1"/>
    </xf>
    <xf numFmtId="0" fontId="172" fillId="0" borderId="33" xfId="0" applyFont="1" applyBorder="1" applyAlignment="1">
      <alignment horizontal="center" vertical="center" wrapText="1"/>
    </xf>
    <xf numFmtId="2" fontId="155" fillId="0" borderId="24" xfId="3543" applyNumberFormat="1" applyFont="1" applyBorder="1" applyAlignment="1">
      <alignment horizontal="center" vertical="top" wrapText="1"/>
    </xf>
    <xf numFmtId="2" fontId="155" fillId="0" borderId="64" xfId="3543" applyNumberFormat="1" applyFont="1" applyBorder="1" applyAlignment="1">
      <alignment horizontal="center" vertical="top" wrapText="1"/>
    </xf>
    <xf numFmtId="2" fontId="155" fillId="0" borderId="68" xfId="3543" applyNumberFormat="1" applyFont="1" applyBorder="1" applyAlignment="1">
      <alignment horizontal="center" vertical="top" wrapText="1"/>
    </xf>
    <xf numFmtId="0" fontId="164" fillId="4" borderId="12" xfId="3543" applyFont="1" applyFill="1" applyBorder="1" applyAlignment="1">
      <alignment horizontal="center" vertical="top"/>
    </xf>
    <xf numFmtId="0" fontId="164" fillId="4" borderId="14" xfId="3543" applyFont="1" applyFill="1" applyBorder="1" applyAlignment="1">
      <alignment horizontal="center" vertical="top"/>
    </xf>
    <xf numFmtId="0" fontId="164" fillId="4" borderId="37" xfId="3543" applyFont="1" applyFill="1" applyBorder="1" applyAlignment="1">
      <alignment horizontal="center" vertical="top"/>
    </xf>
    <xf numFmtId="0" fontId="162" fillId="4" borderId="12" xfId="11" applyFont="1" applyFill="1" applyBorder="1" applyAlignment="1">
      <alignment horizontal="center" vertical="center" wrapText="1"/>
    </xf>
    <xf numFmtId="0" fontId="162" fillId="4" borderId="14" xfId="11" applyFont="1" applyFill="1" applyBorder="1" applyAlignment="1">
      <alignment horizontal="center" vertical="center" wrapText="1"/>
    </xf>
    <xf numFmtId="0" fontId="162" fillId="4" borderId="37" xfId="11" applyFont="1" applyFill="1" applyBorder="1" applyAlignment="1">
      <alignment horizontal="center" vertical="center" wrapText="1"/>
    </xf>
    <xf numFmtId="0" fontId="162" fillId="0" borderId="12" xfId="11" applyFont="1" applyBorder="1" applyAlignment="1">
      <alignment horizontal="center" vertical="center" wrapText="1"/>
    </xf>
    <xf numFmtId="0" fontId="162" fillId="0" borderId="14" xfId="11" applyFont="1" applyBorder="1" applyAlignment="1">
      <alignment horizontal="center" vertical="center" wrapText="1"/>
    </xf>
    <xf numFmtId="0" fontId="162" fillId="0" borderId="37" xfId="11" applyFont="1" applyBorder="1" applyAlignment="1">
      <alignment horizontal="center" vertical="center" wrapText="1"/>
    </xf>
    <xf numFmtId="0" fontId="175" fillId="41" borderId="5" xfId="0" applyFont="1" applyFill="1" applyBorder="1" applyAlignment="1">
      <alignment horizontal="center" vertical="center" wrapText="1"/>
    </xf>
    <xf numFmtId="0" fontId="175" fillId="41" borderId="15" xfId="0" applyFont="1" applyFill="1" applyBorder="1" applyAlignment="1">
      <alignment horizontal="center" vertical="center" wrapText="1"/>
    </xf>
    <xf numFmtId="0" fontId="175" fillId="41" borderId="33" xfId="0" applyFont="1" applyFill="1" applyBorder="1" applyAlignment="1">
      <alignment horizontal="center" vertical="center" wrapText="1"/>
    </xf>
    <xf numFmtId="0" fontId="31" fillId="41" borderId="5" xfId="3543" applyFont="1" applyFill="1" applyBorder="1" applyAlignment="1">
      <alignment horizontal="center" vertical="top" wrapText="1"/>
    </xf>
    <xf numFmtId="0" fontId="31" fillId="41" borderId="15" xfId="3543" applyFont="1" applyFill="1" applyBorder="1" applyAlignment="1">
      <alignment horizontal="center" vertical="top" wrapText="1"/>
    </xf>
    <xf numFmtId="0" fontId="31" fillId="41" borderId="33" xfId="3543" applyFont="1" applyFill="1" applyBorder="1" applyAlignment="1">
      <alignment horizontal="center" vertical="top" wrapText="1"/>
    </xf>
    <xf numFmtId="0" fontId="121" fillId="41" borderId="5" xfId="0" applyFont="1" applyFill="1" applyBorder="1" applyAlignment="1">
      <alignment horizontal="right" vertical="center" wrapText="1"/>
    </xf>
    <xf numFmtId="0" fontId="121" fillId="41" borderId="15" xfId="0" applyFont="1" applyFill="1" applyBorder="1" applyAlignment="1">
      <alignment horizontal="right" vertical="center" wrapText="1"/>
    </xf>
    <xf numFmtId="0" fontId="121" fillId="41" borderId="33" xfId="0" applyFont="1" applyFill="1" applyBorder="1" applyAlignment="1">
      <alignment horizontal="right" vertical="center" wrapText="1"/>
    </xf>
    <xf numFmtId="0" fontId="124" fillId="41" borderId="5" xfId="0" applyFont="1" applyFill="1" applyBorder="1" applyAlignment="1">
      <alignment horizontal="right" vertical="center" wrapText="1"/>
    </xf>
    <xf numFmtId="0" fontId="124" fillId="41" borderId="15" xfId="0" applyFont="1" applyFill="1" applyBorder="1" applyAlignment="1">
      <alignment horizontal="right" vertical="center" wrapText="1"/>
    </xf>
    <xf numFmtId="0" fontId="124" fillId="41" borderId="33" xfId="0" applyFont="1" applyFill="1" applyBorder="1" applyAlignment="1">
      <alignment horizontal="right" vertical="center" wrapText="1"/>
    </xf>
    <xf numFmtId="0" fontId="162" fillId="41" borderId="12" xfId="11" applyFont="1" applyFill="1" applyBorder="1" applyAlignment="1">
      <alignment horizontal="center" vertical="center" wrapText="1"/>
    </xf>
    <xf numFmtId="0" fontId="162" fillId="41" borderId="14" xfId="11" applyFont="1" applyFill="1" applyBorder="1" applyAlignment="1">
      <alignment horizontal="center" vertical="center" wrapText="1"/>
    </xf>
    <xf numFmtId="0" fontId="162" fillId="41" borderId="37" xfId="11" applyFont="1" applyFill="1" applyBorder="1" applyAlignment="1">
      <alignment horizontal="center" vertical="center" wrapText="1"/>
    </xf>
    <xf numFmtId="0" fontId="156" fillId="0" borderId="66" xfId="3543" applyFont="1" applyBorder="1" applyAlignment="1">
      <alignment horizontal="center" vertical="top"/>
    </xf>
    <xf numFmtId="0" fontId="156" fillId="0" borderId="65" xfId="3543" applyFont="1" applyBorder="1" applyAlignment="1">
      <alignment horizontal="center" vertical="top"/>
    </xf>
    <xf numFmtId="0" fontId="156" fillId="41" borderId="54" xfId="3543" applyFont="1" applyFill="1" applyBorder="1" applyAlignment="1">
      <alignment horizontal="center" vertical="top"/>
    </xf>
    <xf numFmtId="0" fontId="121" fillId="0" borderId="4" xfId="0" applyFont="1" applyBorder="1" applyAlignment="1">
      <alignment horizontal="center" vertical="center" wrapText="1"/>
    </xf>
    <xf numFmtId="0" fontId="164" fillId="0" borderId="54" xfId="3543" applyFont="1" applyBorder="1" applyAlignment="1">
      <alignment horizontal="center" vertical="top"/>
    </xf>
    <xf numFmtId="0" fontId="175" fillId="0" borderId="5" xfId="0" applyFont="1" applyBorder="1" applyAlignment="1">
      <alignment horizontal="center" vertical="center" wrapText="1"/>
    </xf>
    <xf numFmtId="0" fontId="175" fillId="0" borderId="15" xfId="0" applyFont="1" applyBorder="1" applyAlignment="1">
      <alignment horizontal="center" vertical="center" wrapText="1"/>
    </xf>
    <xf numFmtId="0" fontId="175" fillId="0" borderId="33" xfId="0" applyFont="1" applyBorder="1" applyAlignment="1">
      <alignment horizontal="center" vertical="center" wrapText="1"/>
    </xf>
    <xf numFmtId="0" fontId="175" fillId="4" borderId="5" xfId="0" applyFont="1" applyFill="1" applyBorder="1" applyAlignment="1">
      <alignment horizontal="center" vertical="center" wrapText="1"/>
    </xf>
    <xf numFmtId="0" fontId="175" fillId="4" borderId="15" xfId="0" applyFont="1" applyFill="1" applyBorder="1" applyAlignment="1">
      <alignment horizontal="center" vertical="center" wrapText="1"/>
    </xf>
    <xf numFmtId="0" fontId="175" fillId="4" borderId="33" xfId="0" applyFont="1" applyFill="1" applyBorder="1" applyAlignment="1">
      <alignment horizontal="center" vertical="center" wrapText="1"/>
    </xf>
    <xf numFmtId="0" fontId="121" fillId="4" borderId="5" xfId="0" applyFont="1" applyFill="1" applyBorder="1" applyAlignment="1">
      <alignment horizontal="center" vertical="center" wrapText="1"/>
    </xf>
    <xf numFmtId="0" fontId="121" fillId="4" borderId="15" xfId="0" applyFont="1" applyFill="1" applyBorder="1" applyAlignment="1">
      <alignment horizontal="center" vertical="center" wrapText="1"/>
    </xf>
    <xf numFmtId="0" fontId="121" fillId="4" borderId="33" xfId="0" applyFont="1" applyFill="1" applyBorder="1" applyAlignment="1">
      <alignment horizontal="center" vertical="center" wrapText="1"/>
    </xf>
    <xf numFmtId="4" fontId="25" fillId="0" borderId="70" xfId="0" applyNumberFormat="1" applyFont="1" applyBorder="1" applyAlignment="1">
      <alignment horizontal="center" vertical="center" wrapText="1"/>
    </xf>
    <xf numFmtId="4" fontId="25" fillId="0" borderId="73" xfId="0" applyNumberFormat="1" applyFont="1" applyBorder="1" applyAlignment="1">
      <alignment horizontal="center" vertical="center" wrapText="1"/>
    </xf>
    <xf numFmtId="4" fontId="25" fillId="0" borderId="74" xfId="0" applyNumberFormat="1" applyFont="1" applyBorder="1" applyAlignment="1">
      <alignment horizontal="center" vertical="center" wrapText="1"/>
    </xf>
    <xf numFmtId="0" fontId="26" fillId="0" borderId="24" xfId="0" applyFont="1" applyBorder="1" applyAlignment="1">
      <alignment horizontal="center" vertical="center" wrapText="1"/>
    </xf>
    <xf numFmtId="0" fontId="26" fillId="0" borderId="64" xfId="0" applyFont="1" applyBorder="1" applyAlignment="1">
      <alignment horizontal="center" vertical="center" wrapText="1"/>
    </xf>
    <xf numFmtId="0" fontId="26" fillId="0" borderId="68" xfId="0" applyFont="1" applyBorder="1" applyAlignment="1">
      <alignment horizontal="center" vertical="center" wrapText="1"/>
    </xf>
    <xf numFmtId="2" fontId="122" fillId="0" borderId="70" xfId="0" applyNumberFormat="1" applyFont="1" applyBorder="1" applyAlignment="1">
      <alignment horizontal="center" vertical="center" wrapText="1"/>
    </xf>
    <xf numFmtId="2" fontId="122" fillId="0" borderId="73" xfId="0" applyNumberFormat="1" applyFont="1" applyBorder="1" applyAlignment="1">
      <alignment horizontal="center" vertical="center" wrapText="1"/>
    </xf>
    <xf numFmtId="2" fontId="122" fillId="0" borderId="74" xfId="0" applyNumberFormat="1" applyFont="1" applyBorder="1" applyAlignment="1">
      <alignment horizontal="center" vertical="center" wrapText="1"/>
    </xf>
    <xf numFmtId="0" fontId="175" fillId="0" borderId="24" xfId="0" applyFont="1" applyBorder="1" applyAlignment="1">
      <alignment horizontal="center" vertical="center" wrapText="1"/>
    </xf>
    <xf numFmtId="0" fontId="175" fillId="0" borderId="64" xfId="0" applyFont="1" applyBorder="1" applyAlignment="1">
      <alignment horizontal="center" vertical="center" wrapText="1"/>
    </xf>
    <xf numFmtId="0" fontId="175" fillId="0" borderId="68" xfId="0" applyFont="1" applyBorder="1" applyAlignment="1">
      <alignment horizontal="center" vertical="center" wrapText="1"/>
    </xf>
    <xf numFmtId="0" fontId="121" fillId="4" borderId="75" xfId="0" applyFont="1" applyFill="1" applyBorder="1" applyAlignment="1">
      <alignment horizontal="left" vertical="center" wrapText="1"/>
    </xf>
    <xf numFmtId="0" fontId="121" fillId="4" borderId="15" xfId="0" applyFont="1" applyFill="1" applyBorder="1" applyAlignment="1">
      <alignment horizontal="left" vertical="center" wrapText="1"/>
    </xf>
    <xf numFmtId="0" fontId="121" fillId="4" borderId="63" xfId="0" applyFont="1" applyFill="1" applyBorder="1" applyAlignment="1">
      <alignment horizontal="left" vertical="center" wrapText="1"/>
    </xf>
    <xf numFmtId="0" fontId="98" fillId="0" borderId="48" xfId="0" applyFont="1" applyBorder="1" applyAlignment="1">
      <alignment horizontal="left" vertical="center" wrapText="1"/>
    </xf>
    <xf numFmtId="0" fontId="179" fillId="0" borderId="4" xfId="0" applyFont="1" applyBorder="1" applyAlignment="1">
      <alignment horizontal="left" vertical="center" wrapText="1"/>
    </xf>
    <xf numFmtId="0" fontId="179" fillId="0" borderId="49" xfId="0" applyFont="1" applyBorder="1" applyAlignment="1">
      <alignment horizontal="left" vertical="center" wrapText="1"/>
    </xf>
    <xf numFmtId="0" fontId="25" fillId="0" borderId="76" xfId="0" applyFont="1" applyBorder="1" applyAlignment="1">
      <alignment horizontal="left" vertical="top" wrapText="1"/>
    </xf>
    <xf numFmtId="0" fontId="25" fillId="0" borderId="77" xfId="0" applyFont="1" applyBorder="1" applyAlignment="1">
      <alignment horizontal="left" vertical="top" wrapText="1"/>
    </xf>
    <xf numFmtId="0" fontId="25" fillId="0" borderId="78" xfId="0" applyFont="1" applyBorder="1" applyAlignment="1">
      <alignment horizontal="left" vertical="top" wrapText="1"/>
    </xf>
    <xf numFmtId="0" fontId="178" fillId="4" borderId="75" xfId="0" applyFont="1" applyFill="1" applyBorder="1" applyAlignment="1">
      <alignment horizontal="center" vertical="center" wrapText="1"/>
    </xf>
    <xf numFmtId="0" fontId="178" fillId="4" borderId="15" xfId="0" applyFont="1" applyFill="1" applyBorder="1" applyAlignment="1">
      <alignment horizontal="center" vertical="center" wrapText="1"/>
    </xf>
    <xf numFmtId="0" fontId="178" fillId="4" borderId="63" xfId="0" applyFont="1" applyFill="1" applyBorder="1" applyAlignment="1">
      <alignment horizontal="center" vertical="center" wrapText="1"/>
    </xf>
    <xf numFmtId="0" fontId="178" fillId="77" borderId="75" xfId="0" applyFont="1" applyFill="1" applyBorder="1" applyAlignment="1">
      <alignment horizontal="center" vertical="center" wrapText="1"/>
    </xf>
    <xf numFmtId="0" fontId="178" fillId="77" borderId="15" xfId="0" applyFont="1" applyFill="1" applyBorder="1" applyAlignment="1">
      <alignment horizontal="center" vertical="center" wrapText="1"/>
    </xf>
    <xf numFmtId="0" fontId="178" fillId="77" borderId="63" xfId="0" applyFont="1" applyFill="1" applyBorder="1" applyAlignment="1">
      <alignment horizontal="center" vertical="center" wrapText="1"/>
    </xf>
    <xf numFmtId="0" fontId="98" fillId="4" borderId="48" xfId="0" applyFont="1" applyFill="1" applyBorder="1" applyAlignment="1">
      <alignment horizontal="left" vertical="center" wrapText="1"/>
    </xf>
    <xf numFmtId="0" fontId="179" fillId="4" borderId="4" xfId="0" applyFont="1" applyFill="1" applyBorder="1" applyAlignment="1">
      <alignment horizontal="left" vertical="center" wrapText="1"/>
    </xf>
    <xf numFmtId="0" fontId="179" fillId="4" borderId="49" xfId="0" applyFont="1" applyFill="1" applyBorder="1" applyAlignment="1">
      <alignment horizontal="left" vertical="center" wrapText="1"/>
    </xf>
    <xf numFmtId="0" fontId="162" fillId="41" borderId="5" xfId="11" applyFont="1" applyFill="1" applyBorder="1" applyAlignment="1">
      <alignment horizontal="center" vertical="center" wrapText="1"/>
    </xf>
    <xf numFmtId="0" fontId="162" fillId="41" borderId="15" xfId="11" applyFont="1" applyFill="1" applyBorder="1" applyAlignment="1">
      <alignment horizontal="center" vertical="center" wrapText="1"/>
    </xf>
    <xf numFmtId="0" fontId="156" fillId="41" borderId="66" xfId="3543" applyFont="1" applyFill="1" applyBorder="1" applyAlignment="1">
      <alignment horizontal="center" vertical="top"/>
    </xf>
    <xf numFmtId="0" fontId="156" fillId="41" borderId="65" xfId="3543" applyFont="1" applyFill="1" applyBorder="1" applyAlignment="1">
      <alignment horizontal="center" vertical="top"/>
    </xf>
    <xf numFmtId="0" fontId="121" fillId="41" borderId="5" xfId="0" applyFont="1" applyFill="1" applyBorder="1" applyAlignment="1">
      <alignment horizontal="center" vertical="center" wrapText="1"/>
    </xf>
    <xf numFmtId="0" fontId="121" fillId="41" borderId="15" xfId="0" applyFont="1" applyFill="1" applyBorder="1" applyAlignment="1">
      <alignment horizontal="center" vertical="center" wrapText="1"/>
    </xf>
    <xf numFmtId="0" fontId="121" fillId="41" borderId="33" xfId="0" applyFont="1" applyFill="1" applyBorder="1" applyAlignment="1">
      <alignment horizontal="center" vertical="center" wrapText="1"/>
    </xf>
    <xf numFmtId="0" fontId="156" fillId="41" borderId="4" xfId="0" applyFont="1" applyFill="1" applyBorder="1" applyAlignment="1">
      <alignment horizontal="center" vertical="center" wrapText="1"/>
    </xf>
    <xf numFmtId="0" fontId="26" fillId="0" borderId="27"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0" xfId="0" applyFont="1" applyAlignment="1">
      <alignment horizontal="center" vertical="center" wrapText="1"/>
    </xf>
    <xf numFmtId="0" fontId="26" fillId="0" borderId="29"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2" xfId="0" applyFont="1" applyBorder="1" applyAlignment="1">
      <alignment horizontal="center" vertical="center" wrapText="1"/>
    </xf>
    <xf numFmtId="2" fontId="25" fillId="0" borderId="5" xfId="0" applyNumberFormat="1" applyFont="1" applyBorder="1" applyAlignment="1">
      <alignment horizontal="center" vertical="center" wrapText="1"/>
    </xf>
    <xf numFmtId="2" fontId="25" fillId="0" borderId="33" xfId="0" applyNumberFormat="1" applyFont="1" applyBorder="1" applyAlignment="1">
      <alignment horizontal="center" vertical="center" wrapText="1"/>
    </xf>
    <xf numFmtId="0" fontId="97" fillId="4" borderId="12" xfId="8175" applyFont="1" applyFill="1" applyBorder="1" applyAlignment="1">
      <alignment horizontal="center" vertical="top" wrapText="1"/>
    </xf>
    <xf numFmtId="0" fontId="97" fillId="4" borderId="14" xfId="8175" applyFont="1" applyFill="1" applyBorder="1" applyAlignment="1">
      <alignment horizontal="center" vertical="top" wrapText="1"/>
    </xf>
    <xf numFmtId="0" fontId="97" fillId="4" borderId="37" xfId="8175" applyFont="1" applyFill="1" applyBorder="1" applyAlignment="1">
      <alignment horizontal="center" vertical="top" wrapText="1"/>
    </xf>
    <xf numFmtId="0" fontId="96" fillId="41" borderId="12" xfId="8175" applyFont="1" applyFill="1" applyBorder="1" applyAlignment="1">
      <alignment horizontal="center" vertical="top" wrapText="1"/>
    </xf>
    <xf numFmtId="0" fontId="96" fillId="41" borderId="14" xfId="8175" applyFont="1" applyFill="1" applyBorder="1" applyAlignment="1">
      <alignment horizontal="center" vertical="top" wrapText="1"/>
    </xf>
    <xf numFmtId="0" fontId="96" fillId="41" borderId="37" xfId="8175" applyFont="1" applyFill="1" applyBorder="1" applyAlignment="1">
      <alignment horizontal="center" vertical="top" wrapText="1"/>
    </xf>
    <xf numFmtId="0" fontId="169" fillId="4" borderId="43" xfId="8175" applyFont="1" applyFill="1" applyBorder="1" applyAlignment="1">
      <alignment horizontal="left" vertical="top" wrapText="1"/>
    </xf>
    <xf numFmtId="0" fontId="169" fillId="4" borderId="43" xfId="8175" applyFont="1" applyFill="1" applyBorder="1" applyAlignment="1">
      <alignment vertical="top" wrapText="1"/>
    </xf>
    <xf numFmtId="0" fontId="16" fillId="4" borderId="43" xfId="8175" applyFont="1" applyFill="1" applyBorder="1" applyAlignment="1">
      <alignment vertical="top" wrapText="1"/>
    </xf>
    <xf numFmtId="0" fontId="159" fillId="41" borderId="38" xfId="8175" applyFont="1" applyFill="1" applyBorder="1" applyAlignment="1">
      <alignment horizontal="center" vertical="center" wrapText="1" shrinkToFit="1"/>
    </xf>
    <xf numFmtId="0" fontId="159" fillId="41" borderId="4" xfId="8175" applyFont="1" applyFill="1" applyBorder="1" applyAlignment="1">
      <alignment horizontal="center" vertical="center" wrapText="1" shrinkToFit="1"/>
    </xf>
    <xf numFmtId="2" fontId="159" fillId="41" borderId="38" xfId="8175" applyNumberFormat="1" applyFont="1" applyFill="1" applyBorder="1" applyAlignment="1">
      <alignment horizontal="center" vertical="center" wrapText="1" shrinkToFit="1"/>
    </xf>
    <xf numFmtId="2" fontId="159" fillId="41" borderId="4" xfId="8175" applyNumberFormat="1" applyFont="1" applyFill="1" applyBorder="1" applyAlignment="1">
      <alignment horizontal="center" vertical="center" wrapText="1" shrinkToFit="1"/>
    </xf>
    <xf numFmtId="0" fontId="171" fillId="41" borderId="60" xfId="11" applyFont="1" applyFill="1" applyBorder="1" applyAlignment="1">
      <alignment horizontal="center" vertical="top"/>
    </xf>
    <xf numFmtId="0" fontId="171" fillId="41" borderId="61" xfId="11" applyFont="1" applyFill="1" applyBorder="1" applyAlignment="1">
      <alignment horizontal="center" vertical="top"/>
    </xf>
    <xf numFmtId="0" fontId="171" fillId="41" borderId="62" xfId="11" applyFont="1" applyFill="1" applyBorder="1" applyAlignment="1">
      <alignment horizontal="center" vertical="top"/>
    </xf>
    <xf numFmtId="0" fontId="159" fillId="0" borderId="5" xfId="1052" applyFont="1" applyBorder="1" applyAlignment="1">
      <alignment horizontal="justify" vertical="top" wrapText="1"/>
    </xf>
    <xf numFmtId="0" fontId="159" fillId="0" borderId="15" xfId="1052" applyFont="1" applyBorder="1" applyAlignment="1">
      <alignment horizontal="justify" vertical="top" wrapText="1"/>
    </xf>
    <xf numFmtId="0" fontId="159" fillId="0" borderId="63" xfId="1052" applyFont="1" applyBorder="1" applyAlignment="1">
      <alignment horizontal="justify" vertical="top" wrapText="1"/>
    </xf>
    <xf numFmtId="0" fontId="171" fillId="41" borderId="12" xfId="11" applyFont="1" applyFill="1" applyBorder="1" applyAlignment="1">
      <alignment horizontal="center" vertical="top"/>
    </xf>
    <xf numFmtId="0" fontId="171" fillId="41" borderId="14" xfId="11" applyFont="1" applyFill="1" applyBorder="1" applyAlignment="1">
      <alignment horizontal="center" vertical="top"/>
    </xf>
    <xf numFmtId="0" fontId="171" fillId="41" borderId="37" xfId="11" applyFont="1" applyFill="1" applyBorder="1" applyAlignment="1">
      <alignment horizontal="center" vertical="top"/>
    </xf>
    <xf numFmtId="0" fontId="159" fillId="0" borderId="53" xfId="1052" applyFont="1" applyBorder="1" applyAlignment="1">
      <alignment horizontal="justify" vertical="top" wrapText="1"/>
    </xf>
    <xf numFmtId="0" fontId="159" fillId="0" borderId="54" xfId="1052" applyFont="1" applyBorder="1" applyAlignment="1">
      <alignment horizontal="justify" vertical="top" wrapText="1"/>
    </xf>
    <xf numFmtId="0" fontId="159" fillId="0" borderId="55" xfId="1052" applyFont="1" applyBorder="1" applyAlignment="1">
      <alignment horizontal="justify" vertical="top" wrapText="1"/>
    </xf>
    <xf numFmtId="2" fontId="131" fillId="75" borderId="5" xfId="11" applyNumberFormat="1" applyFont="1" applyFill="1" applyBorder="1" applyAlignment="1">
      <alignment horizontal="center" vertical="top" wrapText="1"/>
    </xf>
    <xf numFmtId="0" fontId="131" fillId="75" borderId="15" xfId="11" applyFont="1" applyFill="1" applyBorder="1" applyAlignment="1">
      <alignment horizontal="center" vertical="top" wrapText="1"/>
    </xf>
    <xf numFmtId="0" fontId="131" fillId="75" borderId="33" xfId="11" applyFont="1" applyFill="1" applyBorder="1" applyAlignment="1">
      <alignment horizontal="center" vertical="top" wrapText="1"/>
    </xf>
    <xf numFmtId="0" fontId="97" fillId="41" borderId="5" xfId="11" applyFont="1" applyFill="1" applyBorder="1" applyAlignment="1">
      <alignment horizontal="center" vertical="center"/>
    </xf>
    <xf numFmtId="0" fontId="97" fillId="41" borderId="15" xfId="11" applyFont="1" applyFill="1" applyBorder="1" applyAlignment="1">
      <alignment horizontal="center" vertical="center"/>
    </xf>
    <xf numFmtId="0" fontId="97" fillId="41" borderId="33" xfId="11" applyFont="1" applyFill="1" applyBorder="1" applyAlignment="1">
      <alignment horizontal="center" vertical="center"/>
    </xf>
    <xf numFmtId="0" fontId="30" fillId="0" borderId="4" xfId="11" applyFont="1" applyBorder="1" applyAlignment="1">
      <alignment horizontal="center"/>
    </xf>
    <xf numFmtId="0" fontId="131" fillId="75" borderId="5" xfId="11" applyFont="1" applyFill="1" applyBorder="1" applyAlignment="1">
      <alignment horizontal="center" vertical="top" wrapText="1"/>
    </xf>
    <xf numFmtId="0" fontId="163" fillId="75" borderId="15" xfId="11" applyFont="1" applyFill="1" applyBorder="1" applyAlignment="1">
      <alignment horizontal="center" vertical="top"/>
    </xf>
    <xf numFmtId="0" fontId="163" fillId="75" borderId="33" xfId="11" applyFont="1" applyFill="1" applyBorder="1" applyAlignment="1">
      <alignment horizontal="center" vertical="top"/>
    </xf>
    <xf numFmtId="0" fontId="97" fillId="41" borderId="4" xfId="11" applyFont="1" applyFill="1" applyBorder="1" applyAlignment="1">
      <alignment horizontal="center" vertical="center" wrapText="1"/>
    </xf>
    <xf numFmtId="0" fontId="30" fillId="41" borderId="4" xfId="11" applyFont="1" applyFill="1" applyBorder="1" applyAlignment="1">
      <alignment horizontal="center" vertical="top" wrapText="1"/>
    </xf>
    <xf numFmtId="0" fontId="30" fillId="41" borderId="4" xfId="11" applyFont="1" applyFill="1" applyBorder="1" applyAlignment="1">
      <alignment horizontal="center" vertical="center"/>
    </xf>
    <xf numFmtId="0" fontId="30" fillId="41" borderId="4" xfId="11" applyFont="1" applyFill="1" applyBorder="1" applyAlignment="1">
      <alignment horizontal="center"/>
    </xf>
    <xf numFmtId="2" fontId="30" fillId="41" borderId="27" xfId="11" applyNumberFormat="1" applyFont="1" applyFill="1" applyBorder="1" applyAlignment="1">
      <alignment horizontal="center" vertical="top" wrapText="1"/>
    </xf>
    <xf numFmtId="2" fontId="30" fillId="41" borderId="28" xfId="11" applyNumberFormat="1" applyFont="1" applyFill="1" applyBorder="1" applyAlignment="1">
      <alignment horizontal="center" vertical="top" wrapText="1"/>
    </xf>
    <xf numFmtId="2" fontId="30" fillId="41" borderId="30" xfId="11" applyNumberFormat="1" applyFont="1" applyFill="1" applyBorder="1" applyAlignment="1">
      <alignment horizontal="center" vertical="top" wrapText="1"/>
    </xf>
    <xf numFmtId="2" fontId="30" fillId="41" borderId="32" xfId="11" applyNumberFormat="1" applyFont="1" applyFill="1" applyBorder="1" applyAlignment="1">
      <alignment horizontal="center" vertical="top" wrapText="1"/>
    </xf>
    <xf numFmtId="0" fontId="30" fillId="41" borderId="4" xfId="11" applyFont="1" applyFill="1" applyBorder="1" applyAlignment="1">
      <alignment horizontal="center" vertical="center" wrapText="1"/>
    </xf>
    <xf numFmtId="0" fontId="30" fillId="41" borderId="26" xfId="11" applyFont="1" applyFill="1" applyBorder="1" applyAlignment="1">
      <alignment horizontal="center" vertical="center" wrapText="1"/>
    </xf>
    <xf numFmtId="0" fontId="30" fillId="41" borderId="6" xfId="11" applyFont="1" applyFill="1" applyBorder="1" applyAlignment="1">
      <alignment horizontal="center" vertical="center" wrapText="1"/>
    </xf>
    <xf numFmtId="0" fontId="30" fillId="41" borderId="38" xfId="11" applyFont="1" applyFill="1" applyBorder="1" applyAlignment="1">
      <alignment horizontal="center" vertical="center" wrapText="1"/>
    </xf>
    <xf numFmtId="2" fontId="30" fillId="41" borderId="4" xfId="11" applyNumberFormat="1" applyFont="1" applyFill="1" applyBorder="1" applyAlignment="1">
      <alignment horizontal="center" vertical="center"/>
    </xf>
    <xf numFmtId="0" fontId="99" fillId="0" borderId="4" xfId="11" applyFont="1" applyBorder="1" applyAlignment="1">
      <alignment horizontal="center"/>
    </xf>
    <xf numFmtId="2" fontId="164" fillId="75" borderId="5" xfId="11" applyNumberFormat="1" applyFont="1" applyFill="1" applyBorder="1" applyAlignment="1">
      <alignment horizontal="center" vertical="top" wrapText="1"/>
    </xf>
    <xf numFmtId="0" fontId="164" fillId="75" borderId="15" xfId="11" applyFont="1" applyFill="1" applyBorder="1" applyAlignment="1">
      <alignment horizontal="center" vertical="top" wrapText="1"/>
    </xf>
    <xf numFmtId="0" fontId="164" fillId="75" borderId="33" xfId="11" applyFont="1" applyFill="1" applyBorder="1" applyAlignment="1">
      <alignment horizontal="center" vertical="top" wrapText="1"/>
    </xf>
    <xf numFmtId="0" fontId="156" fillId="41" borderId="5" xfId="11" applyFont="1" applyFill="1" applyBorder="1" applyAlignment="1">
      <alignment horizontal="center" vertical="center" wrapText="1"/>
    </xf>
    <xf numFmtId="0" fontId="156" fillId="41" borderId="15" xfId="11" applyFont="1" applyFill="1" applyBorder="1" applyAlignment="1">
      <alignment horizontal="center" vertical="center" wrapText="1"/>
    </xf>
    <xf numFmtId="0" fontId="156" fillId="41" borderId="33" xfId="11" applyFont="1" applyFill="1" applyBorder="1" applyAlignment="1">
      <alignment horizontal="center" vertical="center" wrapText="1"/>
    </xf>
    <xf numFmtId="0" fontId="100" fillId="41" borderId="4" xfId="11" applyFont="1" applyFill="1" applyBorder="1" applyAlignment="1">
      <alignment horizontal="center" vertical="top" wrapText="1"/>
    </xf>
    <xf numFmtId="0" fontId="100" fillId="41" borderId="4" xfId="11" applyFont="1" applyFill="1" applyBorder="1" applyAlignment="1">
      <alignment horizontal="center" vertical="center"/>
    </xf>
    <xf numFmtId="0" fontId="100" fillId="41" borderId="4" xfId="11" applyFont="1" applyFill="1" applyBorder="1" applyAlignment="1">
      <alignment horizontal="center"/>
    </xf>
    <xf numFmtId="2" fontId="100" fillId="41" borderId="4" xfId="11" applyNumberFormat="1" applyFont="1" applyFill="1" applyBorder="1" applyAlignment="1">
      <alignment horizontal="center" wrapText="1"/>
    </xf>
    <xf numFmtId="0" fontId="152" fillId="0" borderId="0" xfId="11" applyFont="1" applyAlignment="1">
      <alignment horizontal="center"/>
    </xf>
    <xf numFmtId="2" fontId="164" fillId="75" borderId="15" xfId="11" applyNumberFormat="1" applyFont="1" applyFill="1" applyBorder="1" applyAlignment="1">
      <alignment horizontal="center" vertical="top" wrapText="1"/>
    </xf>
    <xf numFmtId="0" fontId="30" fillId="41" borderId="26" xfId="11" applyFont="1" applyFill="1" applyBorder="1" applyAlignment="1">
      <alignment horizontal="center" vertical="top" wrapText="1"/>
    </xf>
    <xf numFmtId="0" fontId="30" fillId="41" borderId="6" xfId="11" applyFont="1" applyFill="1" applyBorder="1" applyAlignment="1">
      <alignment horizontal="center" vertical="top" wrapText="1"/>
    </xf>
    <xf numFmtId="0" fontId="30" fillId="41" borderId="38" xfId="11" applyFont="1" applyFill="1" applyBorder="1" applyAlignment="1">
      <alignment horizontal="center" vertical="top" wrapText="1"/>
    </xf>
    <xf numFmtId="0" fontId="30" fillId="41" borderId="26" xfId="11" applyFont="1" applyFill="1" applyBorder="1" applyAlignment="1">
      <alignment horizontal="center" vertical="center"/>
    </xf>
    <xf numFmtId="0" fontId="30" fillId="41" borderId="6" xfId="11" applyFont="1" applyFill="1" applyBorder="1" applyAlignment="1">
      <alignment horizontal="center" vertical="center"/>
    </xf>
    <xf numFmtId="0" fontId="30" fillId="41" borderId="38" xfId="11" applyFont="1" applyFill="1" applyBorder="1" applyAlignment="1">
      <alignment horizontal="center" vertical="center"/>
    </xf>
    <xf numFmtId="2" fontId="30" fillId="41" borderId="26" xfId="11" applyNumberFormat="1" applyFont="1" applyFill="1" applyBorder="1" applyAlignment="1">
      <alignment horizontal="center" vertical="center"/>
    </xf>
    <xf numFmtId="2" fontId="30" fillId="41" borderId="6" xfId="11" applyNumberFormat="1" applyFont="1" applyFill="1" applyBorder="1" applyAlignment="1">
      <alignment horizontal="center" vertical="center"/>
    </xf>
    <xf numFmtId="2" fontId="30" fillId="41" borderId="38" xfId="11" applyNumberFormat="1" applyFont="1" applyFill="1" applyBorder="1" applyAlignment="1">
      <alignment horizontal="center" vertical="center"/>
    </xf>
    <xf numFmtId="0" fontId="170" fillId="75" borderId="5" xfId="11" applyFont="1" applyFill="1" applyBorder="1" applyAlignment="1">
      <alignment horizontal="center" vertical="top" wrapText="1"/>
    </xf>
    <xf numFmtId="0" fontId="170" fillId="75" borderId="15" xfId="11" applyFont="1" applyFill="1" applyBorder="1" applyAlignment="1">
      <alignment horizontal="center" vertical="top" wrapText="1"/>
    </xf>
    <xf numFmtId="0" fontId="170" fillId="75" borderId="33" xfId="11" applyFont="1" applyFill="1" applyBorder="1" applyAlignment="1">
      <alignment horizontal="center" vertical="top" wrapText="1"/>
    </xf>
    <xf numFmtId="0" fontId="97" fillId="41" borderId="5" xfId="11" applyFont="1" applyFill="1" applyBorder="1" applyAlignment="1">
      <alignment horizontal="center" vertical="center" wrapText="1"/>
    </xf>
    <xf numFmtId="0" fontId="97" fillId="41" borderId="15" xfId="11" applyFont="1" applyFill="1" applyBorder="1" applyAlignment="1">
      <alignment horizontal="center" vertical="center" wrapText="1"/>
    </xf>
    <xf numFmtId="0" fontId="97" fillId="41" borderId="33" xfId="11" applyFont="1" applyFill="1" applyBorder="1" applyAlignment="1">
      <alignment horizontal="center" vertical="center" wrapText="1"/>
    </xf>
    <xf numFmtId="0" fontId="31" fillId="41" borderId="4" xfId="11" applyFont="1" applyFill="1" applyBorder="1" applyAlignment="1">
      <alignment horizontal="center" vertical="top" wrapText="1"/>
    </xf>
    <xf numFmtId="0" fontId="31" fillId="41" borderId="26" xfId="11" applyFont="1" applyFill="1" applyBorder="1" applyAlignment="1">
      <alignment horizontal="center" vertical="center"/>
    </xf>
    <xf numFmtId="0" fontId="31" fillId="41" borderId="38" xfId="11" applyFont="1" applyFill="1" applyBorder="1" applyAlignment="1">
      <alignment horizontal="center" vertical="center"/>
    </xf>
    <xf numFmtId="0" fontId="31" fillId="41" borderId="4" xfId="11" applyFont="1" applyFill="1" applyBorder="1" applyAlignment="1">
      <alignment horizontal="center"/>
    </xf>
    <xf numFmtId="2" fontId="31" fillId="41" borderId="4" xfId="11" applyNumberFormat="1" applyFont="1" applyFill="1" applyBorder="1" applyAlignment="1">
      <alignment horizontal="center" wrapText="1"/>
    </xf>
    <xf numFmtId="2" fontId="31" fillId="41" borderId="5" xfId="11" applyNumberFormat="1" applyFont="1" applyFill="1" applyBorder="1" applyAlignment="1">
      <alignment horizontal="center"/>
    </xf>
    <xf numFmtId="2" fontId="31" fillId="41" borderId="15" xfId="11" applyNumberFormat="1" applyFont="1" applyFill="1" applyBorder="1" applyAlignment="1">
      <alignment horizontal="center"/>
    </xf>
    <xf numFmtId="2" fontId="31" fillId="41" borderId="33" xfId="11" applyNumberFormat="1" applyFont="1" applyFill="1" applyBorder="1" applyAlignment="1">
      <alignment horizontal="center"/>
    </xf>
    <xf numFmtId="2" fontId="29" fillId="0" borderId="5" xfId="11" applyNumberFormat="1" applyFont="1" applyBorder="1" applyAlignment="1">
      <alignment horizontal="center"/>
    </xf>
    <xf numFmtId="2" fontId="29" fillId="0" borderId="15" xfId="11" applyNumberFormat="1" applyFont="1" applyBorder="1" applyAlignment="1">
      <alignment horizontal="center"/>
    </xf>
    <xf numFmtId="2" fontId="29" fillId="0" borderId="33" xfId="11" applyNumberFormat="1" applyFont="1" applyBorder="1" applyAlignment="1">
      <alignment horizontal="center"/>
    </xf>
    <xf numFmtId="2" fontId="30" fillId="41" borderId="4" xfId="11" applyNumberFormat="1" applyFont="1" applyFill="1" applyBorder="1" applyAlignment="1">
      <alignment horizontal="center" wrapText="1"/>
    </xf>
    <xf numFmtId="0" fontId="131" fillId="4" borderId="12" xfId="8175" applyFont="1" applyFill="1" applyBorder="1" applyAlignment="1">
      <alignment horizontal="center" vertical="top" wrapText="1"/>
    </xf>
    <xf numFmtId="0" fontId="131" fillId="4" borderId="14" xfId="8175" applyFont="1" applyFill="1" applyBorder="1" applyAlignment="1">
      <alignment horizontal="center" vertical="top" wrapText="1"/>
    </xf>
    <xf numFmtId="0" fontId="131" fillId="4" borderId="37" xfId="8175" applyFont="1" applyFill="1" applyBorder="1" applyAlignment="1">
      <alignment horizontal="center" vertical="top" wrapText="1"/>
    </xf>
    <xf numFmtId="0" fontId="97" fillId="41" borderId="12" xfId="8175" applyFont="1" applyFill="1" applyBorder="1" applyAlignment="1">
      <alignment horizontal="center" vertical="top" wrapText="1"/>
    </xf>
    <xf numFmtId="0" fontId="97" fillId="41" borderId="14" xfId="8175" applyFont="1" applyFill="1" applyBorder="1" applyAlignment="1">
      <alignment horizontal="center" vertical="top" wrapText="1"/>
    </xf>
    <xf numFmtId="0" fontId="97" fillId="41" borderId="37" xfId="8175" applyFont="1" applyFill="1" applyBorder="1" applyAlignment="1">
      <alignment horizontal="center" vertical="top" wrapText="1"/>
    </xf>
    <xf numFmtId="0" fontId="135" fillId="0" borderId="31" xfId="3538" applyFont="1" applyBorder="1" applyAlignment="1">
      <alignment horizontal="center" vertical="top"/>
    </xf>
    <xf numFmtId="230" fontId="99" fillId="73" borderId="4" xfId="3538" applyNumberFormat="1" applyFont="1" applyFill="1" applyBorder="1" applyAlignment="1">
      <alignment horizontal="center" vertical="top"/>
    </xf>
    <xf numFmtId="0" fontId="99" fillId="73" borderId="4" xfId="3538" applyFont="1" applyFill="1" applyBorder="1" applyAlignment="1">
      <alignment horizontal="center" vertical="top"/>
    </xf>
    <xf numFmtId="0" fontId="31" fillId="74" borderId="4" xfId="3538" applyFont="1" applyFill="1" applyBorder="1" applyAlignment="1">
      <alignment horizontal="center" vertical="center" wrapText="1"/>
    </xf>
    <xf numFmtId="0" fontId="29" fillId="4" borderId="5" xfId="485" applyFont="1" applyFill="1" applyBorder="1" applyAlignment="1">
      <alignment horizontal="center" vertical="top" wrapText="1"/>
    </xf>
    <xf numFmtId="0" fontId="29" fillId="4" borderId="15" xfId="485" applyFont="1" applyFill="1" applyBorder="1" applyAlignment="1">
      <alignment horizontal="center" vertical="top" wrapText="1"/>
    </xf>
    <xf numFmtId="0" fontId="93" fillId="0" borderId="5" xfId="3539" applyFont="1" applyBorder="1" applyAlignment="1">
      <alignment horizontal="center" vertical="center"/>
    </xf>
    <xf numFmtId="0" fontId="93" fillId="0" borderId="15" xfId="3539" applyFont="1" applyBorder="1" applyAlignment="1">
      <alignment horizontal="center" vertical="center"/>
    </xf>
    <xf numFmtId="0" fontId="93" fillId="0" borderId="33" xfId="3539" applyFont="1" applyBorder="1" applyAlignment="1">
      <alignment horizontal="center" vertical="center"/>
    </xf>
    <xf numFmtId="0" fontId="29" fillId="4" borderId="4" xfId="485" applyFont="1" applyFill="1" applyBorder="1" applyAlignment="1">
      <alignment horizontal="center" vertical="top" wrapText="1"/>
    </xf>
    <xf numFmtId="0" fontId="93" fillId="70" borderId="4" xfId="0" applyFont="1" applyFill="1" applyBorder="1" applyAlignment="1">
      <alignment horizontal="center" vertical="center" wrapText="1"/>
    </xf>
    <xf numFmtId="0" fontId="124" fillId="0" borderId="5" xfId="0" applyFont="1" applyBorder="1" applyAlignment="1">
      <alignment horizontal="center" vertical="center" wrapText="1"/>
    </xf>
    <xf numFmtId="0" fontId="124" fillId="0" borderId="15" xfId="0" applyFont="1" applyBorder="1" applyAlignment="1">
      <alignment horizontal="center" vertical="center" wrapText="1"/>
    </xf>
    <xf numFmtId="0" fontId="124" fillId="0" borderId="33" xfId="0" applyFont="1" applyBorder="1" applyAlignment="1">
      <alignment horizontal="center" vertical="center" wrapText="1"/>
    </xf>
    <xf numFmtId="0" fontId="121" fillId="71" borderId="5" xfId="0" applyFont="1" applyFill="1" applyBorder="1" applyAlignment="1">
      <alignment horizontal="center" vertical="center" wrapText="1"/>
    </xf>
    <xf numFmtId="0" fontId="121" fillId="71" borderId="33" xfId="0" applyFont="1" applyFill="1" applyBorder="1" applyAlignment="1">
      <alignment horizontal="center" vertical="center" wrapText="1"/>
    </xf>
    <xf numFmtId="0" fontId="131" fillId="0" borderId="4" xfId="11" applyFont="1" applyBorder="1" applyAlignment="1">
      <alignment horizontal="center" vertical="center" wrapText="1"/>
    </xf>
    <xf numFmtId="0" fontId="130" fillId="0" borderId="4" xfId="11" applyFont="1" applyBorder="1" applyAlignment="1">
      <alignment horizontal="center" vertical="center" wrapText="1"/>
    </xf>
    <xf numFmtId="0" fontId="96" fillId="0" borderId="4" xfId="11" applyFont="1" applyBorder="1" applyAlignment="1">
      <alignment horizontal="center" vertical="center"/>
    </xf>
    <xf numFmtId="0" fontId="134" fillId="4" borderId="4" xfId="11" applyFont="1" applyFill="1" applyBorder="1" applyAlignment="1">
      <alignment horizontal="center" vertical="center" wrapText="1"/>
    </xf>
    <xf numFmtId="0" fontId="133" fillId="4" borderId="4" xfId="11" applyFont="1" applyFill="1" applyBorder="1" applyAlignment="1">
      <alignment horizontal="center" vertical="center" wrapText="1"/>
    </xf>
    <xf numFmtId="0" fontId="96" fillId="0" borderId="5" xfId="11" applyFont="1" applyBorder="1" applyAlignment="1">
      <alignment horizontal="center" vertical="center"/>
    </xf>
    <xf numFmtId="0" fontId="96" fillId="0" borderId="15" xfId="11" applyFont="1" applyBorder="1" applyAlignment="1">
      <alignment horizontal="center" vertical="center"/>
    </xf>
    <xf numFmtId="0" fontId="96" fillId="0" borderId="33" xfId="11" applyFont="1" applyBorder="1" applyAlignment="1">
      <alignment horizontal="center" vertical="center"/>
    </xf>
    <xf numFmtId="0" fontId="31" fillId="0" borderId="4" xfId="11" applyFont="1" applyBorder="1" applyAlignment="1">
      <alignment horizontal="center" vertical="center"/>
    </xf>
    <xf numFmtId="2" fontId="30" fillId="0" borderId="27" xfId="11" applyNumberFormat="1" applyFont="1" applyBorder="1" applyAlignment="1">
      <alignment horizontal="center" vertical="center" wrapText="1"/>
    </xf>
    <xf numFmtId="2" fontId="30" fillId="0" borderId="28" xfId="11" applyNumberFormat="1" applyFont="1" applyBorder="1" applyAlignment="1">
      <alignment horizontal="center" vertical="center" wrapText="1"/>
    </xf>
    <xf numFmtId="0" fontId="183" fillId="0" borderId="0" xfId="8177" applyFont="1" applyFill="1" applyAlignment="1">
      <alignment horizontal="left" vertical="top" wrapText="1"/>
    </xf>
  </cellXfs>
  <cellStyles count="8178">
    <cellStyle name="%" xfId="1345" xr:uid="{00000000-0005-0000-0000-000000000000}"/>
    <cellStyle name="% 2" xfId="1346" xr:uid="{00000000-0005-0000-0000-000001000000}"/>
    <cellStyle name="% 3" xfId="1347" xr:uid="{00000000-0005-0000-0000-000002000000}"/>
    <cellStyle name="% 4" xfId="1348" xr:uid="{00000000-0005-0000-0000-000003000000}"/>
    <cellStyle name="% 5" xfId="1349" xr:uid="{00000000-0005-0000-0000-000004000000}"/>
    <cellStyle name="% 6" xfId="1350" xr:uid="{00000000-0005-0000-0000-000005000000}"/>
    <cellStyle name="% 7" xfId="1351" xr:uid="{00000000-0005-0000-0000-000006000000}"/>
    <cellStyle name="% 8" xfId="1352" xr:uid="{00000000-0005-0000-0000-000007000000}"/>
    <cellStyle name="% 9" xfId="1353" xr:uid="{00000000-0005-0000-0000-000008000000}"/>
    <cellStyle name="%_GF Tab" xfId="1354" xr:uid="{00000000-0005-0000-0000-000009000000}"/>
    <cellStyle name="%_GF Tab (2)" xfId="1355" xr:uid="{00000000-0005-0000-0000-00000A000000}"/>
    <cellStyle name="%_Suitability &amp; Availability" xfId="1356" xr:uid="{00000000-0005-0000-0000-00000B000000}"/>
    <cellStyle name="??                          " xfId="14" xr:uid="{00000000-0005-0000-0000-00000C000000}"/>
    <cellStyle name="??_kc-elec system check list" xfId="15" xr:uid="{00000000-0005-0000-0000-00000D000000}"/>
    <cellStyle name="_1100 R1 Proposed Motel at Bakoli Delhi Anamika project" xfId="1357" xr:uid="{00000000-0005-0000-0000-00000E000000}"/>
    <cellStyle name="_Book1" xfId="16" xr:uid="{00000000-0005-0000-0000-00000F000000}"/>
    <cellStyle name="_Rate Analysis for Lifts" xfId="17" xr:uid="{00000000-0005-0000-0000-000010000000}"/>
    <cellStyle name="_VRF BOQ TOwer A Left Wing" xfId="1358" xr:uid="{00000000-0005-0000-0000-000011000000}"/>
    <cellStyle name="_VRF%20BOQ%20TOwer%20A%20%28%23%20Bedroom%20Set%29(1)" xfId="1359" xr:uid="{00000000-0005-0000-0000-000012000000}"/>
    <cellStyle name="0,0_x000a__x000a_NA_x000a__x000a_" xfId="1360" xr:uid="{00000000-0005-0000-0000-000013000000}"/>
    <cellStyle name="0,0_x000a__x000a_NA_x000a__x000a_ 2" xfId="18" xr:uid="{00000000-0005-0000-0000-000014000000}"/>
    <cellStyle name="0,0_x000d__x000a_NA_x000d__x000a_" xfId="19" xr:uid="{00000000-0005-0000-0000-000015000000}"/>
    <cellStyle name="20% - Accent1 10" xfId="1361" xr:uid="{00000000-0005-0000-0000-000016000000}"/>
    <cellStyle name="20% - Accent1 11" xfId="1362" xr:uid="{00000000-0005-0000-0000-000017000000}"/>
    <cellStyle name="20% - Accent1 12" xfId="1363" xr:uid="{00000000-0005-0000-0000-000018000000}"/>
    <cellStyle name="20% - Accent1 13" xfId="1364" xr:uid="{00000000-0005-0000-0000-000019000000}"/>
    <cellStyle name="20% - Accent1 2" xfId="20" xr:uid="{00000000-0005-0000-0000-00001A000000}"/>
    <cellStyle name="20% - Accent1 2 2" xfId="21" xr:uid="{00000000-0005-0000-0000-00001B000000}"/>
    <cellStyle name="20% - Accent1 2 3" xfId="1365" xr:uid="{00000000-0005-0000-0000-00001C000000}"/>
    <cellStyle name="20% - Accent1 2 4" xfId="1366" xr:uid="{00000000-0005-0000-0000-00001D000000}"/>
    <cellStyle name="20% - Accent1 2 5" xfId="1367" xr:uid="{00000000-0005-0000-0000-00001E000000}"/>
    <cellStyle name="20% - Accent1 2 6" xfId="1368" xr:uid="{00000000-0005-0000-0000-00001F000000}"/>
    <cellStyle name="20% - Accent1 3" xfId="22" xr:uid="{00000000-0005-0000-0000-000020000000}"/>
    <cellStyle name="20% - Accent1 4" xfId="23" xr:uid="{00000000-0005-0000-0000-000021000000}"/>
    <cellStyle name="20% - Accent1 5" xfId="24" xr:uid="{00000000-0005-0000-0000-000022000000}"/>
    <cellStyle name="20% - Accent1 6" xfId="1369" xr:uid="{00000000-0005-0000-0000-000023000000}"/>
    <cellStyle name="20% - Accent1 7" xfId="1370" xr:uid="{00000000-0005-0000-0000-000024000000}"/>
    <cellStyle name="20% - Accent1 8" xfId="1371" xr:uid="{00000000-0005-0000-0000-000025000000}"/>
    <cellStyle name="20% - Accent1 9" xfId="1372" xr:uid="{00000000-0005-0000-0000-000026000000}"/>
    <cellStyle name="20% - Accent2 10" xfId="1373" xr:uid="{00000000-0005-0000-0000-000027000000}"/>
    <cellStyle name="20% - Accent2 11" xfId="1374" xr:uid="{00000000-0005-0000-0000-000028000000}"/>
    <cellStyle name="20% - Accent2 12" xfId="1375" xr:uid="{00000000-0005-0000-0000-000029000000}"/>
    <cellStyle name="20% - Accent2 13" xfId="1376" xr:uid="{00000000-0005-0000-0000-00002A000000}"/>
    <cellStyle name="20% - Accent2 2" xfId="25" xr:uid="{00000000-0005-0000-0000-00002B000000}"/>
    <cellStyle name="20% - Accent2 2 2" xfId="26" xr:uid="{00000000-0005-0000-0000-00002C000000}"/>
    <cellStyle name="20% - Accent2 2 3" xfId="1377" xr:uid="{00000000-0005-0000-0000-00002D000000}"/>
    <cellStyle name="20% - Accent2 2 4" xfId="1378" xr:uid="{00000000-0005-0000-0000-00002E000000}"/>
    <cellStyle name="20% - Accent2 2 5" xfId="1379" xr:uid="{00000000-0005-0000-0000-00002F000000}"/>
    <cellStyle name="20% - Accent2 2 6" xfId="1380" xr:uid="{00000000-0005-0000-0000-000030000000}"/>
    <cellStyle name="20% - Accent2 3" xfId="27" xr:uid="{00000000-0005-0000-0000-000031000000}"/>
    <cellStyle name="20% - Accent2 4" xfId="28" xr:uid="{00000000-0005-0000-0000-000032000000}"/>
    <cellStyle name="20% - Accent2 5" xfId="29" xr:uid="{00000000-0005-0000-0000-000033000000}"/>
    <cellStyle name="20% - Accent2 6" xfId="1381" xr:uid="{00000000-0005-0000-0000-000034000000}"/>
    <cellStyle name="20% - Accent2 7" xfId="1382" xr:uid="{00000000-0005-0000-0000-000035000000}"/>
    <cellStyle name="20% - Accent2 8" xfId="1383" xr:uid="{00000000-0005-0000-0000-000036000000}"/>
    <cellStyle name="20% - Accent2 9" xfId="1384" xr:uid="{00000000-0005-0000-0000-000037000000}"/>
    <cellStyle name="20% - Accent3 10" xfId="1385" xr:uid="{00000000-0005-0000-0000-000038000000}"/>
    <cellStyle name="20% - Accent3 11" xfId="1386" xr:uid="{00000000-0005-0000-0000-000039000000}"/>
    <cellStyle name="20% - Accent3 12" xfId="1387" xr:uid="{00000000-0005-0000-0000-00003A000000}"/>
    <cellStyle name="20% - Accent3 13" xfId="1388" xr:uid="{00000000-0005-0000-0000-00003B000000}"/>
    <cellStyle name="20% - Accent3 2" xfId="30" xr:uid="{00000000-0005-0000-0000-00003C000000}"/>
    <cellStyle name="20% - Accent3 2 2" xfId="31" xr:uid="{00000000-0005-0000-0000-00003D000000}"/>
    <cellStyle name="20% - Accent3 2 3" xfId="1389" xr:uid="{00000000-0005-0000-0000-00003E000000}"/>
    <cellStyle name="20% - Accent3 2 4" xfId="1390" xr:uid="{00000000-0005-0000-0000-00003F000000}"/>
    <cellStyle name="20% - Accent3 2 5" xfId="1391" xr:uid="{00000000-0005-0000-0000-000040000000}"/>
    <cellStyle name="20% - Accent3 2 6" xfId="1392" xr:uid="{00000000-0005-0000-0000-000041000000}"/>
    <cellStyle name="20% - Accent3 3" xfId="32" xr:uid="{00000000-0005-0000-0000-000042000000}"/>
    <cellStyle name="20% - Accent3 4" xfId="33" xr:uid="{00000000-0005-0000-0000-000043000000}"/>
    <cellStyle name="20% - Accent3 4 2" xfId="34" xr:uid="{00000000-0005-0000-0000-000044000000}"/>
    <cellStyle name="20% - Accent3 5" xfId="35" xr:uid="{00000000-0005-0000-0000-000045000000}"/>
    <cellStyle name="20% - Accent3 6" xfId="1393" xr:uid="{00000000-0005-0000-0000-000046000000}"/>
    <cellStyle name="20% - Accent3 7" xfId="1394" xr:uid="{00000000-0005-0000-0000-000047000000}"/>
    <cellStyle name="20% - Accent3 8" xfId="1395" xr:uid="{00000000-0005-0000-0000-000048000000}"/>
    <cellStyle name="20% - Accent3 9" xfId="1396" xr:uid="{00000000-0005-0000-0000-000049000000}"/>
    <cellStyle name="20% - Accent4 10" xfId="1397" xr:uid="{00000000-0005-0000-0000-00004A000000}"/>
    <cellStyle name="20% - Accent4 11" xfId="1398" xr:uid="{00000000-0005-0000-0000-00004B000000}"/>
    <cellStyle name="20% - Accent4 12" xfId="1399" xr:uid="{00000000-0005-0000-0000-00004C000000}"/>
    <cellStyle name="20% - Accent4 13" xfId="1400" xr:uid="{00000000-0005-0000-0000-00004D000000}"/>
    <cellStyle name="20% - Accent4 2" xfId="36" xr:uid="{00000000-0005-0000-0000-00004E000000}"/>
    <cellStyle name="20% - Accent4 2 2" xfId="37" xr:uid="{00000000-0005-0000-0000-00004F000000}"/>
    <cellStyle name="20% - Accent4 2 3" xfId="1401" xr:uid="{00000000-0005-0000-0000-000050000000}"/>
    <cellStyle name="20% - Accent4 2 4" xfId="1402" xr:uid="{00000000-0005-0000-0000-000051000000}"/>
    <cellStyle name="20% - Accent4 2 5" xfId="1403" xr:uid="{00000000-0005-0000-0000-000052000000}"/>
    <cellStyle name="20% - Accent4 2 6" xfId="1404" xr:uid="{00000000-0005-0000-0000-000053000000}"/>
    <cellStyle name="20% - Accent4 3" xfId="38" xr:uid="{00000000-0005-0000-0000-000054000000}"/>
    <cellStyle name="20% - Accent4 4" xfId="39" xr:uid="{00000000-0005-0000-0000-000055000000}"/>
    <cellStyle name="20% - Accent4 5" xfId="40" xr:uid="{00000000-0005-0000-0000-000056000000}"/>
    <cellStyle name="20% - Accent4 6" xfId="1405" xr:uid="{00000000-0005-0000-0000-000057000000}"/>
    <cellStyle name="20% - Accent4 7" xfId="1406" xr:uid="{00000000-0005-0000-0000-000058000000}"/>
    <cellStyle name="20% - Accent4 8" xfId="1407" xr:uid="{00000000-0005-0000-0000-000059000000}"/>
    <cellStyle name="20% - Accent4 9" xfId="1408" xr:uid="{00000000-0005-0000-0000-00005A000000}"/>
    <cellStyle name="20% - Accent5 10" xfId="1409" xr:uid="{00000000-0005-0000-0000-00005B000000}"/>
    <cellStyle name="20% - Accent5 11" xfId="1410" xr:uid="{00000000-0005-0000-0000-00005C000000}"/>
    <cellStyle name="20% - Accent5 12" xfId="1411" xr:uid="{00000000-0005-0000-0000-00005D000000}"/>
    <cellStyle name="20% - Accent5 13" xfId="1412" xr:uid="{00000000-0005-0000-0000-00005E000000}"/>
    <cellStyle name="20% - Accent5 2" xfId="41" xr:uid="{00000000-0005-0000-0000-00005F000000}"/>
    <cellStyle name="20% - Accent5 2 2" xfId="42" xr:uid="{00000000-0005-0000-0000-000060000000}"/>
    <cellStyle name="20% - Accent5 2 3" xfId="1413" xr:uid="{00000000-0005-0000-0000-000061000000}"/>
    <cellStyle name="20% - Accent5 2 4" xfId="1414" xr:uid="{00000000-0005-0000-0000-000062000000}"/>
    <cellStyle name="20% - Accent5 2 5" xfId="1415" xr:uid="{00000000-0005-0000-0000-000063000000}"/>
    <cellStyle name="20% - Accent5 2 6" xfId="1416" xr:uid="{00000000-0005-0000-0000-000064000000}"/>
    <cellStyle name="20% - Accent5 3" xfId="43" xr:uid="{00000000-0005-0000-0000-000065000000}"/>
    <cellStyle name="20% - Accent5 4" xfId="44" xr:uid="{00000000-0005-0000-0000-000066000000}"/>
    <cellStyle name="20% - Accent5 5" xfId="45" xr:uid="{00000000-0005-0000-0000-000067000000}"/>
    <cellStyle name="20% - Accent5 6" xfId="1417" xr:uid="{00000000-0005-0000-0000-000068000000}"/>
    <cellStyle name="20% - Accent5 7" xfId="1418" xr:uid="{00000000-0005-0000-0000-000069000000}"/>
    <cellStyle name="20% - Accent5 8" xfId="1419" xr:uid="{00000000-0005-0000-0000-00006A000000}"/>
    <cellStyle name="20% - Accent5 9" xfId="1420" xr:uid="{00000000-0005-0000-0000-00006B000000}"/>
    <cellStyle name="20% - Accent6 10" xfId="1421" xr:uid="{00000000-0005-0000-0000-00006C000000}"/>
    <cellStyle name="20% - Accent6 11" xfId="1422" xr:uid="{00000000-0005-0000-0000-00006D000000}"/>
    <cellStyle name="20% - Accent6 12" xfId="1423" xr:uid="{00000000-0005-0000-0000-00006E000000}"/>
    <cellStyle name="20% - Accent6 13" xfId="1424" xr:uid="{00000000-0005-0000-0000-00006F000000}"/>
    <cellStyle name="20% - Accent6 2" xfId="46" xr:uid="{00000000-0005-0000-0000-000070000000}"/>
    <cellStyle name="20% - Accent6 2 2" xfId="47" xr:uid="{00000000-0005-0000-0000-000071000000}"/>
    <cellStyle name="20% - Accent6 2 3" xfId="1425" xr:uid="{00000000-0005-0000-0000-000072000000}"/>
    <cellStyle name="20% - Accent6 2 4" xfId="1426" xr:uid="{00000000-0005-0000-0000-000073000000}"/>
    <cellStyle name="20% - Accent6 3" xfId="48" xr:uid="{00000000-0005-0000-0000-000074000000}"/>
    <cellStyle name="20% - Accent6 4" xfId="49" xr:uid="{00000000-0005-0000-0000-000075000000}"/>
    <cellStyle name="20% - Accent6 5" xfId="50" xr:uid="{00000000-0005-0000-0000-000076000000}"/>
    <cellStyle name="20% - Accent6 6" xfId="1427" xr:uid="{00000000-0005-0000-0000-000077000000}"/>
    <cellStyle name="20% - Accent6 7" xfId="1428" xr:uid="{00000000-0005-0000-0000-000078000000}"/>
    <cellStyle name="20% - Accent6 8" xfId="1429" xr:uid="{00000000-0005-0000-0000-000079000000}"/>
    <cellStyle name="20% - Accent6 9" xfId="1430" xr:uid="{00000000-0005-0000-0000-00007A000000}"/>
    <cellStyle name="40% - Accent1 10" xfId="1431" xr:uid="{00000000-0005-0000-0000-00007B000000}"/>
    <cellStyle name="40% - Accent1 11" xfId="1432" xr:uid="{00000000-0005-0000-0000-00007C000000}"/>
    <cellStyle name="40% - Accent1 12" xfId="1433" xr:uid="{00000000-0005-0000-0000-00007D000000}"/>
    <cellStyle name="40% - Accent1 13" xfId="1434" xr:uid="{00000000-0005-0000-0000-00007E000000}"/>
    <cellStyle name="40% - Accent1 2" xfId="51" xr:uid="{00000000-0005-0000-0000-00007F000000}"/>
    <cellStyle name="40% - Accent1 2 2" xfId="52" xr:uid="{00000000-0005-0000-0000-000080000000}"/>
    <cellStyle name="40% - Accent1 2 3" xfId="1435" xr:uid="{00000000-0005-0000-0000-000081000000}"/>
    <cellStyle name="40% - Accent1 2 4" xfId="1436" xr:uid="{00000000-0005-0000-0000-000082000000}"/>
    <cellStyle name="40% - Accent1 2 5" xfId="1437" xr:uid="{00000000-0005-0000-0000-000083000000}"/>
    <cellStyle name="40% - Accent1 2 6" xfId="1438" xr:uid="{00000000-0005-0000-0000-000084000000}"/>
    <cellStyle name="40% - Accent1 3" xfId="53" xr:uid="{00000000-0005-0000-0000-000085000000}"/>
    <cellStyle name="40% - Accent1 4" xfId="54" xr:uid="{00000000-0005-0000-0000-000086000000}"/>
    <cellStyle name="40% - Accent1 5" xfId="55" xr:uid="{00000000-0005-0000-0000-000087000000}"/>
    <cellStyle name="40% - Accent1 6" xfId="1439" xr:uid="{00000000-0005-0000-0000-000088000000}"/>
    <cellStyle name="40% - Accent1 7" xfId="1440" xr:uid="{00000000-0005-0000-0000-000089000000}"/>
    <cellStyle name="40% - Accent1 8" xfId="1441" xr:uid="{00000000-0005-0000-0000-00008A000000}"/>
    <cellStyle name="40% - Accent1 9" xfId="1442" xr:uid="{00000000-0005-0000-0000-00008B000000}"/>
    <cellStyle name="40% - Accent2 10" xfId="1443" xr:uid="{00000000-0005-0000-0000-00008C000000}"/>
    <cellStyle name="40% - Accent2 11" xfId="1444" xr:uid="{00000000-0005-0000-0000-00008D000000}"/>
    <cellStyle name="40% - Accent2 12" xfId="1445" xr:uid="{00000000-0005-0000-0000-00008E000000}"/>
    <cellStyle name="40% - Accent2 13" xfId="1446" xr:uid="{00000000-0005-0000-0000-00008F000000}"/>
    <cellStyle name="40% - Accent2 2" xfId="56" xr:uid="{00000000-0005-0000-0000-000090000000}"/>
    <cellStyle name="40% - Accent2 2 2" xfId="57" xr:uid="{00000000-0005-0000-0000-000091000000}"/>
    <cellStyle name="40% - Accent2 2 3" xfId="1447" xr:uid="{00000000-0005-0000-0000-000092000000}"/>
    <cellStyle name="40% - Accent2 2 4" xfId="1448" xr:uid="{00000000-0005-0000-0000-000093000000}"/>
    <cellStyle name="40% - Accent2 2 5" xfId="1449" xr:uid="{00000000-0005-0000-0000-000094000000}"/>
    <cellStyle name="40% - Accent2 2 6" xfId="1450" xr:uid="{00000000-0005-0000-0000-000095000000}"/>
    <cellStyle name="40% - Accent2 3" xfId="58" xr:uid="{00000000-0005-0000-0000-000096000000}"/>
    <cellStyle name="40% - Accent2 4" xfId="59" xr:uid="{00000000-0005-0000-0000-000097000000}"/>
    <cellStyle name="40% - Accent2 5" xfId="60" xr:uid="{00000000-0005-0000-0000-000098000000}"/>
    <cellStyle name="40% - Accent2 6" xfId="1451" xr:uid="{00000000-0005-0000-0000-000099000000}"/>
    <cellStyle name="40% - Accent2 7" xfId="1452" xr:uid="{00000000-0005-0000-0000-00009A000000}"/>
    <cellStyle name="40% - Accent2 8" xfId="1453" xr:uid="{00000000-0005-0000-0000-00009B000000}"/>
    <cellStyle name="40% - Accent2 9" xfId="1454" xr:uid="{00000000-0005-0000-0000-00009C000000}"/>
    <cellStyle name="40% - Accent3 10" xfId="1455" xr:uid="{00000000-0005-0000-0000-00009D000000}"/>
    <cellStyle name="40% - Accent3 11" xfId="1456" xr:uid="{00000000-0005-0000-0000-00009E000000}"/>
    <cellStyle name="40% - Accent3 12" xfId="1457" xr:uid="{00000000-0005-0000-0000-00009F000000}"/>
    <cellStyle name="40% - Accent3 13" xfId="1458" xr:uid="{00000000-0005-0000-0000-0000A0000000}"/>
    <cellStyle name="40% - Accent3 2" xfId="61" xr:uid="{00000000-0005-0000-0000-0000A1000000}"/>
    <cellStyle name="40% - Accent3 2 2" xfId="62" xr:uid="{00000000-0005-0000-0000-0000A2000000}"/>
    <cellStyle name="40% - Accent3 2 3" xfId="1459" xr:uid="{00000000-0005-0000-0000-0000A3000000}"/>
    <cellStyle name="40% - Accent3 2 4" xfId="1460" xr:uid="{00000000-0005-0000-0000-0000A4000000}"/>
    <cellStyle name="40% - Accent3 2 5" xfId="1461" xr:uid="{00000000-0005-0000-0000-0000A5000000}"/>
    <cellStyle name="40% - Accent3 2 6" xfId="1462" xr:uid="{00000000-0005-0000-0000-0000A6000000}"/>
    <cellStyle name="40% - Accent3 3" xfId="63" xr:uid="{00000000-0005-0000-0000-0000A7000000}"/>
    <cellStyle name="40% - Accent3 4" xfId="64" xr:uid="{00000000-0005-0000-0000-0000A8000000}"/>
    <cellStyle name="40% - Accent3 5" xfId="65" xr:uid="{00000000-0005-0000-0000-0000A9000000}"/>
    <cellStyle name="40% - Accent3 6" xfId="1463" xr:uid="{00000000-0005-0000-0000-0000AA000000}"/>
    <cellStyle name="40% - Accent3 7" xfId="1464" xr:uid="{00000000-0005-0000-0000-0000AB000000}"/>
    <cellStyle name="40% - Accent3 8" xfId="1465" xr:uid="{00000000-0005-0000-0000-0000AC000000}"/>
    <cellStyle name="40% - Accent3 9" xfId="1466" xr:uid="{00000000-0005-0000-0000-0000AD000000}"/>
    <cellStyle name="40% - Accent4 10" xfId="1467" xr:uid="{00000000-0005-0000-0000-0000AE000000}"/>
    <cellStyle name="40% - Accent4 11" xfId="1468" xr:uid="{00000000-0005-0000-0000-0000AF000000}"/>
    <cellStyle name="40% - Accent4 12" xfId="1469" xr:uid="{00000000-0005-0000-0000-0000B0000000}"/>
    <cellStyle name="40% - Accent4 13" xfId="1470" xr:uid="{00000000-0005-0000-0000-0000B1000000}"/>
    <cellStyle name="40% - Accent4 2" xfId="66" xr:uid="{00000000-0005-0000-0000-0000B2000000}"/>
    <cellStyle name="40% - Accent4 2 2" xfId="67" xr:uid="{00000000-0005-0000-0000-0000B3000000}"/>
    <cellStyle name="40% - Accent4 2 3" xfId="1471" xr:uid="{00000000-0005-0000-0000-0000B4000000}"/>
    <cellStyle name="40% - Accent4 2 4" xfId="1472" xr:uid="{00000000-0005-0000-0000-0000B5000000}"/>
    <cellStyle name="40% - Accent4 2 5" xfId="1473" xr:uid="{00000000-0005-0000-0000-0000B6000000}"/>
    <cellStyle name="40% - Accent4 2 6" xfId="1474" xr:uid="{00000000-0005-0000-0000-0000B7000000}"/>
    <cellStyle name="40% - Accent4 3" xfId="68" xr:uid="{00000000-0005-0000-0000-0000B8000000}"/>
    <cellStyle name="40% - Accent4 4" xfId="69" xr:uid="{00000000-0005-0000-0000-0000B9000000}"/>
    <cellStyle name="40% - Accent4 5" xfId="70" xr:uid="{00000000-0005-0000-0000-0000BA000000}"/>
    <cellStyle name="40% - Accent4 6" xfId="1475" xr:uid="{00000000-0005-0000-0000-0000BB000000}"/>
    <cellStyle name="40% - Accent4 7" xfId="1476" xr:uid="{00000000-0005-0000-0000-0000BC000000}"/>
    <cellStyle name="40% - Accent4 8" xfId="1477" xr:uid="{00000000-0005-0000-0000-0000BD000000}"/>
    <cellStyle name="40% - Accent4 9" xfId="1478" xr:uid="{00000000-0005-0000-0000-0000BE000000}"/>
    <cellStyle name="40% - Accent5 10" xfId="1479" xr:uid="{00000000-0005-0000-0000-0000BF000000}"/>
    <cellStyle name="40% - Accent5 11" xfId="1480" xr:uid="{00000000-0005-0000-0000-0000C0000000}"/>
    <cellStyle name="40% - Accent5 12" xfId="1481" xr:uid="{00000000-0005-0000-0000-0000C1000000}"/>
    <cellStyle name="40% - Accent5 13" xfId="1482" xr:uid="{00000000-0005-0000-0000-0000C2000000}"/>
    <cellStyle name="40% - Accent5 2" xfId="71" xr:uid="{00000000-0005-0000-0000-0000C3000000}"/>
    <cellStyle name="40% - Accent5 2 2" xfId="72" xr:uid="{00000000-0005-0000-0000-0000C4000000}"/>
    <cellStyle name="40% - Accent5 2 3" xfId="1483" xr:uid="{00000000-0005-0000-0000-0000C5000000}"/>
    <cellStyle name="40% - Accent5 2 4" xfId="1484" xr:uid="{00000000-0005-0000-0000-0000C6000000}"/>
    <cellStyle name="40% - Accent5 3" xfId="73" xr:uid="{00000000-0005-0000-0000-0000C7000000}"/>
    <cellStyle name="40% - Accent5 4" xfId="74" xr:uid="{00000000-0005-0000-0000-0000C8000000}"/>
    <cellStyle name="40% - Accent5 5" xfId="75" xr:uid="{00000000-0005-0000-0000-0000C9000000}"/>
    <cellStyle name="40% - Accent5 6" xfId="1485" xr:uid="{00000000-0005-0000-0000-0000CA000000}"/>
    <cellStyle name="40% - Accent5 7" xfId="1486" xr:uid="{00000000-0005-0000-0000-0000CB000000}"/>
    <cellStyle name="40% - Accent5 8" xfId="1487" xr:uid="{00000000-0005-0000-0000-0000CC000000}"/>
    <cellStyle name="40% - Accent5 9" xfId="1488" xr:uid="{00000000-0005-0000-0000-0000CD000000}"/>
    <cellStyle name="40% - Accent6 10" xfId="1489" xr:uid="{00000000-0005-0000-0000-0000CE000000}"/>
    <cellStyle name="40% - Accent6 11" xfId="1490" xr:uid="{00000000-0005-0000-0000-0000CF000000}"/>
    <cellStyle name="40% - Accent6 12" xfId="1491" xr:uid="{00000000-0005-0000-0000-0000D0000000}"/>
    <cellStyle name="40% - Accent6 13" xfId="1492" xr:uid="{00000000-0005-0000-0000-0000D1000000}"/>
    <cellStyle name="40% - Accent6 2" xfId="76" xr:uid="{00000000-0005-0000-0000-0000D2000000}"/>
    <cellStyle name="40% - Accent6 2 2" xfId="77" xr:uid="{00000000-0005-0000-0000-0000D3000000}"/>
    <cellStyle name="40% - Accent6 2 2 2" xfId="78" xr:uid="{00000000-0005-0000-0000-0000D4000000}"/>
    <cellStyle name="40% - Accent6 2 3" xfId="1493" xr:uid="{00000000-0005-0000-0000-0000D5000000}"/>
    <cellStyle name="40% - Accent6 2 4" xfId="1494" xr:uid="{00000000-0005-0000-0000-0000D6000000}"/>
    <cellStyle name="40% - Accent6 2 5" xfId="1495" xr:uid="{00000000-0005-0000-0000-0000D7000000}"/>
    <cellStyle name="40% - Accent6 2 6" xfId="1496" xr:uid="{00000000-0005-0000-0000-0000D8000000}"/>
    <cellStyle name="40% - Accent6 3" xfId="79" xr:uid="{00000000-0005-0000-0000-0000D9000000}"/>
    <cellStyle name="40% - Accent6 4" xfId="80" xr:uid="{00000000-0005-0000-0000-0000DA000000}"/>
    <cellStyle name="40% - Accent6 5" xfId="81" xr:uid="{00000000-0005-0000-0000-0000DB000000}"/>
    <cellStyle name="40% - Accent6 6" xfId="1497" xr:uid="{00000000-0005-0000-0000-0000DC000000}"/>
    <cellStyle name="40% - Accent6 7" xfId="1498" xr:uid="{00000000-0005-0000-0000-0000DD000000}"/>
    <cellStyle name="40% - Accent6 8" xfId="1499" xr:uid="{00000000-0005-0000-0000-0000DE000000}"/>
    <cellStyle name="40% - Accent6 9" xfId="1500" xr:uid="{00000000-0005-0000-0000-0000DF000000}"/>
    <cellStyle name="40% - Accenw4" xfId="1054" xr:uid="{00000000-0005-0000-0000-0000E0000000}"/>
    <cellStyle name="60% - Accent1 10" xfId="1501" xr:uid="{00000000-0005-0000-0000-0000E1000000}"/>
    <cellStyle name="60% - Accent1 11" xfId="1502" xr:uid="{00000000-0005-0000-0000-0000E2000000}"/>
    <cellStyle name="60% - Accent1 12" xfId="1503" xr:uid="{00000000-0005-0000-0000-0000E3000000}"/>
    <cellStyle name="60% - Accent1 13" xfId="1504" xr:uid="{00000000-0005-0000-0000-0000E4000000}"/>
    <cellStyle name="60% - Accent1 2" xfId="82" xr:uid="{00000000-0005-0000-0000-0000E5000000}"/>
    <cellStyle name="60% - Accent1 2 2" xfId="1505" xr:uid="{00000000-0005-0000-0000-0000E6000000}"/>
    <cellStyle name="60% - Accent1 2 3" xfId="1506" xr:uid="{00000000-0005-0000-0000-0000E7000000}"/>
    <cellStyle name="60% - Accent1 2 4" xfId="1507" xr:uid="{00000000-0005-0000-0000-0000E8000000}"/>
    <cellStyle name="60% - Accent1 2 5" xfId="1508" xr:uid="{00000000-0005-0000-0000-0000E9000000}"/>
    <cellStyle name="60% - Accent1 2 6" xfId="1509" xr:uid="{00000000-0005-0000-0000-0000EA000000}"/>
    <cellStyle name="60% - Accent1 3" xfId="83" xr:uid="{00000000-0005-0000-0000-0000EB000000}"/>
    <cellStyle name="60% - Accent1 4" xfId="84" xr:uid="{00000000-0005-0000-0000-0000EC000000}"/>
    <cellStyle name="60% - Accent1 5" xfId="85" xr:uid="{00000000-0005-0000-0000-0000ED000000}"/>
    <cellStyle name="60% - Accent1 6" xfId="1510" xr:uid="{00000000-0005-0000-0000-0000EE000000}"/>
    <cellStyle name="60% - Accent1 7" xfId="1511" xr:uid="{00000000-0005-0000-0000-0000EF000000}"/>
    <cellStyle name="60% - Accent1 8" xfId="1512" xr:uid="{00000000-0005-0000-0000-0000F0000000}"/>
    <cellStyle name="60% - Accent1 9" xfId="1513" xr:uid="{00000000-0005-0000-0000-0000F1000000}"/>
    <cellStyle name="60% - Accent2 10" xfId="1514" xr:uid="{00000000-0005-0000-0000-0000F2000000}"/>
    <cellStyle name="60% - Accent2 11" xfId="1515" xr:uid="{00000000-0005-0000-0000-0000F3000000}"/>
    <cellStyle name="60% - Accent2 12" xfId="1516" xr:uid="{00000000-0005-0000-0000-0000F4000000}"/>
    <cellStyle name="60% - Accent2 13" xfId="1517" xr:uid="{00000000-0005-0000-0000-0000F5000000}"/>
    <cellStyle name="60% - Accent2 2" xfId="86" xr:uid="{00000000-0005-0000-0000-0000F6000000}"/>
    <cellStyle name="60% - Accent2 2 2" xfId="1518" xr:uid="{00000000-0005-0000-0000-0000F7000000}"/>
    <cellStyle name="60% - Accent2 2 3" xfId="1519" xr:uid="{00000000-0005-0000-0000-0000F8000000}"/>
    <cellStyle name="60% - Accent2 2 4" xfId="1520" xr:uid="{00000000-0005-0000-0000-0000F9000000}"/>
    <cellStyle name="60% - Accent2 3" xfId="87" xr:uid="{00000000-0005-0000-0000-0000FA000000}"/>
    <cellStyle name="60% - Accent2 4" xfId="88" xr:uid="{00000000-0005-0000-0000-0000FB000000}"/>
    <cellStyle name="60% - Accent2 5" xfId="89" xr:uid="{00000000-0005-0000-0000-0000FC000000}"/>
    <cellStyle name="60% - Accent2 6" xfId="1521" xr:uid="{00000000-0005-0000-0000-0000FD000000}"/>
    <cellStyle name="60% - Accent2 7" xfId="1522" xr:uid="{00000000-0005-0000-0000-0000FE000000}"/>
    <cellStyle name="60% - Accent2 8" xfId="1523" xr:uid="{00000000-0005-0000-0000-0000FF000000}"/>
    <cellStyle name="60% - Accent2 9" xfId="1524" xr:uid="{00000000-0005-0000-0000-000000010000}"/>
    <cellStyle name="60% - Accent3 10" xfId="1525" xr:uid="{00000000-0005-0000-0000-000001010000}"/>
    <cellStyle name="60% - Accent3 11" xfId="1526" xr:uid="{00000000-0005-0000-0000-000002010000}"/>
    <cellStyle name="60% - Accent3 12" xfId="1527" xr:uid="{00000000-0005-0000-0000-000003010000}"/>
    <cellStyle name="60% - Accent3 13" xfId="1528" xr:uid="{00000000-0005-0000-0000-000004010000}"/>
    <cellStyle name="60% - Accent3 2" xfId="90" xr:uid="{00000000-0005-0000-0000-000005010000}"/>
    <cellStyle name="60% - Accent3 2 2" xfId="1529" xr:uid="{00000000-0005-0000-0000-000006010000}"/>
    <cellStyle name="60% - Accent3 2 3" xfId="1530" xr:uid="{00000000-0005-0000-0000-000007010000}"/>
    <cellStyle name="60% - Accent3 2 4" xfId="1531" xr:uid="{00000000-0005-0000-0000-000008010000}"/>
    <cellStyle name="60% - Accent3 2 5" xfId="1532" xr:uid="{00000000-0005-0000-0000-000009010000}"/>
    <cellStyle name="60% - Accent3 2 6" xfId="1533" xr:uid="{00000000-0005-0000-0000-00000A010000}"/>
    <cellStyle name="60% - Accent3 3" xfId="91" xr:uid="{00000000-0005-0000-0000-00000B010000}"/>
    <cellStyle name="60% - Accent3 4" xfId="92" xr:uid="{00000000-0005-0000-0000-00000C010000}"/>
    <cellStyle name="60% - Accent3 5" xfId="93" xr:uid="{00000000-0005-0000-0000-00000D010000}"/>
    <cellStyle name="60% - Accent3 6" xfId="1534" xr:uid="{00000000-0005-0000-0000-00000E010000}"/>
    <cellStyle name="60% - Accent3 7" xfId="1535" xr:uid="{00000000-0005-0000-0000-00000F010000}"/>
    <cellStyle name="60% - Accent3 8" xfId="1536" xr:uid="{00000000-0005-0000-0000-000010010000}"/>
    <cellStyle name="60% - Accent3 9" xfId="1537" xr:uid="{00000000-0005-0000-0000-000011010000}"/>
    <cellStyle name="60% - Accent4 10" xfId="1538" xr:uid="{00000000-0005-0000-0000-000012010000}"/>
    <cellStyle name="60% - Accent4 11" xfId="1539" xr:uid="{00000000-0005-0000-0000-000013010000}"/>
    <cellStyle name="60% - Accent4 12" xfId="1540" xr:uid="{00000000-0005-0000-0000-000014010000}"/>
    <cellStyle name="60% - Accent4 13" xfId="1541" xr:uid="{00000000-0005-0000-0000-000015010000}"/>
    <cellStyle name="60% - Accent4 2" xfId="94" xr:uid="{00000000-0005-0000-0000-000016010000}"/>
    <cellStyle name="60% - Accent4 2 2" xfId="1542" xr:uid="{00000000-0005-0000-0000-000017010000}"/>
    <cellStyle name="60% - Accent4 2 3" xfId="1543" xr:uid="{00000000-0005-0000-0000-000018010000}"/>
    <cellStyle name="60% - Accent4 2 4" xfId="1544" xr:uid="{00000000-0005-0000-0000-000019010000}"/>
    <cellStyle name="60% - Accent4 2 5" xfId="1545" xr:uid="{00000000-0005-0000-0000-00001A010000}"/>
    <cellStyle name="60% - Accent4 2 6" xfId="1546" xr:uid="{00000000-0005-0000-0000-00001B010000}"/>
    <cellStyle name="60% - Accent4 3" xfId="95" xr:uid="{00000000-0005-0000-0000-00001C010000}"/>
    <cellStyle name="60% - Accent4 4" xfId="96" xr:uid="{00000000-0005-0000-0000-00001D010000}"/>
    <cellStyle name="60% - Accent4 5" xfId="97" xr:uid="{00000000-0005-0000-0000-00001E010000}"/>
    <cellStyle name="60% - Accent4 6" xfId="1547" xr:uid="{00000000-0005-0000-0000-00001F010000}"/>
    <cellStyle name="60% - Accent4 7" xfId="1548" xr:uid="{00000000-0005-0000-0000-000020010000}"/>
    <cellStyle name="60% - Accent4 8" xfId="1549" xr:uid="{00000000-0005-0000-0000-000021010000}"/>
    <cellStyle name="60% - Accent4 9" xfId="1550" xr:uid="{00000000-0005-0000-0000-000022010000}"/>
    <cellStyle name="60% - Accent5 10" xfId="1551" xr:uid="{00000000-0005-0000-0000-000023010000}"/>
    <cellStyle name="60% - Accent5 11" xfId="1552" xr:uid="{00000000-0005-0000-0000-000024010000}"/>
    <cellStyle name="60% - Accent5 12" xfId="1553" xr:uid="{00000000-0005-0000-0000-000025010000}"/>
    <cellStyle name="60% - Accent5 13" xfId="1554" xr:uid="{00000000-0005-0000-0000-000026010000}"/>
    <cellStyle name="60% - Accent5 2" xfId="98" xr:uid="{00000000-0005-0000-0000-000027010000}"/>
    <cellStyle name="60% - Accent5 2 2" xfId="1555" xr:uid="{00000000-0005-0000-0000-000028010000}"/>
    <cellStyle name="60% - Accent5 2 3" xfId="1556" xr:uid="{00000000-0005-0000-0000-000029010000}"/>
    <cellStyle name="60% - Accent5 2 4" xfId="1557" xr:uid="{00000000-0005-0000-0000-00002A010000}"/>
    <cellStyle name="60% - Accent5 3" xfId="99" xr:uid="{00000000-0005-0000-0000-00002B010000}"/>
    <cellStyle name="60% - Accent5 4" xfId="100" xr:uid="{00000000-0005-0000-0000-00002C010000}"/>
    <cellStyle name="60% - Accent5 5" xfId="101" xr:uid="{00000000-0005-0000-0000-00002D010000}"/>
    <cellStyle name="60% - Accent5 6" xfId="1558" xr:uid="{00000000-0005-0000-0000-00002E010000}"/>
    <cellStyle name="60% - Accent5 7" xfId="1559" xr:uid="{00000000-0005-0000-0000-00002F010000}"/>
    <cellStyle name="60% - Accent5 8" xfId="1560" xr:uid="{00000000-0005-0000-0000-000030010000}"/>
    <cellStyle name="60% - Accent5 9" xfId="1561" xr:uid="{00000000-0005-0000-0000-000031010000}"/>
    <cellStyle name="60% - Accent6 10" xfId="1562" xr:uid="{00000000-0005-0000-0000-000032010000}"/>
    <cellStyle name="60% - Accent6 11" xfId="1563" xr:uid="{00000000-0005-0000-0000-000033010000}"/>
    <cellStyle name="60% - Accent6 12" xfId="1564" xr:uid="{00000000-0005-0000-0000-000034010000}"/>
    <cellStyle name="60% - Accent6 13" xfId="1565" xr:uid="{00000000-0005-0000-0000-000035010000}"/>
    <cellStyle name="60% - Accent6 2" xfId="102" xr:uid="{00000000-0005-0000-0000-000036010000}"/>
    <cellStyle name="60% - Accent6 2 2" xfId="1566" xr:uid="{00000000-0005-0000-0000-000037010000}"/>
    <cellStyle name="60% - Accent6 2 3" xfId="1567" xr:uid="{00000000-0005-0000-0000-000038010000}"/>
    <cellStyle name="60% - Accent6 2 4" xfId="1568" xr:uid="{00000000-0005-0000-0000-000039010000}"/>
    <cellStyle name="60% - Accent6 2 5" xfId="1569" xr:uid="{00000000-0005-0000-0000-00003A010000}"/>
    <cellStyle name="60% - Accent6 2 6" xfId="1570" xr:uid="{00000000-0005-0000-0000-00003B010000}"/>
    <cellStyle name="60% - Accent6 3" xfId="103" xr:uid="{00000000-0005-0000-0000-00003C010000}"/>
    <cellStyle name="60% - Accent6 4" xfId="104" xr:uid="{00000000-0005-0000-0000-00003D010000}"/>
    <cellStyle name="60% - Accent6 5" xfId="105" xr:uid="{00000000-0005-0000-0000-00003E010000}"/>
    <cellStyle name="60% - Accent6 6" xfId="1571" xr:uid="{00000000-0005-0000-0000-00003F010000}"/>
    <cellStyle name="60% - Accent6 7" xfId="1572" xr:uid="{00000000-0005-0000-0000-000040010000}"/>
    <cellStyle name="60% - Accent6 8" xfId="1573" xr:uid="{00000000-0005-0000-0000-000041010000}"/>
    <cellStyle name="60% - Accent6 9" xfId="1574" xr:uid="{00000000-0005-0000-0000-000042010000}"/>
    <cellStyle name="A4 Small 210 x 297 mm" xfId="106" xr:uid="{00000000-0005-0000-0000-000043010000}"/>
    <cellStyle name="Accent1 10" xfId="1575" xr:uid="{00000000-0005-0000-0000-000044010000}"/>
    <cellStyle name="Accent1 11" xfId="1576" xr:uid="{00000000-0005-0000-0000-000045010000}"/>
    <cellStyle name="Accent1 12" xfId="1577" xr:uid="{00000000-0005-0000-0000-000046010000}"/>
    <cellStyle name="Accent1 13" xfId="1578" xr:uid="{00000000-0005-0000-0000-000047010000}"/>
    <cellStyle name="Accent1 2" xfId="107" xr:uid="{00000000-0005-0000-0000-000048010000}"/>
    <cellStyle name="Accent1 2 2" xfId="1579" xr:uid="{00000000-0005-0000-0000-000049010000}"/>
    <cellStyle name="Accent1 2 3" xfId="1580" xr:uid="{00000000-0005-0000-0000-00004A010000}"/>
    <cellStyle name="Accent1 2 4" xfId="1581" xr:uid="{00000000-0005-0000-0000-00004B010000}"/>
    <cellStyle name="Accent1 2 5" xfId="1582" xr:uid="{00000000-0005-0000-0000-00004C010000}"/>
    <cellStyle name="Accent1 2 6" xfId="1583" xr:uid="{00000000-0005-0000-0000-00004D010000}"/>
    <cellStyle name="Accent1 3" xfId="108" xr:uid="{00000000-0005-0000-0000-00004E010000}"/>
    <cellStyle name="Accent1 4" xfId="109" xr:uid="{00000000-0005-0000-0000-00004F010000}"/>
    <cellStyle name="Accent1 5" xfId="110" xr:uid="{00000000-0005-0000-0000-000050010000}"/>
    <cellStyle name="Accent1 6" xfId="1584" xr:uid="{00000000-0005-0000-0000-000051010000}"/>
    <cellStyle name="Accent1 7" xfId="1585" xr:uid="{00000000-0005-0000-0000-000052010000}"/>
    <cellStyle name="Accent1 8" xfId="1586" xr:uid="{00000000-0005-0000-0000-000053010000}"/>
    <cellStyle name="Accent1 9" xfId="1587" xr:uid="{00000000-0005-0000-0000-000054010000}"/>
    <cellStyle name="Accent2 10" xfId="1588" xr:uid="{00000000-0005-0000-0000-000055010000}"/>
    <cellStyle name="Accent2 11" xfId="1589" xr:uid="{00000000-0005-0000-0000-000056010000}"/>
    <cellStyle name="Accent2 12" xfId="1590" xr:uid="{00000000-0005-0000-0000-000057010000}"/>
    <cellStyle name="Accent2 13" xfId="1591" xr:uid="{00000000-0005-0000-0000-000058010000}"/>
    <cellStyle name="Accent2 2" xfId="111" xr:uid="{00000000-0005-0000-0000-000059010000}"/>
    <cellStyle name="Accent2 2 2" xfId="1592" xr:uid="{00000000-0005-0000-0000-00005A010000}"/>
    <cellStyle name="Accent2 2 3" xfId="1593" xr:uid="{00000000-0005-0000-0000-00005B010000}"/>
    <cellStyle name="Accent2 2 4" xfId="1594" xr:uid="{00000000-0005-0000-0000-00005C010000}"/>
    <cellStyle name="Accent2 2 5" xfId="1595" xr:uid="{00000000-0005-0000-0000-00005D010000}"/>
    <cellStyle name="Accent2 2 6" xfId="1596" xr:uid="{00000000-0005-0000-0000-00005E010000}"/>
    <cellStyle name="Accent2 3" xfId="112" xr:uid="{00000000-0005-0000-0000-00005F010000}"/>
    <cellStyle name="Accent2 4" xfId="113" xr:uid="{00000000-0005-0000-0000-000060010000}"/>
    <cellStyle name="Accent2 5" xfId="114" xr:uid="{00000000-0005-0000-0000-000061010000}"/>
    <cellStyle name="Accent2 6" xfId="1597" xr:uid="{00000000-0005-0000-0000-000062010000}"/>
    <cellStyle name="Accent2 7" xfId="1598" xr:uid="{00000000-0005-0000-0000-000063010000}"/>
    <cellStyle name="Accent2 8" xfId="1599" xr:uid="{00000000-0005-0000-0000-000064010000}"/>
    <cellStyle name="Accent2 9" xfId="1600" xr:uid="{00000000-0005-0000-0000-000065010000}"/>
    <cellStyle name="Accent3 10" xfId="1601" xr:uid="{00000000-0005-0000-0000-000066010000}"/>
    <cellStyle name="Accent3 11" xfId="1602" xr:uid="{00000000-0005-0000-0000-000067010000}"/>
    <cellStyle name="Accent3 12" xfId="1603" xr:uid="{00000000-0005-0000-0000-000068010000}"/>
    <cellStyle name="Accent3 13" xfId="1604" xr:uid="{00000000-0005-0000-0000-000069010000}"/>
    <cellStyle name="Accent3 2" xfId="115" xr:uid="{00000000-0005-0000-0000-00006A010000}"/>
    <cellStyle name="Accent3 2 2" xfId="1605" xr:uid="{00000000-0005-0000-0000-00006B010000}"/>
    <cellStyle name="Accent3 2 3" xfId="1606" xr:uid="{00000000-0005-0000-0000-00006C010000}"/>
    <cellStyle name="Accent3 2 4" xfId="1607" xr:uid="{00000000-0005-0000-0000-00006D010000}"/>
    <cellStyle name="Accent3 2 5" xfId="1608" xr:uid="{00000000-0005-0000-0000-00006E010000}"/>
    <cellStyle name="Accent3 2 6" xfId="1609" xr:uid="{00000000-0005-0000-0000-00006F010000}"/>
    <cellStyle name="Accent3 3" xfId="116" xr:uid="{00000000-0005-0000-0000-000070010000}"/>
    <cellStyle name="Accent3 4" xfId="117" xr:uid="{00000000-0005-0000-0000-000071010000}"/>
    <cellStyle name="Accent3 5" xfId="118" xr:uid="{00000000-0005-0000-0000-000072010000}"/>
    <cellStyle name="Accent3 6" xfId="1610" xr:uid="{00000000-0005-0000-0000-000073010000}"/>
    <cellStyle name="Accent3 7" xfId="1611" xr:uid="{00000000-0005-0000-0000-000074010000}"/>
    <cellStyle name="Accent3 8" xfId="1612" xr:uid="{00000000-0005-0000-0000-000075010000}"/>
    <cellStyle name="Accent3 9" xfId="1613" xr:uid="{00000000-0005-0000-0000-000076010000}"/>
    <cellStyle name="Accent4 10" xfId="1614" xr:uid="{00000000-0005-0000-0000-000077010000}"/>
    <cellStyle name="Accent4 11" xfId="1615" xr:uid="{00000000-0005-0000-0000-000078010000}"/>
    <cellStyle name="Accent4 12" xfId="1616" xr:uid="{00000000-0005-0000-0000-000079010000}"/>
    <cellStyle name="Accent4 13" xfId="1617" xr:uid="{00000000-0005-0000-0000-00007A010000}"/>
    <cellStyle name="Accent4 2" xfId="119" xr:uid="{00000000-0005-0000-0000-00007B010000}"/>
    <cellStyle name="Accent4 2 2" xfId="1618" xr:uid="{00000000-0005-0000-0000-00007C010000}"/>
    <cellStyle name="Accent4 2 3" xfId="1619" xr:uid="{00000000-0005-0000-0000-00007D010000}"/>
    <cellStyle name="Accent4 2 4" xfId="1620" xr:uid="{00000000-0005-0000-0000-00007E010000}"/>
    <cellStyle name="Accent4 2 5" xfId="1621" xr:uid="{00000000-0005-0000-0000-00007F010000}"/>
    <cellStyle name="Accent4 2 6" xfId="1622" xr:uid="{00000000-0005-0000-0000-000080010000}"/>
    <cellStyle name="Accent4 3" xfId="120" xr:uid="{00000000-0005-0000-0000-000081010000}"/>
    <cellStyle name="Accent4 4" xfId="121" xr:uid="{00000000-0005-0000-0000-000082010000}"/>
    <cellStyle name="Accent4 5" xfId="122" xr:uid="{00000000-0005-0000-0000-000083010000}"/>
    <cellStyle name="Accent4 6" xfId="1623" xr:uid="{00000000-0005-0000-0000-000084010000}"/>
    <cellStyle name="Accent4 7" xfId="1624" xr:uid="{00000000-0005-0000-0000-000085010000}"/>
    <cellStyle name="Accent4 8" xfId="1625" xr:uid="{00000000-0005-0000-0000-000086010000}"/>
    <cellStyle name="Accent4 9" xfId="1626" xr:uid="{00000000-0005-0000-0000-000087010000}"/>
    <cellStyle name="Accent5 10" xfId="1627" xr:uid="{00000000-0005-0000-0000-000088010000}"/>
    <cellStyle name="Accent5 11" xfId="1628" xr:uid="{00000000-0005-0000-0000-000089010000}"/>
    <cellStyle name="Accent5 12" xfId="1629" xr:uid="{00000000-0005-0000-0000-00008A010000}"/>
    <cellStyle name="Accent5 13" xfId="1630" xr:uid="{00000000-0005-0000-0000-00008B010000}"/>
    <cellStyle name="Accent5 2" xfId="123" xr:uid="{00000000-0005-0000-0000-00008C010000}"/>
    <cellStyle name="Accent5 2 2" xfId="1631" xr:uid="{00000000-0005-0000-0000-00008D010000}"/>
    <cellStyle name="Accent5 2 3" xfId="1632" xr:uid="{00000000-0005-0000-0000-00008E010000}"/>
    <cellStyle name="Accent5 2 4" xfId="1633" xr:uid="{00000000-0005-0000-0000-00008F010000}"/>
    <cellStyle name="Accent5 3" xfId="124" xr:uid="{00000000-0005-0000-0000-000090010000}"/>
    <cellStyle name="Accent5 4" xfId="125" xr:uid="{00000000-0005-0000-0000-000091010000}"/>
    <cellStyle name="Accent5 5" xfId="126" xr:uid="{00000000-0005-0000-0000-000092010000}"/>
    <cellStyle name="Accent5 6" xfId="1634" xr:uid="{00000000-0005-0000-0000-000093010000}"/>
    <cellStyle name="Accent5 7" xfId="1635" xr:uid="{00000000-0005-0000-0000-000094010000}"/>
    <cellStyle name="Accent5 8" xfId="1636" xr:uid="{00000000-0005-0000-0000-000095010000}"/>
    <cellStyle name="Accent5 9" xfId="1637" xr:uid="{00000000-0005-0000-0000-000096010000}"/>
    <cellStyle name="Accent6 10" xfId="1638" xr:uid="{00000000-0005-0000-0000-000097010000}"/>
    <cellStyle name="Accent6 11" xfId="1639" xr:uid="{00000000-0005-0000-0000-000098010000}"/>
    <cellStyle name="Accent6 12" xfId="1640" xr:uid="{00000000-0005-0000-0000-000099010000}"/>
    <cellStyle name="Accent6 13" xfId="1641" xr:uid="{00000000-0005-0000-0000-00009A010000}"/>
    <cellStyle name="Accent6 2" xfId="127" xr:uid="{00000000-0005-0000-0000-00009B010000}"/>
    <cellStyle name="Accent6 2 2" xfId="1642" xr:uid="{00000000-0005-0000-0000-00009C010000}"/>
    <cellStyle name="Accent6 2 3" xfId="1643" xr:uid="{00000000-0005-0000-0000-00009D010000}"/>
    <cellStyle name="Accent6 2 4" xfId="1644" xr:uid="{00000000-0005-0000-0000-00009E010000}"/>
    <cellStyle name="Accent6 2 5" xfId="1645" xr:uid="{00000000-0005-0000-0000-00009F010000}"/>
    <cellStyle name="Accent6 2 6" xfId="1646" xr:uid="{00000000-0005-0000-0000-0000A0010000}"/>
    <cellStyle name="Accent6 3" xfId="128" xr:uid="{00000000-0005-0000-0000-0000A1010000}"/>
    <cellStyle name="Accent6 4" xfId="129" xr:uid="{00000000-0005-0000-0000-0000A2010000}"/>
    <cellStyle name="Accent6 5" xfId="130" xr:uid="{00000000-0005-0000-0000-0000A3010000}"/>
    <cellStyle name="Accent6 6" xfId="1647" xr:uid="{00000000-0005-0000-0000-0000A4010000}"/>
    <cellStyle name="Accent6 7" xfId="1648" xr:uid="{00000000-0005-0000-0000-0000A5010000}"/>
    <cellStyle name="Accent6 8" xfId="1649" xr:uid="{00000000-0005-0000-0000-0000A6010000}"/>
    <cellStyle name="Accent6 9" xfId="1650" xr:uid="{00000000-0005-0000-0000-0000A7010000}"/>
    <cellStyle name="AeE­ [0]_INQUIRY ¿μ¾÷AßAø " xfId="131" xr:uid="{00000000-0005-0000-0000-0000A8010000}"/>
    <cellStyle name="AeE­_INQUIRY ¿μ¾÷AßAø " xfId="132" xr:uid="{00000000-0005-0000-0000-0000A9010000}"/>
    <cellStyle name="AMAR1" xfId="133" xr:uid="{00000000-0005-0000-0000-0000AA010000}"/>
    <cellStyle name="ang" xfId="134" xr:uid="{00000000-0005-0000-0000-0000AB010000}"/>
    <cellStyle name="AÞ¸¶ [0]_INQUIRY ¿?¾÷AßAø " xfId="135" xr:uid="{00000000-0005-0000-0000-0000AC010000}"/>
    <cellStyle name="AÞ¸¶_INQUIRY ¿?¾÷AßAø " xfId="136" xr:uid="{00000000-0005-0000-0000-0000AD010000}"/>
    <cellStyle name="Bad 10" xfId="1651" xr:uid="{00000000-0005-0000-0000-0000AE010000}"/>
    <cellStyle name="Bad 11" xfId="1652" xr:uid="{00000000-0005-0000-0000-0000AF010000}"/>
    <cellStyle name="Bad 12" xfId="1653" xr:uid="{00000000-0005-0000-0000-0000B0010000}"/>
    <cellStyle name="Bad 13" xfId="1654" xr:uid="{00000000-0005-0000-0000-0000B1010000}"/>
    <cellStyle name="Bad 2" xfId="137" xr:uid="{00000000-0005-0000-0000-0000B2010000}"/>
    <cellStyle name="Bad 2 2" xfId="1655" xr:uid="{00000000-0005-0000-0000-0000B3010000}"/>
    <cellStyle name="Bad 2 3" xfId="1656" xr:uid="{00000000-0005-0000-0000-0000B4010000}"/>
    <cellStyle name="Bad 2 4" xfId="1657" xr:uid="{00000000-0005-0000-0000-0000B5010000}"/>
    <cellStyle name="Bad 2 5" xfId="1658" xr:uid="{00000000-0005-0000-0000-0000B6010000}"/>
    <cellStyle name="Bad 2 6" xfId="1659" xr:uid="{00000000-0005-0000-0000-0000B7010000}"/>
    <cellStyle name="Bad 3" xfId="138" xr:uid="{00000000-0005-0000-0000-0000B8010000}"/>
    <cellStyle name="Bad 4" xfId="139" xr:uid="{00000000-0005-0000-0000-0000B9010000}"/>
    <cellStyle name="Bad 5" xfId="140" xr:uid="{00000000-0005-0000-0000-0000BA010000}"/>
    <cellStyle name="Bad 6" xfId="1660" xr:uid="{00000000-0005-0000-0000-0000BB010000}"/>
    <cellStyle name="Bad 7" xfId="1661" xr:uid="{00000000-0005-0000-0000-0000BC010000}"/>
    <cellStyle name="Bad 8" xfId="1662" xr:uid="{00000000-0005-0000-0000-0000BD010000}"/>
    <cellStyle name="Bad 9" xfId="1663" xr:uid="{00000000-0005-0000-0000-0000BE010000}"/>
    <cellStyle name="Bear_angle" xfId="141" xr:uid="{00000000-0005-0000-0000-0000BF010000}"/>
    <cellStyle name="Bill No" xfId="142" xr:uid="{00000000-0005-0000-0000-0000C0010000}"/>
    <cellStyle name="Bill Title" xfId="143" xr:uid="{00000000-0005-0000-0000-0000C1010000}"/>
    <cellStyle name="Brackets 0" xfId="144" xr:uid="{00000000-0005-0000-0000-0000C2010000}"/>
    <cellStyle name="Brackets 1" xfId="145" xr:uid="{00000000-0005-0000-0000-0000C3010000}"/>
    <cellStyle name="Brackets 2" xfId="146" xr:uid="{00000000-0005-0000-0000-0000C4010000}"/>
    <cellStyle name="Brackets T's 0" xfId="147" xr:uid="{00000000-0005-0000-0000-0000C5010000}"/>
    <cellStyle name="Brackets T's 1" xfId="148" xr:uid="{00000000-0005-0000-0000-0000C6010000}"/>
    <cellStyle name="Brackets T's 2" xfId="149" xr:uid="{00000000-0005-0000-0000-0000C7010000}"/>
    <cellStyle name="C?AØ_¿?¾÷CoE² " xfId="150" xr:uid="{00000000-0005-0000-0000-0000C8010000}"/>
    <cellStyle name="C￥AØ_¿μ¾÷CoE² " xfId="151" xr:uid="{00000000-0005-0000-0000-0000C9010000}"/>
    <cellStyle name="Calculation 10" xfId="1664" xr:uid="{00000000-0005-0000-0000-0000CA010000}"/>
    <cellStyle name="Calculation 11" xfId="1665" xr:uid="{00000000-0005-0000-0000-0000CB010000}"/>
    <cellStyle name="Calculation 12" xfId="1666" xr:uid="{00000000-0005-0000-0000-0000CC010000}"/>
    <cellStyle name="Calculation 13" xfId="1667" xr:uid="{00000000-0005-0000-0000-0000CD010000}"/>
    <cellStyle name="Calculation 2" xfId="152" xr:uid="{00000000-0005-0000-0000-0000CE010000}"/>
    <cellStyle name="Calculation 2 2" xfId="153" xr:uid="{00000000-0005-0000-0000-0000CF010000}"/>
    <cellStyle name="Calculation 2 3" xfId="154" xr:uid="{00000000-0005-0000-0000-0000D0010000}"/>
    <cellStyle name="Calculation 2 4" xfId="155" xr:uid="{00000000-0005-0000-0000-0000D1010000}"/>
    <cellStyle name="Calculation 2 5" xfId="156" xr:uid="{00000000-0005-0000-0000-0000D2010000}"/>
    <cellStyle name="Calculation 2 6" xfId="1668" xr:uid="{00000000-0005-0000-0000-0000D3010000}"/>
    <cellStyle name="Calculation 3" xfId="157" xr:uid="{00000000-0005-0000-0000-0000D4010000}"/>
    <cellStyle name="Calculation 3 2" xfId="158" xr:uid="{00000000-0005-0000-0000-0000D5010000}"/>
    <cellStyle name="Calculation 3 3" xfId="159" xr:uid="{00000000-0005-0000-0000-0000D6010000}"/>
    <cellStyle name="Calculation 3 4" xfId="160" xr:uid="{00000000-0005-0000-0000-0000D7010000}"/>
    <cellStyle name="Calculation 3 5" xfId="161" xr:uid="{00000000-0005-0000-0000-0000D8010000}"/>
    <cellStyle name="Calculation 4" xfId="162" xr:uid="{00000000-0005-0000-0000-0000D9010000}"/>
    <cellStyle name="Calculation 4 2" xfId="163" xr:uid="{00000000-0005-0000-0000-0000DA010000}"/>
    <cellStyle name="Calculation 4 3" xfId="164" xr:uid="{00000000-0005-0000-0000-0000DB010000}"/>
    <cellStyle name="Calculation 4 4" xfId="165" xr:uid="{00000000-0005-0000-0000-0000DC010000}"/>
    <cellStyle name="Calculation 4 5" xfId="166" xr:uid="{00000000-0005-0000-0000-0000DD010000}"/>
    <cellStyle name="Calculation 5" xfId="167" xr:uid="{00000000-0005-0000-0000-0000DE010000}"/>
    <cellStyle name="Calculation 5 2" xfId="168" xr:uid="{00000000-0005-0000-0000-0000DF010000}"/>
    <cellStyle name="Calculation 5 3" xfId="169" xr:uid="{00000000-0005-0000-0000-0000E0010000}"/>
    <cellStyle name="Calculation 5 4" xfId="170" xr:uid="{00000000-0005-0000-0000-0000E1010000}"/>
    <cellStyle name="Calculation 5 5" xfId="171" xr:uid="{00000000-0005-0000-0000-0000E2010000}"/>
    <cellStyle name="Calculation 6" xfId="1669" xr:uid="{00000000-0005-0000-0000-0000E3010000}"/>
    <cellStyle name="Calculation 7" xfId="1670" xr:uid="{00000000-0005-0000-0000-0000E4010000}"/>
    <cellStyle name="Calculation 8" xfId="1671" xr:uid="{00000000-0005-0000-0000-0000E5010000}"/>
    <cellStyle name="Calculation 9" xfId="1672" xr:uid="{00000000-0005-0000-0000-0000E6010000}"/>
    <cellStyle name="Check Cell 10" xfId="1673" xr:uid="{00000000-0005-0000-0000-0000E7010000}"/>
    <cellStyle name="Check Cell 11" xfId="1674" xr:uid="{00000000-0005-0000-0000-0000E8010000}"/>
    <cellStyle name="Check Cell 12" xfId="1675" xr:uid="{00000000-0005-0000-0000-0000E9010000}"/>
    <cellStyle name="Check Cell 13" xfId="1676" xr:uid="{00000000-0005-0000-0000-0000EA010000}"/>
    <cellStyle name="Check Cell 2" xfId="172" xr:uid="{00000000-0005-0000-0000-0000EB010000}"/>
    <cellStyle name="Check Cell 2 2" xfId="1677" xr:uid="{00000000-0005-0000-0000-0000EC010000}"/>
    <cellStyle name="Check Cell 2 3" xfId="1678" xr:uid="{00000000-0005-0000-0000-0000ED010000}"/>
    <cellStyle name="Check Cell 2 4" xfId="1679" xr:uid="{00000000-0005-0000-0000-0000EE010000}"/>
    <cellStyle name="Check Cell 3" xfId="173" xr:uid="{00000000-0005-0000-0000-0000EF010000}"/>
    <cellStyle name="Check Cell 4" xfId="174" xr:uid="{00000000-0005-0000-0000-0000F0010000}"/>
    <cellStyle name="Check Cell 5" xfId="175" xr:uid="{00000000-0005-0000-0000-0000F1010000}"/>
    <cellStyle name="Check Cell 6" xfId="1680" xr:uid="{00000000-0005-0000-0000-0000F2010000}"/>
    <cellStyle name="Check Cell 7" xfId="1681" xr:uid="{00000000-0005-0000-0000-0000F3010000}"/>
    <cellStyle name="Check Cell 8" xfId="1682" xr:uid="{00000000-0005-0000-0000-0000F4010000}"/>
    <cellStyle name="Check Cell 9" xfId="1683" xr:uid="{00000000-0005-0000-0000-0000F5010000}"/>
    <cellStyle name="Column centered" xfId="176" xr:uid="{00000000-0005-0000-0000-0000F6010000}"/>
    <cellStyle name="Column text left" xfId="177" xr:uid="{00000000-0005-0000-0000-0000F7010000}"/>
    <cellStyle name="Comma  - Style1" xfId="178" xr:uid="{00000000-0005-0000-0000-0000F8010000}"/>
    <cellStyle name="Comma  - Style2" xfId="179" xr:uid="{00000000-0005-0000-0000-0000F9010000}"/>
    <cellStyle name="Comma  - Style3" xfId="180" xr:uid="{00000000-0005-0000-0000-0000FA010000}"/>
    <cellStyle name="Comma  - Style4" xfId="181" xr:uid="{00000000-0005-0000-0000-0000FB010000}"/>
    <cellStyle name="Comma  - Style5" xfId="182" xr:uid="{00000000-0005-0000-0000-0000FC010000}"/>
    <cellStyle name="Comma  - Style6" xfId="183" xr:uid="{00000000-0005-0000-0000-0000FD010000}"/>
    <cellStyle name="Comma  - Style7" xfId="184" xr:uid="{00000000-0005-0000-0000-0000FE010000}"/>
    <cellStyle name="Comma  - Style8" xfId="185" xr:uid="{00000000-0005-0000-0000-0000FF010000}"/>
    <cellStyle name="Comma [0] 2" xfId="186" xr:uid="{00000000-0005-0000-0000-000000020000}"/>
    <cellStyle name="Comma 10" xfId="187" xr:uid="{00000000-0005-0000-0000-000001020000}"/>
    <cellStyle name="Comma 10 10" xfId="188" xr:uid="{00000000-0005-0000-0000-000002020000}"/>
    <cellStyle name="Comma 10 10 2" xfId="189" xr:uid="{00000000-0005-0000-0000-000003020000}"/>
    <cellStyle name="Comma 10 17 3" xfId="1299" xr:uid="{00000000-0005-0000-0000-000004020000}"/>
    <cellStyle name="Comma 10 2" xfId="190" xr:uid="{00000000-0005-0000-0000-000005020000}"/>
    <cellStyle name="Comma 10 2 2 2 2" xfId="1684" xr:uid="{00000000-0005-0000-0000-000006020000}"/>
    <cellStyle name="Comma 10 2 2 4" xfId="1304" xr:uid="{00000000-0005-0000-0000-000007020000}"/>
    <cellStyle name="Comma 10 20" xfId="191" xr:uid="{00000000-0005-0000-0000-000008020000}"/>
    <cellStyle name="Comma 10 21" xfId="192" xr:uid="{00000000-0005-0000-0000-000009020000}"/>
    <cellStyle name="Comma 10 4" xfId="193" xr:uid="{00000000-0005-0000-0000-00000A020000}"/>
    <cellStyle name="Comma 10 5" xfId="194" xr:uid="{00000000-0005-0000-0000-00000B020000}"/>
    <cellStyle name="Comma 11" xfId="195" xr:uid="{00000000-0005-0000-0000-00000C020000}"/>
    <cellStyle name="Comma 11 2" xfId="196" xr:uid="{00000000-0005-0000-0000-00000D020000}"/>
    <cellStyle name="Comma 11 2 3" xfId="197" xr:uid="{00000000-0005-0000-0000-00000E020000}"/>
    <cellStyle name="Comma 11 2 5" xfId="1301" xr:uid="{00000000-0005-0000-0000-00000F020000}"/>
    <cellStyle name="Comma 11 2 5 2" xfId="1685" xr:uid="{00000000-0005-0000-0000-000010020000}"/>
    <cellStyle name="Comma 11 2 5 3" xfId="1686" xr:uid="{00000000-0005-0000-0000-000011020000}"/>
    <cellStyle name="Comma 11 2 5 4" xfId="1687" xr:uid="{00000000-0005-0000-0000-000012020000}"/>
    <cellStyle name="Comma 11 4" xfId="198" xr:uid="{00000000-0005-0000-0000-000013020000}"/>
    <cellStyle name="Comma 12" xfId="199" xr:uid="{00000000-0005-0000-0000-000014020000}"/>
    <cellStyle name="Comma 12 2" xfId="1688" xr:uid="{00000000-0005-0000-0000-000015020000}"/>
    <cellStyle name="Comma 13" xfId="200" xr:uid="{00000000-0005-0000-0000-000016020000}"/>
    <cellStyle name="Comma 13 2" xfId="201" xr:uid="{00000000-0005-0000-0000-000017020000}"/>
    <cellStyle name="Comma 14" xfId="202" xr:uid="{00000000-0005-0000-0000-000018020000}"/>
    <cellStyle name="Comma 15" xfId="203" xr:uid="{00000000-0005-0000-0000-000019020000}"/>
    <cellStyle name="Comma 15 2" xfId="204" xr:uid="{00000000-0005-0000-0000-00001A020000}"/>
    <cellStyle name="Comma 15 3" xfId="205" xr:uid="{00000000-0005-0000-0000-00001B020000}"/>
    <cellStyle name="Comma 15 4" xfId="206" xr:uid="{00000000-0005-0000-0000-00001C020000}"/>
    <cellStyle name="Comma 16" xfId="207" xr:uid="{00000000-0005-0000-0000-00001D020000}"/>
    <cellStyle name="Comma 16 2" xfId="208" xr:uid="{00000000-0005-0000-0000-00001E020000}"/>
    <cellStyle name="Comma 16 2 2" xfId="209" xr:uid="{00000000-0005-0000-0000-00001F020000}"/>
    <cellStyle name="Comma 16 2 3" xfId="210" xr:uid="{00000000-0005-0000-0000-000020020000}"/>
    <cellStyle name="Comma 17" xfId="211" xr:uid="{00000000-0005-0000-0000-000021020000}"/>
    <cellStyle name="Comma 17 2" xfId="212" xr:uid="{00000000-0005-0000-0000-000022020000}"/>
    <cellStyle name="Comma 18" xfId="213" xr:uid="{00000000-0005-0000-0000-000023020000}"/>
    <cellStyle name="Comma 18 2" xfId="1055" xr:uid="{00000000-0005-0000-0000-000024020000}"/>
    <cellStyle name="Comma 18 2 2" xfId="1305" xr:uid="{00000000-0005-0000-0000-000025020000}"/>
    <cellStyle name="Comma 18 2 2 2" xfId="1689" xr:uid="{00000000-0005-0000-0000-000026020000}"/>
    <cellStyle name="Comma 18 2 3" xfId="1690" xr:uid="{00000000-0005-0000-0000-000027020000}"/>
    <cellStyle name="Comma 18 2 4" xfId="1691" xr:uid="{00000000-0005-0000-0000-000028020000}"/>
    <cellStyle name="Comma 18 2 5" xfId="1692" xr:uid="{00000000-0005-0000-0000-000029020000}"/>
    <cellStyle name="Comma 18 2 6" xfId="1693" xr:uid="{00000000-0005-0000-0000-00002A020000}"/>
    <cellStyle name="Comma 18 3" xfId="1056" xr:uid="{00000000-0005-0000-0000-00002B020000}"/>
    <cellStyle name="Comma 18 3 2" xfId="1694" xr:uid="{00000000-0005-0000-0000-00002C020000}"/>
    <cellStyle name="Comma 18 4" xfId="1295" xr:uid="{00000000-0005-0000-0000-00002D020000}"/>
    <cellStyle name="Comma 18 4 2" xfId="1695" xr:uid="{00000000-0005-0000-0000-00002E020000}"/>
    <cellStyle name="Comma 18 5" xfId="1696" xr:uid="{00000000-0005-0000-0000-00002F020000}"/>
    <cellStyle name="Comma 18 6" xfId="1697" xr:uid="{00000000-0005-0000-0000-000030020000}"/>
    <cellStyle name="Comma 18 7" xfId="1698" xr:uid="{00000000-0005-0000-0000-000031020000}"/>
    <cellStyle name="Comma 18 8" xfId="1699" xr:uid="{00000000-0005-0000-0000-000032020000}"/>
    <cellStyle name="Comma 19" xfId="214" xr:uid="{00000000-0005-0000-0000-000033020000}"/>
    <cellStyle name="Comma 19 2" xfId="215" xr:uid="{00000000-0005-0000-0000-000034020000}"/>
    <cellStyle name="Comma 19 3" xfId="216" xr:uid="{00000000-0005-0000-0000-000035020000}"/>
    <cellStyle name="Comma 19 4" xfId="217" xr:uid="{00000000-0005-0000-0000-000036020000}"/>
    <cellStyle name="Comma 2" xfId="9" xr:uid="{00000000-0005-0000-0000-000037020000}"/>
    <cellStyle name="Comma 2 10" xfId="1700" xr:uid="{00000000-0005-0000-0000-000038020000}"/>
    <cellStyle name="Comma 2 11" xfId="1701" xr:uid="{00000000-0005-0000-0000-000039020000}"/>
    <cellStyle name="Comma 2 12" xfId="1702" xr:uid="{00000000-0005-0000-0000-00003A020000}"/>
    <cellStyle name="Comma 2 13" xfId="1703" xr:uid="{00000000-0005-0000-0000-00003B020000}"/>
    <cellStyle name="Comma 2 14" xfId="1704" xr:uid="{00000000-0005-0000-0000-00003C020000}"/>
    <cellStyle name="Comma 2 2" xfId="218" xr:uid="{00000000-0005-0000-0000-00003D020000}"/>
    <cellStyle name="Comma 2 2 10" xfId="219" xr:uid="{00000000-0005-0000-0000-00003E020000}"/>
    <cellStyle name="Comma 2 2 11" xfId="220" xr:uid="{00000000-0005-0000-0000-00003F020000}"/>
    <cellStyle name="Comma 2 2 12" xfId="221" xr:uid="{00000000-0005-0000-0000-000040020000}"/>
    <cellStyle name="Comma 2 2 13" xfId="222" xr:uid="{00000000-0005-0000-0000-000041020000}"/>
    <cellStyle name="Comma 2 2 14" xfId="223" xr:uid="{00000000-0005-0000-0000-000042020000}"/>
    <cellStyle name="Comma 2 2 15" xfId="224" xr:uid="{00000000-0005-0000-0000-000043020000}"/>
    <cellStyle name="Comma 2 2 2" xfId="225" xr:uid="{00000000-0005-0000-0000-000044020000}"/>
    <cellStyle name="Comma 2 2 2 2" xfId="1705" xr:uid="{00000000-0005-0000-0000-000045020000}"/>
    <cellStyle name="Comma 2 2 3" xfId="226" xr:uid="{00000000-0005-0000-0000-000046020000}"/>
    <cellStyle name="Comma 2 2 4" xfId="227" xr:uid="{00000000-0005-0000-0000-000047020000}"/>
    <cellStyle name="Comma 2 2 5" xfId="228" xr:uid="{00000000-0005-0000-0000-000048020000}"/>
    <cellStyle name="Comma 2 2 6" xfId="229" xr:uid="{00000000-0005-0000-0000-000049020000}"/>
    <cellStyle name="Comma 2 2 7" xfId="230" xr:uid="{00000000-0005-0000-0000-00004A020000}"/>
    <cellStyle name="Comma 2 2 8" xfId="231" xr:uid="{00000000-0005-0000-0000-00004B020000}"/>
    <cellStyle name="Comma 2 2 9" xfId="232" xr:uid="{00000000-0005-0000-0000-00004C020000}"/>
    <cellStyle name="Comma 2 3" xfId="233" xr:uid="{00000000-0005-0000-0000-00004D020000}"/>
    <cellStyle name="Comma 2 3 10" xfId="1706" xr:uid="{00000000-0005-0000-0000-00004E020000}"/>
    <cellStyle name="Comma 2 3 2" xfId="234" xr:uid="{00000000-0005-0000-0000-00004F020000}"/>
    <cellStyle name="Comma 2 4" xfId="235" xr:uid="{00000000-0005-0000-0000-000050020000}"/>
    <cellStyle name="Comma 2 4 2" xfId="1707" xr:uid="{00000000-0005-0000-0000-000051020000}"/>
    <cellStyle name="Comma 2 45 2" xfId="236" xr:uid="{00000000-0005-0000-0000-000052020000}"/>
    <cellStyle name="Comma 2 45 2 2" xfId="237" xr:uid="{00000000-0005-0000-0000-000053020000}"/>
    <cellStyle name="Comma 2 5" xfId="238" xr:uid="{00000000-0005-0000-0000-000054020000}"/>
    <cellStyle name="Comma 2 5 2" xfId="1708" xr:uid="{00000000-0005-0000-0000-000055020000}"/>
    <cellStyle name="Comma 2 5 3" xfId="1709" xr:uid="{00000000-0005-0000-0000-000056020000}"/>
    <cellStyle name="Comma 2 5 4" xfId="1710" xr:uid="{00000000-0005-0000-0000-000057020000}"/>
    <cellStyle name="Comma 2 5 5" xfId="1711" xr:uid="{00000000-0005-0000-0000-000058020000}"/>
    <cellStyle name="Comma 2 6" xfId="239" xr:uid="{00000000-0005-0000-0000-000059020000}"/>
    <cellStyle name="Comma 2 7" xfId="1041" xr:uid="{00000000-0005-0000-0000-00005A020000}"/>
    <cellStyle name="Comma 2 8" xfId="1712" xr:uid="{00000000-0005-0000-0000-00005B020000}"/>
    <cellStyle name="Comma 2 9" xfId="1713" xr:uid="{00000000-0005-0000-0000-00005C020000}"/>
    <cellStyle name="Comma 20" xfId="240" xr:uid="{00000000-0005-0000-0000-00005D020000}"/>
    <cellStyle name="Comma 20 2" xfId="241" xr:uid="{00000000-0005-0000-0000-00005E020000}"/>
    <cellStyle name="Comma 20 2 2" xfId="242" xr:uid="{00000000-0005-0000-0000-00005F020000}"/>
    <cellStyle name="Comma 20 2 3" xfId="243" xr:uid="{00000000-0005-0000-0000-000060020000}"/>
    <cellStyle name="Comma 20 2 4" xfId="244" xr:uid="{00000000-0005-0000-0000-000061020000}"/>
    <cellStyle name="Comma 20 2 5" xfId="245" xr:uid="{00000000-0005-0000-0000-000062020000}"/>
    <cellStyle name="Comma 20 2 6" xfId="246" xr:uid="{00000000-0005-0000-0000-000063020000}"/>
    <cellStyle name="Comma 20 3 4 3 2 4" xfId="247" xr:uid="{00000000-0005-0000-0000-000064020000}"/>
    <cellStyle name="Comma 21" xfId="248" xr:uid="{00000000-0005-0000-0000-000065020000}"/>
    <cellStyle name="Comma 22" xfId="249" xr:uid="{00000000-0005-0000-0000-000066020000}"/>
    <cellStyle name="Comma 23" xfId="1309" xr:uid="{00000000-0005-0000-0000-000067020000}"/>
    <cellStyle name="Comma 24" xfId="1310" xr:uid="{00000000-0005-0000-0000-000068020000}"/>
    <cellStyle name="Comma 25" xfId="1311" xr:uid="{00000000-0005-0000-0000-000069020000}"/>
    <cellStyle name="Comma 26" xfId="1312" xr:uid="{00000000-0005-0000-0000-00006A020000}"/>
    <cellStyle name="Comma 27" xfId="1313" xr:uid="{00000000-0005-0000-0000-00006B020000}"/>
    <cellStyle name="Comma 28" xfId="1314" xr:uid="{00000000-0005-0000-0000-00006C020000}"/>
    <cellStyle name="Comma 29" xfId="1315" xr:uid="{00000000-0005-0000-0000-00006D020000}"/>
    <cellStyle name="Comma 29 2 10 5" xfId="250" xr:uid="{00000000-0005-0000-0000-00006E020000}"/>
    <cellStyle name="Comma 3" xfId="251" xr:uid="{00000000-0005-0000-0000-00006F020000}"/>
    <cellStyle name="Comma 3 10" xfId="252" xr:uid="{00000000-0005-0000-0000-000070020000}"/>
    <cellStyle name="Comma 3 11" xfId="253" xr:uid="{00000000-0005-0000-0000-000071020000}"/>
    <cellStyle name="Comma 3 12" xfId="254" xr:uid="{00000000-0005-0000-0000-000072020000}"/>
    <cellStyle name="Comma 3 13" xfId="255" xr:uid="{00000000-0005-0000-0000-000073020000}"/>
    <cellStyle name="Comma 3 14" xfId="256" xr:uid="{00000000-0005-0000-0000-000074020000}"/>
    <cellStyle name="Comma 3 15" xfId="257" xr:uid="{00000000-0005-0000-0000-000075020000}"/>
    <cellStyle name="Comma 3 16" xfId="258" xr:uid="{00000000-0005-0000-0000-000076020000}"/>
    <cellStyle name="Comma 3 17" xfId="259" xr:uid="{00000000-0005-0000-0000-000077020000}"/>
    <cellStyle name="Comma 3 18" xfId="260" xr:uid="{00000000-0005-0000-0000-000078020000}"/>
    <cellStyle name="Comma 3 19" xfId="261" xr:uid="{00000000-0005-0000-0000-000079020000}"/>
    <cellStyle name="Comma 3 2" xfId="262" xr:uid="{00000000-0005-0000-0000-00007A020000}"/>
    <cellStyle name="Comma 3 2 10" xfId="263" xr:uid="{00000000-0005-0000-0000-00007B020000}"/>
    <cellStyle name="Comma 3 2 11" xfId="264" xr:uid="{00000000-0005-0000-0000-00007C020000}"/>
    <cellStyle name="Comma 3 2 12" xfId="265" xr:uid="{00000000-0005-0000-0000-00007D020000}"/>
    <cellStyle name="Comma 3 2 13" xfId="266" xr:uid="{00000000-0005-0000-0000-00007E020000}"/>
    <cellStyle name="Comma 3 2 14" xfId="267" xr:uid="{00000000-0005-0000-0000-00007F020000}"/>
    <cellStyle name="Comma 3 2 15" xfId="268" xr:uid="{00000000-0005-0000-0000-000080020000}"/>
    <cellStyle name="Comma 3 2 16" xfId="269" xr:uid="{00000000-0005-0000-0000-000081020000}"/>
    <cellStyle name="Comma 3 2 17" xfId="270" xr:uid="{00000000-0005-0000-0000-000082020000}"/>
    <cellStyle name="Comma 3 2 2" xfId="271" xr:uid="{00000000-0005-0000-0000-000083020000}"/>
    <cellStyle name="Comma 3 2 2 2" xfId="1714" xr:uid="{00000000-0005-0000-0000-000084020000}"/>
    <cellStyle name="Comma 3 2 3" xfId="272" xr:uid="{00000000-0005-0000-0000-000085020000}"/>
    <cellStyle name="Comma 3 2 4" xfId="273" xr:uid="{00000000-0005-0000-0000-000086020000}"/>
    <cellStyle name="Comma 3 2 5" xfId="274" xr:uid="{00000000-0005-0000-0000-000087020000}"/>
    <cellStyle name="Comma 3 2 6" xfId="275" xr:uid="{00000000-0005-0000-0000-000088020000}"/>
    <cellStyle name="Comma 3 2 7" xfId="276" xr:uid="{00000000-0005-0000-0000-000089020000}"/>
    <cellStyle name="Comma 3 2 8" xfId="277" xr:uid="{00000000-0005-0000-0000-00008A020000}"/>
    <cellStyle name="Comma 3 2 9" xfId="278" xr:uid="{00000000-0005-0000-0000-00008B020000}"/>
    <cellStyle name="Comma 3 20" xfId="279" xr:uid="{00000000-0005-0000-0000-00008C020000}"/>
    <cellStyle name="Comma 3 21" xfId="280" xr:uid="{00000000-0005-0000-0000-00008D020000}"/>
    <cellStyle name="Comma 3 22" xfId="281" xr:uid="{00000000-0005-0000-0000-00008E020000}"/>
    <cellStyle name="Comma 3 3" xfId="282" xr:uid="{00000000-0005-0000-0000-00008F020000}"/>
    <cellStyle name="Comma 3 3 2" xfId="283" xr:uid="{00000000-0005-0000-0000-000090020000}"/>
    <cellStyle name="Comma 3 3 3" xfId="284" xr:uid="{00000000-0005-0000-0000-000091020000}"/>
    <cellStyle name="Comma 3 4" xfId="285" xr:uid="{00000000-0005-0000-0000-000092020000}"/>
    <cellStyle name="Comma 3 5" xfId="286" xr:uid="{00000000-0005-0000-0000-000093020000}"/>
    <cellStyle name="Comma 3 5 2" xfId="1715" xr:uid="{00000000-0005-0000-0000-000094020000}"/>
    <cellStyle name="Comma 3 5 2 2" xfId="1716" xr:uid="{00000000-0005-0000-0000-000095020000}"/>
    <cellStyle name="Comma 3 6" xfId="287" xr:uid="{00000000-0005-0000-0000-000096020000}"/>
    <cellStyle name="Comma 3 7" xfId="288" xr:uid="{00000000-0005-0000-0000-000097020000}"/>
    <cellStyle name="Comma 3 8" xfId="289" xr:uid="{00000000-0005-0000-0000-000098020000}"/>
    <cellStyle name="Comma 3 9" xfId="290" xr:uid="{00000000-0005-0000-0000-000099020000}"/>
    <cellStyle name="Comma 3_2-BOQ- ESIC HOSPITAL AT CHANDIGARH-07.08.2012-R5" xfId="1717" xr:uid="{00000000-0005-0000-0000-00009A020000}"/>
    <cellStyle name="Comma 30" xfId="1316" xr:uid="{00000000-0005-0000-0000-00009B020000}"/>
    <cellStyle name="Comma 31" xfId="1317" xr:uid="{00000000-0005-0000-0000-00009C020000}"/>
    <cellStyle name="Comma 32" xfId="1318" xr:uid="{00000000-0005-0000-0000-00009D020000}"/>
    <cellStyle name="Comma 33" xfId="1319" xr:uid="{00000000-0005-0000-0000-00009E020000}"/>
    <cellStyle name="Comma 34" xfId="1320" xr:uid="{00000000-0005-0000-0000-00009F020000}"/>
    <cellStyle name="Comma 35" xfId="1321" xr:uid="{00000000-0005-0000-0000-0000A0020000}"/>
    <cellStyle name="Comma 36" xfId="1322" xr:uid="{00000000-0005-0000-0000-0000A1020000}"/>
    <cellStyle name="Comma 37" xfId="1323" xr:uid="{00000000-0005-0000-0000-0000A2020000}"/>
    <cellStyle name="Comma 38" xfId="1324" xr:uid="{00000000-0005-0000-0000-0000A3020000}"/>
    <cellStyle name="Comma 39" xfId="1325" xr:uid="{00000000-0005-0000-0000-0000A4020000}"/>
    <cellStyle name="Comma 4" xfId="291" xr:uid="{00000000-0005-0000-0000-0000A5020000}"/>
    <cellStyle name="Comma 4 10" xfId="1057" xr:uid="{00000000-0005-0000-0000-0000A6020000}"/>
    <cellStyle name="Comma 4 11" xfId="1058" xr:uid="{00000000-0005-0000-0000-0000A7020000}"/>
    <cellStyle name="Comma 4 12" xfId="1059" xr:uid="{00000000-0005-0000-0000-0000A8020000}"/>
    <cellStyle name="Comma 4 13" xfId="1060" xr:uid="{00000000-0005-0000-0000-0000A9020000}"/>
    <cellStyle name="Comma 4 14" xfId="1061" xr:uid="{00000000-0005-0000-0000-0000AA020000}"/>
    <cellStyle name="Comma 4 15" xfId="1062" xr:uid="{00000000-0005-0000-0000-0000AB020000}"/>
    <cellStyle name="Comma 4 16" xfId="1063" xr:uid="{00000000-0005-0000-0000-0000AC020000}"/>
    <cellStyle name="Comma 4 17" xfId="1064" xr:uid="{00000000-0005-0000-0000-0000AD020000}"/>
    <cellStyle name="Comma 4 18" xfId="1065" xr:uid="{00000000-0005-0000-0000-0000AE020000}"/>
    <cellStyle name="Comma 4 19" xfId="1066" xr:uid="{00000000-0005-0000-0000-0000AF020000}"/>
    <cellStyle name="Comma 4 2" xfId="292" xr:uid="{00000000-0005-0000-0000-0000B0020000}"/>
    <cellStyle name="Comma 4 2 2" xfId="1718" xr:uid="{00000000-0005-0000-0000-0000B1020000}"/>
    <cellStyle name="Comma 4 2 3" xfId="1306" xr:uid="{00000000-0005-0000-0000-0000B2020000}"/>
    <cellStyle name="Comma 4 2 3 2" xfId="1719" xr:uid="{00000000-0005-0000-0000-0000B3020000}"/>
    <cellStyle name="Comma 4 2 3 3" xfId="1720" xr:uid="{00000000-0005-0000-0000-0000B4020000}"/>
    <cellStyle name="Comma 4 2 3 4" xfId="1721" xr:uid="{00000000-0005-0000-0000-0000B5020000}"/>
    <cellStyle name="Comma 4 20" xfId="1067" xr:uid="{00000000-0005-0000-0000-0000B6020000}"/>
    <cellStyle name="Comma 4 21" xfId="1722" xr:uid="{00000000-0005-0000-0000-0000B7020000}"/>
    <cellStyle name="Comma 4 22" xfId="3544" xr:uid="{00000000-0005-0000-0000-0000B8020000}"/>
    <cellStyle name="Comma 4 3" xfId="293" xr:uid="{00000000-0005-0000-0000-0000B9020000}"/>
    <cellStyle name="Comma 4 4" xfId="1068" xr:uid="{00000000-0005-0000-0000-0000BA020000}"/>
    <cellStyle name="Comma 4 5" xfId="1069" xr:uid="{00000000-0005-0000-0000-0000BB020000}"/>
    <cellStyle name="Comma 4 6" xfId="1070" xr:uid="{00000000-0005-0000-0000-0000BC020000}"/>
    <cellStyle name="Comma 4 7" xfId="1071" xr:uid="{00000000-0005-0000-0000-0000BD020000}"/>
    <cellStyle name="Comma 4 8" xfId="1072" xr:uid="{00000000-0005-0000-0000-0000BE020000}"/>
    <cellStyle name="Comma 4 9" xfId="1073" xr:uid="{00000000-0005-0000-0000-0000BF020000}"/>
    <cellStyle name="Comma 40" xfId="1326" xr:uid="{00000000-0005-0000-0000-0000C0020000}"/>
    <cellStyle name="Comma 41" xfId="1327" xr:uid="{00000000-0005-0000-0000-0000C1020000}"/>
    <cellStyle name="Comma 42" xfId="1328" xr:uid="{00000000-0005-0000-0000-0000C2020000}"/>
    <cellStyle name="Comma 43" xfId="1329" xr:uid="{00000000-0005-0000-0000-0000C3020000}"/>
    <cellStyle name="Comma 44" xfId="1330" xr:uid="{00000000-0005-0000-0000-0000C4020000}"/>
    <cellStyle name="Comma 45" xfId="1331" xr:uid="{00000000-0005-0000-0000-0000C5020000}"/>
    <cellStyle name="Comma 46" xfId="1332" xr:uid="{00000000-0005-0000-0000-0000C6020000}"/>
    <cellStyle name="Comma 47" xfId="1333" xr:uid="{00000000-0005-0000-0000-0000C7020000}"/>
    <cellStyle name="Comma 48" xfId="1334" xr:uid="{00000000-0005-0000-0000-0000C8020000}"/>
    <cellStyle name="Comma 49" xfId="1335" xr:uid="{00000000-0005-0000-0000-0000C9020000}"/>
    <cellStyle name="Comma 5" xfId="294" xr:uid="{00000000-0005-0000-0000-0000CA020000}"/>
    <cellStyle name="Comma 5 2" xfId="295" xr:uid="{00000000-0005-0000-0000-0000CB020000}"/>
    <cellStyle name="Comma 5 3" xfId="296" xr:uid="{00000000-0005-0000-0000-0000CC020000}"/>
    <cellStyle name="Comma 50" xfId="1074" xr:uid="{00000000-0005-0000-0000-0000CD020000}"/>
    <cellStyle name="Comma 50 2" xfId="1075" xr:uid="{00000000-0005-0000-0000-0000CE020000}"/>
    <cellStyle name="Comma 50 2 2" xfId="1723" xr:uid="{00000000-0005-0000-0000-0000CF020000}"/>
    <cellStyle name="Comma 50 3" xfId="1724" xr:uid="{00000000-0005-0000-0000-0000D0020000}"/>
    <cellStyle name="Comma 51" xfId="1076" xr:uid="{00000000-0005-0000-0000-0000D1020000}"/>
    <cellStyle name="Comma 51 2" xfId="1336" xr:uid="{00000000-0005-0000-0000-0000D2020000}"/>
    <cellStyle name="Comma 51 2 2" xfId="1725" xr:uid="{00000000-0005-0000-0000-0000D3020000}"/>
    <cellStyle name="Comma 51 3" xfId="1726" xr:uid="{00000000-0005-0000-0000-0000D4020000}"/>
    <cellStyle name="Comma 52" xfId="1077" xr:uid="{00000000-0005-0000-0000-0000D5020000}"/>
    <cellStyle name="Comma 52 2" xfId="1727" xr:uid="{00000000-0005-0000-0000-0000D6020000}"/>
    <cellStyle name="Comma 53" xfId="1078" xr:uid="{00000000-0005-0000-0000-0000D7020000}"/>
    <cellStyle name="Comma 53 2" xfId="1728" xr:uid="{00000000-0005-0000-0000-0000D8020000}"/>
    <cellStyle name="Comma 54" xfId="1729" xr:uid="{00000000-0005-0000-0000-0000D9020000}"/>
    <cellStyle name="Comma 54 2" xfId="1730" xr:uid="{00000000-0005-0000-0000-0000DA020000}"/>
    <cellStyle name="Comma 55" xfId="1731" xr:uid="{00000000-0005-0000-0000-0000DB020000}"/>
    <cellStyle name="Comma 55 2" xfId="3545" xr:uid="{00000000-0005-0000-0000-0000DC020000}"/>
    <cellStyle name="Comma 55 2 2" xfId="3546" xr:uid="{00000000-0005-0000-0000-0000DD020000}"/>
    <cellStyle name="Comma 55 2 2 2" xfId="3547" xr:uid="{00000000-0005-0000-0000-0000DE020000}"/>
    <cellStyle name="Comma 55 2 2 2 2" xfId="3548" xr:uid="{00000000-0005-0000-0000-0000DF020000}"/>
    <cellStyle name="Comma 55 2 2 2 3" xfId="3549" xr:uid="{00000000-0005-0000-0000-0000E0020000}"/>
    <cellStyle name="Comma 55 2 2 2 4" xfId="3550" xr:uid="{00000000-0005-0000-0000-0000E1020000}"/>
    <cellStyle name="Comma 55 3" xfId="3551" xr:uid="{00000000-0005-0000-0000-0000E2020000}"/>
    <cellStyle name="Comma 56" xfId="1732" xr:uid="{00000000-0005-0000-0000-0000E3020000}"/>
    <cellStyle name="Comma 56 2" xfId="3552" xr:uid="{00000000-0005-0000-0000-0000E4020000}"/>
    <cellStyle name="Comma 57" xfId="1733" xr:uid="{00000000-0005-0000-0000-0000E5020000}"/>
    <cellStyle name="Comma 58" xfId="1734" xr:uid="{00000000-0005-0000-0000-0000E6020000}"/>
    <cellStyle name="Comma 59" xfId="1735" xr:uid="{00000000-0005-0000-0000-0000E7020000}"/>
    <cellStyle name="Comma 6" xfId="297" xr:uid="{00000000-0005-0000-0000-0000E8020000}"/>
    <cellStyle name="Comma 6 2" xfId="298" xr:uid="{00000000-0005-0000-0000-0000E9020000}"/>
    <cellStyle name="Comma 6 3" xfId="1736" xr:uid="{00000000-0005-0000-0000-0000EA020000}"/>
    <cellStyle name="Comma 60" xfId="1737" xr:uid="{00000000-0005-0000-0000-0000EB020000}"/>
    <cellStyle name="Comma 61" xfId="1738" xr:uid="{00000000-0005-0000-0000-0000EC020000}"/>
    <cellStyle name="Comma 7" xfId="299" xr:uid="{00000000-0005-0000-0000-0000ED020000}"/>
    <cellStyle name="Comma 8" xfId="300" xr:uid="{00000000-0005-0000-0000-0000EE020000}"/>
    <cellStyle name="Comma 9" xfId="301" xr:uid="{00000000-0005-0000-0000-0000EF020000}"/>
    <cellStyle name="Comma 9 2" xfId="302" xr:uid="{00000000-0005-0000-0000-0000F0020000}"/>
    <cellStyle name="Comma0" xfId="303" xr:uid="{00000000-0005-0000-0000-0000F1020000}"/>
    <cellStyle name="COST" xfId="304" xr:uid="{00000000-0005-0000-0000-0000F2020000}"/>
    <cellStyle name="Currency [Rs.]" xfId="1079" xr:uid="{00000000-0005-0000-0000-0000F3020000}"/>
    <cellStyle name="Currency [Rs]" xfId="1080" xr:uid="{00000000-0005-0000-0000-0000F4020000}"/>
    <cellStyle name="Currency 2" xfId="305" xr:uid="{00000000-0005-0000-0000-0000F5020000}"/>
    <cellStyle name="Currency 2 2" xfId="306" xr:uid="{00000000-0005-0000-0000-0000F6020000}"/>
    <cellStyle name="Currency 3" xfId="307" xr:uid="{00000000-0005-0000-0000-0000F7020000}"/>
    <cellStyle name="Currency 3 2" xfId="3553" xr:uid="{00000000-0005-0000-0000-0000F8020000}"/>
    <cellStyle name="Currency0" xfId="308" xr:uid="{00000000-0005-0000-0000-0000F9020000}"/>
    <cellStyle name="Date" xfId="309" xr:uid="{00000000-0005-0000-0000-0000FA020000}"/>
    <cellStyle name="DateModel" xfId="310" xr:uid="{00000000-0005-0000-0000-0000FB020000}"/>
    <cellStyle name="DateMonthly" xfId="311" xr:uid="{00000000-0005-0000-0000-0000FC020000}"/>
    <cellStyle name="DatePeriodic" xfId="312" xr:uid="{00000000-0005-0000-0000-0000FD020000}"/>
    <cellStyle name="Day" xfId="313" xr:uid="{00000000-0005-0000-0000-0000FE020000}"/>
    <cellStyle name="Description" xfId="1739" xr:uid="{00000000-0005-0000-0000-0000FF020000}"/>
    <cellStyle name="Dezimal [0]_NEGS" xfId="314" xr:uid="{00000000-0005-0000-0000-000000030000}"/>
    <cellStyle name="Dezimal_NEGS" xfId="315" xr:uid="{00000000-0005-0000-0000-000001030000}"/>
    <cellStyle name="Dist" xfId="316" xr:uid="{00000000-0005-0000-0000-000002030000}"/>
    <cellStyle name="DJG NAME" xfId="317" xr:uid="{00000000-0005-0000-0000-000003030000}"/>
    <cellStyle name="Dollars" xfId="318" xr:uid="{00000000-0005-0000-0000-000004030000}"/>
    <cellStyle name="Euro" xfId="319" xr:uid="{00000000-0005-0000-0000-000005030000}"/>
    <cellStyle name="Excel Built-in Accent1" xfId="320" xr:uid="{00000000-0005-0000-0000-000006030000}"/>
    <cellStyle name="Excel Built-in Excel Built-in Excel Built-in Excel Built-in Excel Built-in Excel Built-in Excel Built-in Excel Built-in Excel Built-in Excel Built-in Excel Built-in Excel Built-in Excel Built-in Excel Built-in Normal" xfId="1740" xr:uid="{00000000-0005-0000-0000-000007030000}"/>
    <cellStyle name="Excel Built-in Excel Built-in TableStyleLight1" xfId="1741" xr:uid="{00000000-0005-0000-0000-000008030000}"/>
    <cellStyle name="Excel Built-in Normal" xfId="321" xr:uid="{00000000-0005-0000-0000-000009030000}"/>
    <cellStyle name="Excel Built-in Normal 2" xfId="322" xr:uid="{00000000-0005-0000-0000-00000A030000}"/>
    <cellStyle name="Excel Built-in Normal 3" xfId="323" xr:uid="{00000000-0005-0000-0000-00000B030000}"/>
    <cellStyle name="Excel Built-in Normal 4" xfId="324" xr:uid="{00000000-0005-0000-0000-00000C030000}"/>
    <cellStyle name="Excel Built-in Normal 5" xfId="325" xr:uid="{00000000-0005-0000-0000-00000D030000}"/>
    <cellStyle name="Excel Built-in Normal_2-BOQ- ESIC HOSPITAL AT CHANDIGARH-07.08.2012-R5" xfId="1742" xr:uid="{00000000-0005-0000-0000-00000E030000}"/>
    <cellStyle name="Explanatory Text 10" xfId="1743" xr:uid="{00000000-0005-0000-0000-00000F030000}"/>
    <cellStyle name="Explanatory Text 11" xfId="1744" xr:uid="{00000000-0005-0000-0000-000010030000}"/>
    <cellStyle name="Explanatory Text 12" xfId="1745" xr:uid="{00000000-0005-0000-0000-000011030000}"/>
    <cellStyle name="Explanatory Text 13" xfId="1746" xr:uid="{00000000-0005-0000-0000-000012030000}"/>
    <cellStyle name="Explanatory Text 2" xfId="326" xr:uid="{00000000-0005-0000-0000-000013030000}"/>
    <cellStyle name="Explanatory Text 2 2" xfId="1747" xr:uid="{00000000-0005-0000-0000-000014030000}"/>
    <cellStyle name="Explanatory Text 2 3" xfId="1748" xr:uid="{00000000-0005-0000-0000-000015030000}"/>
    <cellStyle name="Explanatory Text 2 4" xfId="1749" xr:uid="{00000000-0005-0000-0000-000016030000}"/>
    <cellStyle name="Explanatory Text 3" xfId="327" xr:uid="{00000000-0005-0000-0000-000017030000}"/>
    <cellStyle name="Explanatory Text 4" xfId="328" xr:uid="{00000000-0005-0000-0000-000018030000}"/>
    <cellStyle name="Explanatory Text 5" xfId="329" xr:uid="{00000000-0005-0000-0000-000019030000}"/>
    <cellStyle name="Explanatory Text 6" xfId="1750" xr:uid="{00000000-0005-0000-0000-00001A030000}"/>
    <cellStyle name="Explanatory Text 7" xfId="1751" xr:uid="{00000000-0005-0000-0000-00001B030000}"/>
    <cellStyle name="Explanatory Text 8" xfId="1752" xr:uid="{00000000-0005-0000-0000-00001C030000}"/>
    <cellStyle name="Explanatory Text 9" xfId="1753" xr:uid="{00000000-0005-0000-0000-00001D030000}"/>
    <cellStyle name="F2" xfId="330" xr:uid="{00000000-0005-0000-0000-00001E030000}"/>
    <cellStyle name="F3" xfId="331" xr:uid="{00000000-0005-0000-0000-00001F030000}"/>
    <cellStyle name="F4" xfId="332" xr:uid="{00000000-0005-0000-0000-000020030000}"/>
    <cellStyle name="F5" xfId="333" xr:uid="{00000000-0005-0000-0000-000021030000}"/>
    <cellStyle name="F6" xfId="334" xr:uid="{00000000-0005-0000-0000-000022030000}"/>
    <cellStyle name="F7" xfId="335" xr:uid="{00000000-0005-0000-0000-000023030000}"/>
    <cellStyle name="F8" xfId="336" xr:uid="{00000000-0005-0000-0000-000024030000}"/>
    <cellStyle name="Fixed" xfId="337" xr:uid="{00000000-0005-0000-0000-000025030000}"/>
    <cellStyle name="Followed Hyperlink 10" xfId="1081" xr:uid="{00000000-0005-0000-0000-000026030000}"/>
    <cellStyle name="Followed Hyperlink 11" xfId="1082" xr:uid="{00000000-0005-0000-0000-000027030000}"/>
    <cellStyle name="Followed Hyperlink 12" xfId="1083" xr:uid="{00000000-0005-0000-0000-000028030000}"/>
    <cellStyle name="Followed Hyperlink 13" xfId="1084" xr:uid="{00000000-0005-0000-0000-000029030000}"/>
    <cellStyle name="Followed Hyperlink 14" xfId="1085" xr:uid="{00000000-0005-0000-0000-00002A030000}"/>
    <cellStyle name="Followed Hyperlink 15" xfId="1086" xr:uid="{00000000-0005-0000-0000-00002B030000}"/>
    <cellStyle name="Followed Hyperlink 16" xfId="1087" xr:uid="{00000000-0005-0000-0000-00002C030000}"/>
    <cellStyle name="Followed Hyperlink 17" xfId="1088" xr:uid="{00000000-0005-0000-0000-00002D030000}"/>
    <cellStyle name="Followed Hyperlink 18" xfId="1089" xr:uid="{00000000-0005-0000-0000-00002E030000}"/>
    <cellStyle name="Followed Hyperlink 2" xfId="1090" xr:uid="{00000000-0005-0000-0000-00002F030000}"/>
    <cellStyle name="Followed Hyperlink 3" xfId="1091" xr:uid="{00000000-0005-0000-0000-000030030000}"/>
    <cellStyle name="Followed Hyperlink 4" xfId="1092" xr:uid="{00000000-0005-0000-0000-000031030000}"/>
    <cellStyle name="Followed Hyperlink 5" xfId="1093" xr:uid="{00000000-0005-0000-0000-000032030000}"/>
    <cellStyle name="Followed Hyperlink 6" xfId="1094" xr:uid="{00000000-0005-0000-0000-000033030000}"/>
    <cellStyle name="Followed Hyperlink 7" xfId="1095" xr:uid="{00000000-0005-0000-0000-000034030000}"/>
    <cellStyle name="Followed Hyperlink 8" xfId="1096" xr:uid="{00000000-0005-0000-0000-000035030000}"/>
    <cellStyle name="Followed Hyperlink 9" xfId="1097" xr:uid="{00000000-0005-0000-0000-000036030000}"/>
    <cellStyle name="FORM" xfId="338" xr:uid="{00000000-0005-0000-0000-000037030000}"/>
    <cellStyle name="Good 10" xfId="1754" xr:uid="{00000000-0005-0000-0000-000038030000}"/>
    <cellStyle name="Good 11" xfId="1755" xr:uid="{00000000-0005-0000-0000-000039030000}"/>
    <cellStyle name="Good 12" xfId="1756" xr:uid="{00000000-0005-0000-0000-00003A030000}"/>
    <cellStyle name="Good 13" xfId="1757" xr:uid="{00000000-0005-0000-0000-00003B030000}"/>
    <cellStyle name="Good 2" xfId="339" xr:uid="{00000000-0005-0000-0000-00003C030000}"/>
    <cellStyle name="Good 2 2" xfId="340" xr:uid="{00000000-0005-0000-0000-00003D030000}"/>
    <cellStyle name="Good 2 3" xfId="1758" xr:uid="{00000000-0005-0000-0000-00003E030000}"/>
    <cellStyle name="Good 2 4" xfId="1759" xr:uid="{00000000-0005-0000-0000-00003F030000}"/>
    <cellStyle name="Good 3" xfId="341" xr:uid="{00000000-0005-0000-0000-000040030000}"/>
    <cellStyle name="Good 4" xfId="342" xr:uid="{00000000-0005-0000-0000-000041030000}"/>
    <cellStyle name="Good 5" xfId="343" xr:uid="{00000000-0005-0000-0000-000042030000}"/>
    <cellStyle name="Good 6" xfId="1760" xr:uid="{00000000-0005-0000-0000-000043030000}"/>
    <cellStyle name="Good 7" xfId="1761" xr:uid="{00000000-0005-0000-0000-000044030000}"/>
    <cellStyle name="Good 8" xfId="1762" xr:uid="{00000000-0005-0000-0000-000045030000}"/>
    <cellStyle name="Good 9" xfId="1763" xr:uid="{00000000-0005-0000-0000-000046030000}"/>
    <cellStyle name="Grey" xfId="344" xr:uid="{00000000-0005-0000-0000-000047030000}"/>
    <cellStyle name="Header1" xfId="345" xr:uid="{00000000-0005-0000-0000-000048030000}"/>
    <cellStyle name="Header2" xfId="346" xr:uid="{00000000-0005-0000-0000-000049030000}"/>
    <cellStyle name="HEADING" xfId="347" xr:uid="{00000000-0005-0000-0000-00004A030000}"/>
    <cellStyle name="Heading 1 10" xfId="1764" xr:uid="{00000000-0005-0000-0000-00004B030000}"/>
    <cellStyle name="Heading 1 11" xfId="1765" xr:uid="{00000000-0005-0000-0000-00004C030000}"/>
    <cellStyle name="Heading 1 12" xfId="1766" xr:uid="{00000000-0005-0000-0000-00004D030000}"/>
    <cellStyle name="Heading 1 13" xfId="1767" xr:uid="{00000000-0005-0000-0000-00004E030000}"/>
    <cellStyle name="Heading 1 2" xfId="348" xr:uid="{00000000-0005-0000-0000-00004F030000}"/>
    <cellStyle name="Heading 1 2 2" xfId="1768" xr:uid="{00000000-0005-0000-0000-000050030000}"/>
    <cellStyle name="Heading 1 2 3" xfId="1769" xr:uid="{00000000-0005-0000-0000-000051030000}"/>
    <cellStyle name="Heading 1 2 4" xfId="1770" xr:uid="{00000000-0005-0000-0000-000052030000}"/>
    <cellStyle name="Heading 1 2 5" xfId="1771" xr:uid="{00000000-0005-0000-0000-000053030000}"/>
    <cellStyle name="Heading 1 2 6" xfId="1772" xr:uid="{00000000-0005-0000-0000-000054030000}"/>
    <cellStyle name="Heading 1 3" xfId="349" xr:uid="{00000000-0005-0000-0000-000055030000}"/>
    <cellStyle name="Heading 1 4" xfId="350" xr:uid="{00000000-0005-0000-0000-000056030000}"/>
    <cellStyle name="Heading 1 5" xfId="351" xr:uid="{00000000-0005-0000-0000-000057030000}"/>
    <cellStyle name="Heading 1 6" xfId="1773" xr:uid="{00000000-0005-0000-0000-000058030000}"/>
    <cellStyle name="Heading 1 7" xfId="1774" xr:uid="{00000000-0005-0000-0000-000059030000}"/>
    <cellStyle name="Heading 1 8" xfId="1775" xr:uid="{00000000-0005-0000-0000-00005A030000}"/>
    <cellStyle name="Heading 1 9" xfId="1776" xr:uid="{00000000-0005-0000-0000-00005B030000}"/>
    <cellStyle name="Heading 2 10" xfId="1777" xr:uid="{00000000-0005-0000-0000-00005C030000}"/>
    <cellStyle name="Heading 2 11" xfId="1778" xr:uid="{00000000-0005-0000-0000-00005D030000}"/>
    <cellStyle name="Heading 2 12" xfId="1779" xr:uid="{00000000-0005-0000-0000-00005E030000}"/>
    <cellStyle name="Heading 2 13" xfId="1780" xr:uid="{00000000-0005-0000-0000-00005F030000}"/>
    <cellStyle name="Heading 2 2" xfId="352" xr:uid="{00000000-0005-0000-0000-000060030000}"/>
    <cellStyle name="Heading 2 2 2" xfId="1781" xr:uid="{00000000-0005-0000-0000-000061030000}"/>
    <cellStyle name="Heading 2 2 3" xfId="1782" xr:uid="{00000000-0005-0000-0000-000062030000}"/>
    <cellStyle name="Heading 2 2 4" xfId="1783" xr:uid="{00000000-0005-0000-0000-000063030000}"/>
    <cellStyle name="Heading 2 2 5" xfId="1784" xr:uid="{00000000-0005-0000-0000-000064030000}"/>
    <cellStyle name="Heading 2 2 6" xfId="1785" xr:uid="{00000000-0005-0000-0000-000065030000}"/>
    <cellStyle name="Heading 2 3" xfId="353" xr:uid="{00000000-0005-0000-0000-000066030000}"/>
    <cellStyle name="Heading 2 4" xfId="354" xr:uid="{00000000-0005-0000-0000-000067030000}"/>
    <cellStyle name="Heading 2 5" xfId="355" xr:uid="{00000000-0005-0000-0000-000068030000}"/>
    <cellStyle name="Heading 2 6" xfId="1786" xr:uid="{00000000-0005-0000-0000-000069030000}"/>
    <cellStyle name="Heading 2 7" xfId="1787" xr:uid="{00000000-0005-0000-0000-00006A030000}"/>
    <cellStyle name="Heading 2 8" xfId="1788" xr:uid="{00000000-0005-0000-0000-00006B030000}"/>
    <cellStyle name="Heading 2 9" xfId="1789" xr:uid="{00000000-0005-0000-0000-00006C030000}"/>
    <cellStyle name="Heading 3 10" xfId="1790" xr:uid="{00000000-0005-0000-0000-00006D030000}"/>
    <cellStyle name="Heading 3 11" xfId="1791" xr:uid="{00000000-0005-0000-0000-00006E030000}"/>
    <cellStyle name="Heading 3 12" xfId="1792" xr:uid="{00000000-0005-0000-0000-00006F030000}"/>
    <cellStyle name="Heading 3 13" xfId="1793" xr:uid="{00000000-0005-0000-0000-000070030000}"/>
    <cellStyle name="Heading 3 2" xfId="356" xr:uid="{00000000-0005-0000-0000-000071030000}"/>
    <cellStyle name="Heading 3 2 2" xfId="1794" xr:uid="{00000000-0005-0000-0000-000072030000}"/>
    <cellStyle name="Heading 3 2 3" xfId="1795" xr:uid="{00000000-0005-0000-0000-000073030000}"/>
    <cellStyle name="Heading 3 2 4" xfId="1796" xr:uid="{00000000-0005-0000-0000-000074030000}"/>
    <cellStyle name="Heading 3 2 5" xfId="1797" xr:uid="{00000000-0005-0000-0000-000075030000}"/>
    <cellStyle name="Heading 3 2 6" xfId="1798" xr:uid="{00000000-0005-0000-0000-000076030000}"/>
    <cellStyle name="Heading 3 3" xfId="357" xr:uid="{00000000-0005-0000-0000-000077030000}"/>
    <cellStyle name="Heading 3 4" xfId="358" xr:uid="{00000000-0005-0000-0000-000078030000}"/>
    <cellStyle name="Heading 3 5" xfId="359" xr:uid="{00000000-0005-0000-0000-000079030000}"/>
    <cellStyle name="Heading 3 6" xfId="1799" xr:uid="{00000000-0005-0000-0000-00007A030000}"/>
    <cellStyle name="Heading 3 7" xfId="1800" xr:uid="{00000000-0005-0000-0000-00007B030000}"/>
    <cellStyle name="Heading 3 8" xfId="1801" xr:uid="{00000000-0005-0000-0000-00007C030000}"/>
    <cellStyle name="Heading 3 9" xfId="1802" xr:uid="{00000000-0005-0000-0000-00007D030000}"/>
    <cellStyle name="Heading 4 10" xfId="1803" xr:uid="{00000000-0005-0000-0000-00007E030000}"/>
    <cellStyle name="Heading 4 11" xfId="1804" xr:uid="{00000000-0005-0000-0000-00007F030000}"/>
    <cellStyle name="Heading 4 12" xfId="1805" xr:uid="{00000000-0005-0000-0000-000080030000}"/>
    <cellStyle name="Heading 4 13" xfId="1806" xr:uid="{00000000-0005-0000-0000-000081030000}"/>
    <cellStyle name="Heading 4 2" xfId="360" xr:uid="{00000000-0005-0000-0000-000082030000}"/>
    <cellStyle name="Heading 4 2 2" xfId="1807" xr:uid="{00000000-0005-0000-0000-000083030000}"/>
    <cellStyle name="Heading 4 2 3" xfId="1808" xr:uid="{00000000-0005-0000-0000-000084030000}"/>
    <cellStyle name="Heading 4 2 4" xfId="1809" xr:uid="{00000000-0005-0000-0000-000085030000}"/>
    <cellStyle name="Heading 4 2 5" xfId="1810" xr:uid="{00000000-0005-0000-0000-000086030000}"/>
    <cellStyle name="Heading 4 2 6" xfId="1811" xr:uid="{00000000-0005-0000-0000-000087030000}"/>
    <cellStyle name="Heading 4 3" xfId="361" xr:uid="{00000000-0005-0000-0000-000088030000}"/>
    <cellStyle name="Heading 4 4" xfId="362" xr:uid="{00000000-0005-0000-0000-000089030000}"/>
    <cellStyle name="Heading 4 5" xfId="363" xr:uid="{00000000-0005-0000-0000-00008A030000}"/>
    <cellStyle name="Heading 4 6" xfId="1812" xr:uid="{00000000-0005-0000-0000-00008B030000}"/>
    <cellStyle name="Heading 4 7" xfId="1813" xr:uid="{00000000-0005-0000-0000-00008C030000}"/>
    <cellStyle name="Heading 4 8" xfId="1814" xr:uid="{00000000-0005-0000-0000-00008D030000}"/>
    <cellStyle name="Heading 4 9" xfId="1815" xr:uid="{00000000-0005-0000-0000-00008E030000}"/>
    <cellStyle name="Hyperlink 10" xfId="1098" xr:uid="{00000000-0005-0000-0000-00008F030000}"/>
    <cellStyle name="Hyperlink 11" xfId="1099" xr:uid="{00000000-0005-0000-0000-000090030000}"/>
    <cellStyle name="Hyperlink 12" xfId="1100" xr:uid="{00000000-0005-0000-0000-000091030000}"/>
    <cellStyle name="Hyperlink 13" xfId="1101" xr:uid="{00000000-0005-0000-0000-000092030000}"/>
    <cellStyle name="Hyperlink 14" xfId="1102" xr:uid="{00000000-0005-0000-0000-000093030000}"/>
    <cellStyle name="Hyperlink 15" xfId="1103" xr:uid="{00000000-0005-0000-0000-000094030000}"/>
    <cellStyle name="Hyperlink 16" xfId="1104" xr:uid="{00000000-0005-0000-0000-000095030000}"/>
    <cellStyle name="Hyperlink 17" xfId="1105" xr:uid="{00000000-0005-0000-0000-000096030000}"/>
    <cellStyle name="Hyperlink 18" xfId="1106" xr:uid="{00000000-0005-0000-0000-000097030000}"/>
    <cellStyle name="Hyperlink 2" xfId="364" xr:uid="{00000000-0005-0000-0000-000098030000}"/>
    <cellStyle name="Hyperlink 2 2" xfId="365" xr:uid="{00000000-0005-0000-0000-000099030000}"/>
    <cellStyle name="Hyperlink 2_C.H.C.TILOLLY, MITHWAL 29 JULY" xfId="366" xr:uid="{00000000-0005-0000-0000-00009A030000}"/>
    <cellStyle name="Hyperlink 3" xfId="367" xr:uid="{00000000-0005-0000-0000-00009B030000}"/>
    <cellStyle name="Hyperlink 4" xfId="1107" xr:uid="{00000000-0005-0000-0000-00009C030000}"/>
    <cellStyle name="Hyperlink 5" xfId="1108" xr:uid="{00000000-0005-0000-0000-00009D030000}"/>
    <cellStyle name="Hyperlink 6" xfId="1109" xr:uid="{00000000-0005-0000-0000-00009E030000}"/>
    <cellStyle name="Hyperlink 7" xfId="1110" xr:uid="{00000000-0005-0000-0000-00009F030000}"/>
    <cellStyle name="Hyperlink 8" xfId="1111" xr:uid="{00000000-0005-0000-0000-0000A0030000}"/>
    <cellStyle name="Hyperlink 9" xfId="1112" xr:uid="{00000000-0005-0000-0000-0000A1030000}"/>
    <cellStyle name="Input [yellow]" xfId="368" xr:uid="{00000000-0005-0000-0000-0000A2030000}"/>
    <cellStyle name="Input 10" xfId="1816" xr:uid="{00000000-0005-0000-0000-0000A3030000}"/>
    <cellStyle name="Input 11" xfId="1817" xr:uid="{00000000-0005-0000-0000-0000A4030000}"/>
    <cellStyle name="Input 12" xfId="1818" xr:uid="{00000000-0005-0000-0000-0000A5030000}"/>
    <cellStyle name="Input 13" xfId="1819" xr:uid="{00000000-0005-0000-0000-0000A6030000}"/>
    <cellStyle name="Input 2" xfId="369" xr:uid="{00000000-0005-0000-0000-0000A7030000}"/>
    <cellStyle name="Input 2 2" xfId="370" xr:uid="{00000000-0005-0000-0000-0000A8030000}"/>
    <cellStyle name="Input 2 3" xfId="371" xr:uid="{00000000-0005-0000-0000-0000A9030000}"/>
    <cellStyle name="Input 2 4" xfId="372" xr:uid="{00000000-0005-0000-0000-0000AA030000}"/>
    <cellStyle name="Input 2 5" xfId="373" xr:uid="{00000000-0005-0000-0000-0000AB030000}"/>
    <cellStyle name="Input 3" xfId="374" xr:uid="{00000000-0005-0000-0000-0000AC030000}"/>
    <cellStyle name="Input 3 2" xfId="375" xr:uid="{00000000-0005-0000-0000-0000AD030000}"/>
    <cellStyle name="Input 3 3" xfId="376" xr:uid="{00000000-0005-0000-0000-0000AE030000}"/>
    <cellStyle name="Input 3 4" xfId="377" xr:uid="{00000000-0005-0000-0000-0000AF030000}"/>
    <cellStyle name="Input 3 5" xfId="378" xr:uid="{00000000-0005-0000-0000-0000B0030000}"/>
    <cellStyle name="Input 4" xfId="379" xr:uid="{00000000-0005-0000-0000-0000B1030000}"/>
    <cellStyle name="Input 4 2" xfId="380" xr:uid="{00000000-0005-0000-0000-0000B2030000}"/>
    <cellStyle name="Input 4 3" xfId="381" xr:uid="{00000000-0005-0000-0000-0000B3030000}"/>
    <cellStyle name="Input 4 4" xfId="382" xr:uid="{00000000-0005-0000-0000-0000B4030000}"/>
    <cellStyle name="Input 4 5" xfId="383" xr:uid="{00000000-0005-0000-0000-0000B5030000}"/>
    <cellStyle name="Input 5" xfId="384" xr:uid="{00000000-0005-0000-0000-0000B6030000}"/>
    <cellStyle name="Input 5 2" xfId="385" xr:uid="{00000000-0005-0000-0000-0000B7030000}"/>
    <cellStyle name="Input 5 3" xfId="386" xr:uid="{00000000-0005-0000-0000-0000B8030000}"/>
    <cellStyle name="Input 5 4" xfId="387" xr:uid="{00000000-0005-0000-0000-0000B9030000}"/>
    <cellStyle name="Input 5 5" xfId="388" xr:uid="{00000000-0005-0000-0000-0000BA030000}"/>
    <cellStyle name="Input 6" xfId="1820" xr:uid="{00000000-0005-0000-0000-0000BB030000}"/>
    <cellStyle name="Input 7" xfId="1821" xr:uid="{00000000-0005-0000-0000-0000BC030000}"/>
    <cellStyle name="Input 8" xfId="1822" xr:uid="{00000000-0005-0000-0000-0000BD030000}"/>
    <cellStyle name="Input 9" xfId="1823" xr:uid="{00000000-0005-0000-0000-0000BE030000}"/>
    <cellStyle name="intervals" xfId="389" xr:uid="{00000000-0005-0000-0000-0000BF030000}"/>
    <cellStyle name="Item" xfId="390" xr:uid="{00000000-0005-0000-0000-0000C0030000}"/>
    <cellStyle name="Item No" xfId="1824" xr:uid="{00000000-0005-0000-0000-0000C1030000}"/>
    <cellStyle name="Jun" xfId="1825" xr:uid="{00000000-0005-0000-0000-0000C2030000}"/>
    <cellStyle name="Komma 2" xfId="391" xr:uid="{00000000-0005-0000-0000-0000C3030000}"/>
    <cellStyle name="Linked Cell 10" xfId="1826" xr:uid="{00000000-0005-0000-0000-0000C4030000}"/>
    <cellStyle name="Linked Cell 11" xfId="1827" xr:uid="{00000000-0005-0000-0000-0000C5030000}"/>
    <cellStyle name="Linked Cell 12" xfId="1828" xr:uid="{00000000-0005-0000-0000-0000C6030000}"/>
    <cellStyle name="Linked Cell 13" xfId="1829" xr:uid="{00000000-0005-0000-0000-0000C7030000}"/>
    <cellStyle name="Linked Cell 2" xfId="392" xr:uid="{00000000-0005-0000-0000-0000C8030000}"/>
    <cellStyle name="Linked Cell 2 2" xfId="1830" xr:uid="{00000000-0005-0000-0000-0000C9030000}"/>
    <cellStyle name="Linked Cell 2 3" xfId="1831" xr:uid="{00000000-0005-0000-0000-0000CA030000}"/>
    <cellStyle name="Linked Cell 2 4" xfId="1832" xr:uid="{00000000-0005-0000-0000-0000CB030000}"/>
    <cellStyle name="Linked Cell 3" xfId="393" xr:uid="{00000000-0005-0000-0000-0000CC030000}"/>
    <cellStyle name="Linked Cell 4" xfId="394" xr:uid="{00000000-0005-0000-0000-0000CD030000}"/>
    <cellStyle name="Linked Cell 5" xfId="395" xr:uid="{00000000-0005-0000-0000-0000CE030000}"/>
    <cellStyle name="Linked Cell 6" xfId="1833" xr:uid="{00000000-0005-0000-0000-0000CF030000}"/>
    <cellStyle name="Linked Cell 7" xfId="1834" xr:uid="{00000000-0005-0000-0000-0000D0030000}"/>
    <cellStyle name="Linked Cell 8" xfId="1835" xr:uid="{00000000-0005-0000-0000-0000D1030000}"/>
    <cellStyle name="Linked Cell 9" xfId="1836" xr:uid="{00000000-0005-0000-0000-0000D2030000}"/>
    <cellStyle name="Millares [0]_pldt" xfId="1837" xr:uid="{00000000-0005-0000-0000-0000D3030000}"/>
    <cellStyle name="Millares_pldt" xfId="1838" xr:uid="{00000000-0005-0000-0000-0000D4030000}"/>
    <cellStyle name="Milliers [0]_EDYAN" xfId="1839" xr:uid="{00000000-0005-0000-0000-0000D5030000}"/>
    <cellStyle name="Milliers_EDYAN" xfId="1840" xr:uid="{00000000-0005-0000-0000-0000D6030000}"/>
    <cellStyle name="Moneda [0]_pldt" xfId="1841" xr:uid="{00000000-0005-0000-0000-0000D7030000}"/>
    <cellStyle name="Moneda_pldt" xfId="1842" xr:uid="{00000000-0005-0000-0000-0000D8030000}"/>
    <cellStyle name="Monétaire [0]_EDYAN" xfId="1843" xr:uid="{00000000-0005-0000-0000-0000D9030000}"/>
    <cellStyle name="Monétaire_EDYAN" xfId="1844" xr:uid="{00000000-0005-0000-0000-0000DA030000}"/>
    <cellStyle name="MS_Arabic" xfId="396" xr:uid="{00000000-0005-0000-0000-0000DB030000}"/>
    <cellStyle name="Neutral 10" xfId="1845" xr:uid="{00000000-0005-0000-0000-0000DC030000}"/>
    <cellStyle name="Neutral 11" xfId="1846" xr:uid="{00000000-0005-0000-0000-0000DD030000}"/>
    <cellStyle name="Neutral 12" xfId="1847" xr:uid="{00000000-0005-0000-0000-0000DE030000}"/>
    <cellStyle name="Neutral 13" xfId="1848" xr:uid="{00000000-0005-0000-0000-0000DF030000}"/>
    <cellStyle name="Neutral 2" xfId="397" xr:uid="{00000000-0005-0000-0000-0000E0030000}"/>
    <cellStyle name="Neutral 2 2" xfId="1849" xr:uid="{00000000-0005-0000-0000-0000E1030000}"/>
    <cellStyle name="Neutral 2 3" xfId="1850" xr:uid="{00000000-0005-0000-0000-0000E2030000}"/>
    <cellStyle name="Neutral 2 4" xfId="1851" xr:uid="{00000000-0005-0000-0000-0000E3030000}"/>
    <cellStyle name="Neutral 2 5" xfId="1852" xr:uid="{00000000-0005-0000-0000-0000E4030000}"/>
    <cellStyle name="Neutral 2 6" xfId="1853" xr:uid="{00000000-0005-0000-0000-0000E5030000}"/>
    <cellStyle name="Neutral 3" xfId="398" xr:uid="{00000000-0005-0000-0000-0000E6030000}"/>
    <cellStyle name="Neutral 4" xfId="399" xr:uid="{00000000-0005-0000-0000-0000E7030000}"/>
    <cellStyle name="Neutral 5" xfId="400" xr:uid="{00000000-0005-0000-0000-0000E8030000}"/>
    <cellStyle name="Neutral 6" xfId="1854" xr:uid="{00000000-0005-0000-0000-0000E9030000}"/>
    <cellStyle name="Neutral 7" xfId="1855" xr:uid="{00000000-0005-0000-0000-0000EA030000}"/>
    <cellStyle name="Neutral 8" xfId="1856" xr:uid="{00000000-0005-0000-0000-0000EB030000}"/>
    <cellStyle name="Neutral 9" xfId="1857" xr:uid="{00000000-0005-0000-0000-0000EC030000}"/>
    <cellStyle name="Normal" xfId="0" builtinId="0"/>
    <cellStyle name="Normal - Style1" xfId="401" xr:uid="{00000000-0005-0000-0000-0000EE030000}"/>
    <cellStyle name="Normal - Style1 6" xfId="402" xr:uid="{00000000-0005-0000-0000-0000EF030000}"/>
    <cellStyle name="Normal 10" xfId="11" xr:uid="{00000000-0005-0000-0000-0000F0030000}"/>
    <cellStyle name="Normal 10 10" xfId="403" xr:uid="{00000000-0005-0000-0000-0000F1030000}"/>
    <cellStyle name="Normal 10 11" xfId="404" xr:uid="{00000000-0005-0000-0000-0000F2030000}"/>
    <cellStyle name="Normal 10 11 2" xfId="405" xr:uid="{00000000-0005-0000-0000-0000F3030000}"/>
    <cellStyle name="Normal 10 12" xfId="406" xr:uid="{00000000-0005-0000-0000-0000F4030000}"/>
    <cellStyle name="Normal 10 13" xfId="1032" xr:uid="{00000000-0005-0000-0000-0000F5030000}"/>
    <cellStyle name="Normal 10 13 2" xfId="3531" xr:uid="{00000000-0005-0000-0000-0000F6030000}"/>
    <cellStyle name="Normal 10 2" xfId="407" xr:uid="{00000000-0005-0000-0000-0000F7030000}"/>
    <cellStyle name="Normal 10 2 2" xfId="408" xr:uid="{00000000-0005-0000-0000-0000F8030000}"/>
    <cellStyle name="Normal 10 2 2 2" xfId="1" xr:uid="{00000000-0005-0000-0000-0000F9030000}"/>
    <cellStyle name="Normal 10 2 2 2 2" xfId="409" xr:uid="{00000000-0005-0000-0000-0000FA030000}"/>
    <cellStyle name="Normal 10 2 2 2 2 2" xfId="410" xr:uid="{00000000-0005-0000-0000-0000FB030000}"/>
    <cellStyle name="Normal 10 2 2 2 3" xfId="411" xr:uid="{00000000-0005-0000-0000-0000FC030000}"/>
    <cellStyle name="Normal 10 2 3" xfId="1858" xr:uid="{00000000-0005-0000-0000-0000FD030000}"/>
    <cellStyle name="Normal 10 2 5" xfId="1298" xr:uid="{00000000-0005-0000-0000-0000FE030000}"/>
    <cellStyle name="Normal 10 2 9" xfId="412" xr:uid="{00000000-0005-0000-0000-0000FF030000}"/>
    <cellStyle name="Normal 10 3" xfId="413" xr:uid="{00000000-0005-0000-0000-000000040000}"/>
    <cellStyle name="Normal 10 3 2" xfId="414" xr:uid="{00000000-0005-0000-0000-000001040000}"/>
    <cellStyle name="Normal 10 3_ITI KITHOR MEERUT" xfId="415" xr:uid="{00000000-0005-0000-0000-000002040000}"/>
    <cellStyle name="Normal 10 4" xfId="416" xr:uid="{00000000-0005-0000-0000-000003040000}"/>
    <cellStyle name="Normal 10 5" xfId="417" xr:uid="{00000000-0005-0000-0000-000004040000}"/>
    <cellStyle name="Normal 10 5 2" xfId="418" xr:uid="{00000000-0005-0000-0000-000005040000}"/>
    <cellStyle name="Normal 10 6" xfId="419" xr:uid="{00000000-0005-0000-0000-000006040000}"/>
    <cellStyle name="Normal 10 7" xfId="420" xr:uid="{00000000-0005-0000-0000-000007040000}"/>
    <cellStyle name="Normal 10 8" xfId="421" xr:uid="{00000000-0005-0000-0000-000008040000}"/>
    <cellStyle name="Normal 10 9" xfId="422" xr:uid="{00000000-0005-0000-0000-000009040000}"/>
    <cellStyle name="Normal 10_AS PER SANCTIONED ESTIMATE C.H.C.DHANPURA,AGRA" xfId="423" xr:uid="{00000000-0005-0000-0000-00000A040000}"/>
    <cellStyle name="Normal 11" xfId="424" xr:uid="{00000000-0005-0000-0000-00000B040000}"/>
    <cellStyle name="Normal 11 10" xfId="425" xr:uid="{00000000-0005-0000-0000-00000C040000}"/>
    <cellStyle name="Normal 11 17" xfId="426" xr:uid="{00000000-0005-0000-0000-00000D040000}"/>
    <cellStyle name="Normal 11 18" xfId="427" xr:uid="{00000000-0005-0000-0000-00000E040000}"/>
    <cellStyle name="Normal 11 19" xfId="428" xr:uid="{00000000-0005-0000-0000-00000F040000}"/>
    <cellStyle name="Normal 11 2" xfId="429" xr:uid="{00000000-0005-0000-0000-000010040000}"/>
    <cellStyle name="Normal 11 2 2" xfId="430" xr:uid="{00000000-0005-0000-0000-000011040000}"/>
    <cellStyle name="Normal 11 2 2 2" xfId="1297" xr:uid="{00000000-0005-0000-0000-000012040000}"/>
    <cellStyle name="Normal 11 20" xfId="431" xr:uid="{00000000-0005-0000-0000-000013040000}"/>
    <cellStyle name="Normal 11 3" xfId="432" xr:uid="{00000000-0005-0000-0000-000014040000}"/>
    <cellStyle name="Normal 11 3 2" xfId="433" xr:uid="{00000000-0005-0000-0000-000015040000}"/>
    <cellStyle name="Normal 11 3 3" xfId="434" xr:uid="{00000000-0005-0000-0000-000016040000}"/>
    <cellStyle name="Normal 11 3_CMO office Ambedkar Nagar" xfId="435" xr:uid="{00000000-0005-0000-0000-000017040000}"/>
    <cellStyle name="Normal 11 31" xfId="436" xr:uid="{00000000-0005-0000-0000-000018040000}"/>
    <cellStyle name="Normal 11 4" xfId="437" xr:uid="{00000000-0005-0000-0000-000019040000}"/>
    <cellStyle name="Normal 11 4 2" xfId="438" xr:uid="{00000000-0005-0000-0000-00001A040000}"/>
    <cellStyle name="Normal 11 4 2 2 2" xfId="439" xr:uid="{00000000-0005-0000-0000-00001B040000}"/>
    <cellStyle name="Normal 11 4 2 2 2 2" xfId="440" xr:uid="{00000000-0005-0000-0000-00001C040000}"/>
    <cellStyle name="Normal 11 4 2 2 2 2 2" xfId="441" xr:uid="{00000000-0005-0000-0000-00001D040000}"/>
    <cellStyle name="Normal 11 4 2 2 2 2 2 2" xfId="442" xr:uid="{00000000-0005-0000-0000-00001E040000}"/>
    <cellStyle name="Normal 11 4 2 2 2 2 3" xfId="443" xr:uid="{00000000-0005-0000-0000-00001F040000}"/>
    <cellStyle name="Normal 11 4 2 2 2 3" xfId="444" xr:uid="{00000000-0005-0000-0000-000020040000}"/>
    <cellStyle name="Normal 11 4 2 2 3" xfId="445" xr:uid="{00000000-0005-0000-0000-000021040000}"/>
    <cellStyle name="Normal 11 5" xfId="446" xr:uid="{00000000-0005-0000-0000-000022040000}"/>
    <cellStyle name="Normal 11 6" xfId="447" xr:uid="{00000000-0005-0000-0000-000023040000}"/>
    <cellStyle name="Normal 11 7" xfId="448" xr:uid="{00000000-0005-0000-0000-000024040000}"/>
    <cellStyle name="Normal 11 8" xfId="449" xr:uid="{00000000-0005-0000-0000-000025040000}"/>
    <cellStyle name="Normal 11 9" xfId="450" xr:uid="{00000000-0005-0000-0000-000026040000}"/>
    <cellStyle name="Normal 11_2 ward" xfId="451" xr:uid="{00000000-0005-0000-0000-000027040000}"/>
    <cellStyle name="Normal 12" xfId="452" xr:uid="{00000000-0005-0000-0000-000028040000}"/>
    <cellStyle name="Normal 12 10" xfId="453" xr:uid="{00000000-0005-0000-0000-000029040000}"/>
    <cellStyle name="Normal 12 11" xfId="454" xr:uid="{00000000-0005-0000-0000-00002A040000}"/>
    <cellStyle name="Normal 12 17" xfId="455" xr:uid="{00000000-0005-0000-0000-00002B040000}"/>
    <cellStyle name="Normal 12 18" xfId="456" xr:uid="{00000000-0005-0000-0000-00002C040000}"/>
    <cellStyle name="Normal 12 19" xfId="457" xr:uid="{00000000-0005-0000-0000-00002D040000}"/>
    <cellStyle name="Normal 12 2" xfId="458" xr:uid="{00000000-0005-0000-0000-00002E040000}"/>
    <cellStyle name="Normal 12 2 2" xfId="459" xr:uid="{00000000-0005-0000-0000-00002F040000}"/>
    <cellStyle name="Normal 12 2 3" xfId="460" xr:uid="{00000000-0005-0000-0000-000030040000}"/>
    <cellStyle name="Normal 12 20" xfId="461" xr:uid="{00000000-0005-0000-0000-000031040000}"/>
    <cellStyle name="Normal 12 22" xfId="462" xr:uid="{00000000-0005-0000-0000-000032040000}"/>
    <cellStyle name="Normal 12 3" xfId="463" xr:uid="{00000000-0005-0000-0000-000033040000}"/>
    <cellStyle name="Normal 12 4" xfId="464" xr:uid="{00000000-0005-0000-0000-000034040000}"/>
    <cellStyle name="Normal 12 5" xfId="465" xr:uid="{00000000-0005-0000-0000-000035040000}"/>
    <cellStyle name="Normal 12 6" xfId="466" xr:uid="{00000000-0005-0000-0000-000036040000}"/>
    <cellStyle name="Normal 12 7" xfId="467" xr:uid="{00000000-0005-0000-0000-000037040000}"/>
    <cellStyle name="Normal 12 8" xfId="468" xr:uid="{00000000-0005-0000-0000-000038040000}"/>
    <cellStyle name="Normal 12 9" xfId="469" xr:uid="{00000000-0005-0000-0000-000039040000}"/>
    <cellStyle name="Normal 12_2 ward" xfId="470" xr:uid="{00000000-0005-0000-0000-00003A040000}"/>
    <cellStyle name="Normal 13" xfId="471" xr:uid="{00000000-0005-0000-0000-00003B040000}"/>
    <cellStyle name="Normal 13 14" xfId="2" xr:uid="{00000000-0005-0000-0000-00003C040000}"/>
    <cellStyle name="Normal 13 14 2" xfId="472" xr:uid="{00000000-0005-0000-0000-00003D040000}"/>
    <cellStyle name="Normal 13 17" xfId="473" xr:uid="{00000000-0005-0000-0000-00003E040000}"/>
    <cellStyle name="Normal 13 18" xfId="474" xr:uid="{00000000-0005-0000-0000-00003F040000}"/>
    <cellStyle name="Normal 13 19" xfId="475" xr:uid="{00000000-0005-0000-0000-000040040000}"/>
    <cellStyle name="Normal 13 2" xfId="476" xr:uid="{00000000-0005-0000-0000-000041040000}"/>
    <cellStyle name="Normal 13 2 2 2" xfId="477" xr:uid="{00000000-0005-0000-0000-000042040000}"/>
    <cellStyle name="Normal 13 20" xfId="478" xr:uid="{00000000-0005-0000-0000-000043040000}"/>
    <cellStyle name="Normal 13 3" xfId="479" xr:uid="{00000000-0005-0000-0000-000044040000}"/>
    <cellStyle name="Normal 13 3 2" xfId="480" xr:uid="{00000000-0005-0000-0000-000045040000}"/>
    <cellStyle name="Normal 13 3_box_culvert (2)" xfId="481" xr:uid="{00000000-0005-0000-0000-000046040000}"/>
    <cellStyle name="Normal 13 4" xfId="482" xr:uid="{00000000-0005-0000-0000-000047040000}"/>
    <cellStyle name="Normal 13_2 ward" xfId="483" xr:uid="{00000000-0005-0000-0000-000048040000}"/>
    <cellStyle name="Normal 14" xfId="484" xr:uid="{00000000-0005-0000-0000-000049040000}"/>
    <cellStyle name="Normal 14 2" xfId="485" xr:uid="{00000000-0005-0000-0000-00004A040000}"/>
    <cellStyle name="Normal 14 3" xfId="486" xr:uid="{00000000-0005-0000-0000-00004B040000}"/>
    <cellStyle name="Normal 14 4" xfId="487" xr:uid="{00000000-0005-0000-0000-00004C040000}"/>
    <cellStyle name="Normal 14_2 ward" xfId="488" xr:uid="{00000000-0005-0000-0000-00004D040000}"/>
    <cellStyle name="Normal 15" xfId="489" xr:uid="{00000000-0005-0000-0000-00004E040000}"/>
    <cellStyle name="Normal 15 2" xfId="490" xr:uid="{00000000-0005-0000-0000-00004F040000}"/>
    <cellStyle name="Normal 15 3" xfId="491" xr:uid="{00000000-0005-0000-0000-000050040000}"/>
    <cellStyle name="Normal 15_2 ward" xfId="492" xr:uid="{00000000-0005-0000-0000-000051040000}"/>
    <cellStyle name="Normal 16" xfId="493" xr:uid="{00000000-0005-0000-0000-000052040000}"/>
    <cellStyle name="Normal 16 2" xfId="494" xr:uid="{00000000-0005-0000-0000-000053040000}"/>
    <cellStyle name="Normal 16 3" xfId="495" xr:uid="{00000000-0005-0000-0000-000054040000}"/>
    <cellStyle name="Normal 16 3 2" xfId="496" xr:uid="{00000000-0005-0000-0000-000055040000}"/>
    <cellStyle name="Normal 16 4" xfId="497" xr:uid="{00000000-0005-0000-0000-000056040000}"/>
    <cellStyle name="Normal 16 5" xfId="498" xr:uid="{00000000-0005-0000-0000-000057040000}"/>
    <cellStyle name="Normal 16 5 2" xfId="499" xr:uid="{00000000-0005-0000-0000-000058040000}"/>
    <cellStyle name="Normal 16 5_hostel at Faizabad 21-08-2014 7pm" xfId="500" xr:uid="{00000000-0005-0000-0000-000059040000}"/>
    <cellStyle name="Normal 16_2 ward" xfId="501" xr:uid="{00000000-0005-0000-0000-00005A040000}"/>
    <cellStyle name="Normal 17" xfId="502" xr:uid="{00000000-0005-0000-0000-00005B040000}"/>
    <cellStyle name="Normal 17 2" xfId="503" xr:uid="{00000000-0005-0000-0000-00005C040000}"/>
    <cellStyle name="Normal 17_2 ward" xfId="504" xr:uid="{00000000-0005-0000-0000-00005D040000}"/>
    <cellStyle name="Normal 18" xfId="505" xr:uid="{00000000-0005-0000-0000-00005E040000}"/>
    <cellStyle name="Normal 18 2" xfId="506" xr:uid="{00000000-0005-0000-0000-00005F040000}"/>
    <cellStyle name="Normal 18 3" xfId="507" xr:uid="{00000000-0005-0000-0000-000060040000}"/>
    <cellStyle name="Normal 18 4" xfId="508" xr:uid="{00000000-0005-0000-0000-000061040000}"/>
    <cellStyle name="Normal 18_AD OFFICE" xfId="509" xr:uid="{00000000-0005-0000-0000-000062040000}"/>
    <cellStyle name="Normal 19" xfId="510" xr:uid="{00000000-0005-0000-0000-000063040000}"/>
    <cellStyle name="Normal 19 2" xfId="511" xr:uid="{00000000-0005-0000-0000-000064040000}"/>
    <cellStyle name="Normal 19 2 2" xfId="512" xr:uid="{00000000-0005-0000-0000-000065040000}"/>
    <cellStyle name="Normal 19 3" xfId="513" xr:uid="{00000000-0005-0000-0000-000066040000}"/>
    <cellStyle name="Normal 19 4" xfId="514" xr:uid="{00000000-0005-0000-0000-000067040000}"/>
    <cellStyle name="Normal 19_2 ward" xfId="515" xr:uid="{00000000-0005-0000-0000-000068040000}"/>
    <cellStyle name="Normal 2" xfId="6" xr:uid="{00000000-0005-0000-0000-000069040000}"/>
    <cellStyle name="Normal 2 1" xfId="516" xr:uid="{00000000-0005-0000-0000-00006A040000}"/>
    <cellStyle name="Normal 2 1 2" xfId="517" xr:uid="{00000000-0005-0000-0000-00006B040000}"/>
    <cellStyle name="Normal 2 1 2 2" xfId="518" xr:uid="{00000000-0005-0000-0000-00006C040000}"/>
    <cellStyle name="Normal 2 1 2 2 2" xfId="519" xr:uid="{00000000-0005-0000-0000-00006D040000}"/>
    <cellStyle name="Normal 2 1 2 2 3" xfId="520" xr:uid="{00000000-0005-0000-0000-00006E040000}"/>
    <cellStyle name="Normal 2 1 2 2 4" xfId="521" xr:uid="{00000000-0005-0000-0000-00006F040000}"/>
    <cellStyle name="Normal 2 10" xfId="522" xr:uid="{00000000-0005-0000-0000-000070040000}"/>
    <cellStyle name="Normal 2 10 10" xfId="1859" xr:uid="{00000000-0005-0000-0000-000071040000}"/>
    <cellStyle name="Normal 2 10 10 10" xfId="3554" xr:uid="{00000000-0005-0000-0000-000072040000}"/>
    <cellStyle name="Normal 2 10 10 10 2" xfId="3555" xr:uid="{00000000-0005-0000-0000-000073040000}"/>
    <cellStyle name="Normal 2 10 10 10 2 2" xfId="3556" xr:uid="{00000000-0005-0000-0000-000074040000}"/>
    <cellStyle name="Normal 2 10 10 10 2 2 2" xfId="3557" xr:uid="{00000000-0005-0000-0000-000075040000}"/>
    <cellStyle name="Normal 2 10 10 10 3" xfId="3558" xr:uid="{00000000-0005-0000-0000-000076040000}"/>
    <cellStyle name="Normal 2 10 10 10 3 2" xfId="3559" xr:uid="{00000000-0005-0000-0000-000077040000}"/>
    <cellStyle name="Normal 2 10 10 10 3 2 2" xfId="3560" xr:uid="{00000000-0005-0000-0000-000078040000}"/>
    <cellStyle name="Normal 2 10 10 10 4" xfId="3561" xr:uid="{00000000-0005-0000-0000-000079040000}"/>
    <cellStyle name="Normal 2 10 10 10 5" xfId="3562" xr:uid="{00000000-0005-0000-0000-00007A040000}"/>
    <cellStyle name="Normal 2 10 10 11" xfId="3563" xr:uid="{00000000-0005-0000-0000-00007B040000}"/>
    <cellStyle name="Normal 2 10 10 12" xfId="3564" xr:uid="{00000000-0005-0000-0000-00007C040000}"/>
    <cellStyle name="Normal 2 10 10 12 2" xfId="3565" xr:uid="{00000000-0005-0000-0000-00007D040000}"/>
    <cellStyle name="Normal 2 10 10 2" xfId="1860" xr:uid="{00000000-0005-0000-0000-00007E040000}"/>
    <cellStyle name="Normal 2 10 10 2 2" xfId="1861" xr:uid="{00000000-0005-0000-0000-00007F040000}"/>
    <cellStyle name="Normal 2 10 10 2 2 2" xfId="1862" xr:uid="{00000000-0005-0000-0000-000080040000}"/>
    <cellStyle name="Normal 2 10 10 2 2 2 2" xfId="3566" xr:uid="{00000000-0005-0000-0000-000081040000}"/>
    <cellStyle name="Normal 2 10 10 2 2 2 2 2" xfId="3567" xr:uid="{00000000-0005-0000-0000-000082040000}"/>
    <cellStyle name="Normal 2 10 10 2 2 2 2 2 2" xfId="3568" xr:uid="{00000000-0005-0000-0000-000083040000}"/>
    <cellStyle name="Normal 2 10 10 2 2 3" xfId="1863" xr:uid="{00000000-0005-0000-0000-000084040000}"/>
    <cellStyle name="Normal 2 10 10 2 2 3 2" xfId="1864" xr:uid="{00000000-0005-0000-0000-000085040000}"/>
    <cellStyle name="Normal 2 10 10 2 2 3 3" xfId="1865" xr:uid="{00000000-0005-0000-0000-000086040000}"/>
    <cellStyle name="Normal 2 10 10 2 2 4" xfId="1866" xr:uid="{00000000-0005-0000-0000-000087040000}"/>
    <cellStyle name="Normal 2 10 10 2 3" xfId="1867" xr:uid="{00000000-0005-0000-0000-000088040000}"/>
    <cellStyle name="Normal 2 10 10 2 3 2" xfId="3569" xr:uid="{00000000-0005-0000-0000-000089040000}"/>
    <cellStyle name="Normal 2 10 10 2 4" xfId="1868" xr:uid="{00000000-0005-0000-0000-00008A040000}"/>
    <cellStyle name="Normal 2 10 10 2 4 2" xfId="3570" xr:uid="{00000000-0005-0000-0000-00008B040000}"/>
    <cellStyle name="Normal 2 10 10 2 5" xfId="3571" xr:uid="{00000000-0005-0000-0000-00008C040000}"/>
    <cellStyle name="Normal 2 10 10 2 5 2" xfId="3572" xr:uid="{00000000-0005-0000-0000-00008D040000}"/>
    <cellStyle name="Normal 2 10 10 2 6" xfId="3573" xr:uid="{00000000-0005-0000-0000-00008E040000}"/>
    <cellStyle name="Normal 2 10 10 2 7" xfId="3574" xr:uid="{00000000-0005-0000-0000-00008F040000}"/>
    <cellStyle name="Normal 2 10 10 2 8" xfId="3575" xr:uid="{00000000-0005-0000-0000-000090040000}"/>
    <cellStyle name="Normal 2 10 10 3" xfId="1869" xr:uid="{00000000-0005-0000-0000-000091040000}"/>
    <cellStyle name="Normal 2 10 10 3 2" xfId="1870" xr:uid="{00000000-0005-0000-0000-000092040000}"/>
    <cellStyle name="Normal 2 10 10 3 2 2" xfId="1871" xr:uid="{00000000-0005-0000-0000-000093040000}"/>
    <cellStyle name="Normal 2 10 10 3 2 2 2" xfId="3576" xr:uid="{00000000-0005-0000-0000-000094040000}"/>
    <cellStyle name="Normal 2 10 10 3 2 3" xfId="3577" xr:uid="{00000000-0005-0000-0000-000095040000}"/>
    <cellStyle name="Normal 2 10 10 3 2 3 2" xfId="3578" xr:uid="{00000000-0005-0000-0000-000096040000}"/>
    <cellStyle name="Normal 2 10 10 3 2 4" xfId="3579" xr:uid="{00000000-0005-0000-0000-000097040000}"/>
    <cellStyle name="Normal 2 10 10 3 3" xfId="1872" xr:uid="{00000000-0005-0000-0000-000098040000}"/>
    <cellStyle name="Normal 2 10 10 3 3 2" xfId="3580" xr:uid="{00000000-0005-0000-0000-000099040000}"/>
    <cellStyle name="Normal 2 10 10 3 4" xfId="1873" xr:uid="{00000000-0005-0000-0000-00009A040000}"/>
    <cellStyle name="Normal 2 10 10 3 4 2" xfId="3581" xr:uid="{00000000-0005-0000-0000-00009B040000}"/>
    <cellStyle name="Normal 2 10 10 3 5" xfId="3582" xr:uid="{00000000-0005-0000-0000-00009C040000}"/>
    <cellStyle name="Normal 2 10 10 3 5 2" xfId="3583" xr:uid="{00000000-0005-0000-0000-00009D040000}"/>
    <cellStyle name="Normal 2 10 10 3 6" xfId="3584" xr:uid="{00000000-0005-0000-0000-00009E040000}"/>
    <cellStyle name="Normal 2 10 10 3 7" xfId="3585" xr:uid="{00000000-0005-0000-0000-00009F040000}"/>
    <cellStyle name="Normal 2 10 10 3 8" xfId="3586" xr:uid="{00000000-0005-0000-0000-0000A0040000}"/>
    <cellStyle name="Normal 2 10 10 4" xfId="1874" xr:uid="{00000000-0005-0000-0000-0000A1040000}"/>
    <cellStyle name="Normal 2 10 10 4 2" xfId="1875" xr:uid="{00000000-0005-0000-0000-0000A2040000}"/>
    <cellStyle name="Normal 2 10 10 4 2 2" xfId="3587" xr:uid="{00000000-0005-0000-0000-0000A3040000}"/>
    <cellStyle name="Normal 2 10 10 4 3" xfId="3588" xr:uid="{00000000-0005-0000-0000-0000A4040000}"/>
    <cellStyle name="Normal 2 10 10 4 3 2" xfId="3589" xr:uid="{00000000-0005-0000-0000-0000A5040000}"/>
    <cellStyle name="Normal 2 10 10 4 4" xfId="3590" xr:uid="{00000000-0005-0000-0000-0000A6040000}"/>
    <cellStyle name="Normal 2 10 10 5" xfId="1876" xr:uid="{00000000-0005-0000-0000-0000A7040000}"/>
    <cellStyle name="Normal 2 10 10 5 2" xfId="3591" xr:uid="{00000000-0005-0000-0000-0000A8040000}"/>
    <cellStyle name="Normal 2 10 10 5 3" xfId="3592" xr:uid="{00000000-0005-0000-0000-0000A9040000}"/>
    <cellStyle name="Normal 2 10 10 6" xfId="1877" xr:uid="{00000000-0005-0000-0000-0000AA040000}"/>
    <cellStyle name="Normal 2 10 10 6 2" xfId="3593" xr:uid="{00000000-0005-0000-0000-0000AB040000}"/>
    <cellStyle name="Normal 2 10 10 7" xfId="1878" xr:uid="{00000000-0005-0000-0000-0000AC040000}"/>
    <cellStyle name="Normal 2 10 10 7 2" xfId="1879" xr:uid="{00000000-0005-0000-0000-0000AD040000}"/>
    <cellStyle name="Normal 2 10 10 7 2 2" xfId="1880" xr:uid="{00000000-0005-0000-0000-0000AE040000}"/>
    <cellStyle name="Normal 2 10 10 7 2 3" xfId="1881" xr:uid="{00000000-0005-0000-0000-0000AF040000}"/>
    <cellStyle name="Normal 2 10 10 7 2 3 2" xfId="1882" xr:uid="{00000000-0005-0000-0000-0000B0040000}"/>
    <cellStyle name="Normal 2 10 10 7 2 3 2 2 2" xfId="1883" xr:uid="{00000000-0005-0000-0000-0000B1040000}"/>
    <cellStyle name="Normal 2 10 10 7 3" xfId="1884" xr:uid="{00000000-0005-0000-0000-0000B2040000}"/>
    <cellStyle name="Normal 2 10 10 7 4" xfId="1885" xr:uid="{00000000-0005-0000-0000-0000B3040000}"/>
    <cellStyle name="Normal 2 10 10 8" xfId="3594" xr:uid="{00000000-0005-0000-0000-0000B4040000}"/>
    <cellStyle name="Normal 2 10 10 8 2" xfId="3595" xr:uid="{00000000-0005-0000-0000-0000B5040000}"/>
    <cellStyle name="Normal 2 10 10 9" xfId="3596" xr:uid="{00000000-0005-0000-0000-0000B6040000}"/>
    <cellStyle name="Normal 2 10 10 9 2" xfId="3597" xr:uid="{00000000-0005-0000-0000-0000B7040000}"/>
    <cellStyle name="Normal 2 10 10 9 2 2" xfId="3598" xr:uid="{00000000-0005-0000-0000-0000B8040000}"/>
    <cellStyle name="Normal 2 10 10 9 2 2 2" xfId="3599" xr:uid="{00000000-0005-0000-0000-0000B9040000}"/>
    <cellStyle name="Normal 2 10 10 9 2 2 2 2" xfId="3600" xr:uid="{00000000-0005-0000-0000-0000BA040000}"/>
    <cellStyle name="Normal 2 10 10 9 2 2 3" xfId="3601" xr:uid="{00000000-0005-0000-0000-0000BB040000}"/>
    <cellStyle name="Normal 2 10 10 9 2 2 3 2" xfId="3602" xr:uid="{00000000-0005-0000-0000-0000BC040000}"/>
    <cellStyle name="Normal 2 10 10 9 2 2 3 3" xfId="3603" xr:uid="{00000000-0005-0000-0000-0000BD040000}"/>
    <cellStyle name="Normal 2 10 10 9 2 3" xfId="3604" xr:uid="{00000000-0005-0000-0000-0000BE040000}"/>
    <cellStyle name="Normal 2 10 10 9 2 3 2" xfId="3605" xr:uid="{00000000-0005-0000-0000-0000BF040000}"/>
    <cellStyle name="Normal 2 10 10 9 2 3 3" xfId="3606" xr:uid="{00000000-0005-0000-0000-0000C0040000}"/>
    <cellStyle name="Normal 2 10 10 9 2 3 4" xfId="3607" xr:uid="{00000000-0005-0000-0000-0000C1040000}"/>
    <cellStyle name="Normal 2 10 11" xfId="1886" xr:uid="{00000000-0005-0000-0000-0000C2040000}"/>
    <cellStyle name="Normal 2 10 11 2" xfId="1887" xr:uid="{00000000-0005-0000-0000-0000C3040000}"/>
    <cellStyle name="Normal 2 10 11 2 2" xfId="1888" xr:uid="{00000000-0005-0000-0000-0000C4040000}"/>
    <cellStyle name="Normal 2 10 11 2 2 2" xfId="3608" xr:uid="{00000000-0005-0000-0000-0000C5040000}"/>
    <cellStyle name="Normal 2 10 11 2 3" xfId="3609" xr:uid="{00000000-0005-0000-0000-0000C6040000}"/>
    <cellStyle name="Normal 2 10 11 2 3 2" xfId="1889" xr:uid="{00000000-0005-0000-0000-0000C7040000}"/>
    <cellStyle name="Normal 2 10 11 2 4" xfId="3610" xr:uid="{00000000-0005-0000-0000-0000C8040000}"/>
    <cellStyle name="Normal 2 10 11 3" xfId="1890" xr:uid="{00000000-0005-0000-0000-0000C9040000}"/>
    <cellStyle name="Normal 2 10 11 3 2" xfId="3611" xr:uid="{00000000-0005-0000-0000-0000CA040000}"/>
    <cellStyle name="Normal 2 10 11 4" xfId="1891" xr:uid="{00000000-0005-0000-0000-0000CB040000}"/>
    <cellStyle name="Normal 2 10 11 4 2" xfId="3612" xr:uid="{00000000-0005-0000-0000-0000CC040000}"/>
    <cellStyle name="Normal 2 10 11 5" xfId="1892" xr:uid="{00000000-0005-0000-0000-0000CD040000}"/>
    <cellStyle name="Normal 2 10 11 5 2" xfId="1893" xr:uid="{00000000-0005-0000-0000-0000CE040000}"/>
    <cellStyle name="Normal 2 10 11 5 2 2" xfId="1894" xr:uid="{00000000-0005-0000-0000-0000CF040000}"/>
    <cellStyle name="Normal 2 10 11 5 2 2 2" xfId="1895" xr:uid="{00000000-0005-0000-0000-0000D0040000}"/>
    <cellStyle name="Normal 2 10 11 5 3" xfId="1896" xr:uid="{00000000-0005-0000-0000-0000D1040000}"/>
    <cellStyle name="Normal 2 10 11 5 3 2" xfId="1897" xr:uid="{00000000-0005-0000-0000-0000D2040000}"/>
    <cellStyle name="Normal 2 10 11 5 3 2 2" xfId="1898" xr:uid="{00000000-0005-0000-0000-0000D3040000}"/>
    <cellStyle name="Normal 2 10 11 5 3 2 2 2 2" xfId="1899" xr:uid="{00000000-0005-0000-0000-0000D4040000}"/>
    <cellStyle name="Normal 2 10 11 5 3 2 3 2" xfId="1900" xr:uid="{00000000-0005-0000-0000-0000D5040000}"/>
    <cellStyle name="Normal 2 10 11 5 3 2 3 2 2" xfId="1901" xr:uid="{00000000-0005-0000-0000-0000D6040000}"/>
    <cellStyle name="Normal 2 10 11 5 3 3" xfId="1902" xr:uid="{00000000-0005-0000-0000-0000D7040000}"/>
    <cellStyle name="Normal 2 10 11 5 3 3 2" xfId="3613" xr:uid="{00000000-0005-0000-0000-0000D8040000}"/>
    <cellStyle name="Normal 2 10 11 5 3 4" xfId="1903" xr:uid="{00000000-0005-0000-0000-0000D9040000}"/>
    <cellStyle name="Normal 2 10 11 5 3 5" xfId="1904" xr:uid="{00000000-0005-0000-0000-0000DA040000}"/>
    <cellStyle name="Normal 2 10 11 5 3 5 2" xfId="1905" xr:uid="{00000000-0005-0000-0000-0000DB040000}"/>
    <cellStyle name="Normal 2 10 11 5 3 6" xfId="1906" xr:uid="{00000000-0005-0000-0000-0000DC040000}"/>
    <cellStyle name="Normal 2 10 11 5 3 7" xfId="1907" xr:uid="{00000000-0005-0000-0000-0000DD040000}"/>
    <cellStyle name="Normal 2 10 11 6" xfId="3614" xr:uid="{00000000-0005-0000-0000-0000DE040000}"/>
    <cellStyle name="Normal 2 10 11 7" xfId="3615" xr:uid="{00000000-0005-0000-0000-0000DF040000}"/>
    <cellStyle name="Normal 2 10 11 8" xfId="3616" xr:uid="{00000000-0005-0000-0000-0000E0040000}"/>
    <cellStyle name="Normal 2 10 12" xfId="1908" xr:uid="{00000000-0005-0000-0000-0000E1040000}"/>
    <cellStyle name="Normal 2 10 12 2" xfId="1909" xr:uid="{00000000-0005-0000-0000-0000E2040000}"/>
    <cellStyle name="Normal 2 10 12 2 2" xfId="1910" xr:uid="{00000000-0005-0000-0000-0000E3040000}"/>
    <cellStyle name="Normal 2 10 12 3" xfId="1911" xr:uid="{00000000-0005-0000-0000-0000E4040000}"/>
    <cellStyle name="Normal 2 10 12 3 2" xfId="1912" xr:uid="{00000000-0005-0000-0000-0000E5040000}"/>
    <cellStyle name="Normal 2 10 12 4" xfId="1913" xr:uid="{00000000-0005-0000-0000-0000E6040000}"/>
    <cellStyle name="Normal 2 10 12 5" xfId="1914" xr:uid="{00000000-0005-0000-0000-0000E7040000}"/>
    <cellStyle name="Normal 2 10 13" xfId="1915" xr:uid="{00000000-0005-0000-0000-0000E8040000}"/>
    <cellStyle name="Normal 2 10 13 2" xfId="1916" xr:uid="{00000000-0005-0000-0000-0000E9040000}"/>
    <cellStyle name="Normal 2 10 13 2 2" xfId="3617" xr:uid="{00000000-0005-0000-0000-0000EA040000}"/>
    <cellStyle name="Normal 2 10 13 2 2 2" xfId="3618" xr:uid="{00000000-0005-0000-0000-0000EB040000}"/>
    <cellStyle name="Normal 2 10 13 2 3" xfId="3619" xr:uid="{00000000-0005-0000-0000-0000EC040000}"/>
    <cellStyle name="Normal 2 10 13 3" xfId="1917" xr:uid="{00000000-0005-0000-0000-0000ED040000}"/>
    <cellStyle name="Normal 2 10 13 3 2" xfId="3620" xr:uid="{00000000-0005-0000-0000-0000EE040000}"/>
    <cellStyle name="Normal 2 10 13 4" xfId="3621" xr:uid="{00000000-0005-0000-0000-0000EF040000}"/>
    <cellStyle name="Normal 2 10 14" xfId="1918" xr:uid="{00000000-0005-0000-0000-0000F0040000}"/>
    <cellStyle name="Normal 2 10 14 2" xfId="3622" xr:uid="{00000000-0005-0000-0000-0000F1040000}"/>
    <cellStyle name="Normal 2 10 15" xfId="1919" xr:uid="{00000000-0005-0000-0000-0000F2040000}"/>
    <cellStyle name="Normal 2 10 15 2" xfId="1920" xr:uid="{00000000-0005-0000-0000-0000F3040000}"/>
    <cellStyle name="Normal 2 10 15 2 2" xfId="3623" xr:uid="{00000000-0005-0000-0000-0000F4040000}"/>
    <cellStyle name="Normal 2 10 15 3" xfId="3624" xr:uid="{00000000-0005-0000-0000-0000F5040000}"/>
    <cellStyle name="Normal 2 10 16" xfId="1921" xr:uid="{00000000-0005-0000-0000-0000F6040000}"/>
    <cellStyle name="Normal 2 10 16 2" xfId="1922" xr:uid="{00000000-0005-0000-0000-0000F7040000}"/>
    <cellStyle name="Normal 2 10 16 2 2" xfId="1923" xr:uid="{00000000-0005-0000-0000-0000F8040000}"/>
    <cellStyle name="Normal 2 10 16 3" xfId="3625" xr:uid="{00000000-0005-0000-0000-0000F9040000}"/>
    <cellStyle name="Normal 2 10 17" xfId="1924" xr:uid="{00000000-0005-0000-0000-0000FA040000}"/>
    <cellStyle name="Normal 2 10 17 2" xfId="1925" xr:uid="{00000000-0005-0000-0000-0000FB040000}"/>
    <cellStyle name="Normal 2 10 18" xfId="1926" xr:uid="{00000000-0005-0000-0000-0000FC040000}"/>
    <cellStyle name="Normal 2 10 18 2" xfId="1927" xr:uid="{00000000-0005-0000-0000-0000FD040000}"/>
    <cellStyle name="Normal 2 10 18 3" xfId="1928" xr:uid="{00000000-0005-0000-0000-0000FE040000}"/>
    <cellStyle name="Normal 2 10 18 4" xfId="1929" xr:uid="{00000000-0005-0000-0000-0000FF040000}"/>
    <cellStyle name="Normal 2 10 19" xfId="1930" xr:uid="{00000000-0005-0000-0000-000000050000}"/>
    <cellStyle name="Normal 2 10 2" xfId="523" xr:uid="{00000000-0005-0000-0000-000001050000}"/>
    <cellStyle name="Normal 2 10 2 2" xfId="1113" xr:uid="{00000000-0005-0000-0000-000002050000}"/>
    <cellStyle name="Normal 2 10 2 2 10" xfId="3626" xr:uid="{00000000-0005-0000-0000-000003050000}"/>
    <cellStyle name="Normal 2 10 2 2 11" xfId="3627" xr:uid="{00000000-0005-0000-0000-000004050000}"/>
    <cellStyle name="Normal 2 10 2 2 12" xfId="3628" xr:uid="{00000000-0005-0000-0000-000005050000}"/>
    <cellStyle name="Normal 2 10 2 2 2" xfId="1114" xr:uid="{00000000-0005-0000-0000-000006050000}"/>
    <cellStyle name="Normal 2 10 2 2 2 2" xfId="1931" xr:uid="{00000000-0005-0000-0000-000007050000}"/>
    <cellStyle name="Normal 2 10 2 2 2 2 2" xfId="1932" xr:uid="{00000000-0005-0000-0000-000008050000}"/>
    <cellStyle name="Normal 2 10 2 2 2 2 2 2" xfId="3629" xr:uid="{00000000-0005-0000-0000-000009050000}"/>
    <cellStyle name="Normal 2 10 2 2 2 2 3" xfId="3630" xr:uid="{00000000-0005-0000-0000-00000A050000}"/>
    <cellStyle name="Normal 2 10 2 2 2 2 3 2" xfId="3631" xr:uid="{00000000-0005-0000-0000-00000B050000}"/>
    <cellStyle name="Normal 2 10 2 2 2 2 4" xfId="3632" xr:uid="{00000000-0005-0000-0000-00000C050000}"/>
    <cellStyle name="Normal 2 10 2 2 2 3" xfId="1933" xr:uid="{00000000-0005-0000-0000-00000D050000}"/>
    <cellStyle name="Normal 2 10 2 2 2 3 2" xfId="3633" xr:uid="{00000000-0005-0000-0000-00000E050000}"/>
    <cellStyle name="Normal 2 10 2 2 2 3 2 2" xfId="3634" xr:uid="{00000000-0005-0000-0000-00000F050000}"/>
    <cellStyle name="Normal 2 10 2 2 2 3 3" xfId="3635" xr:uid="{00000000-0005-0000-0000-000010050000}"/>
    <cellStyle name="Normal 2 10 2 2 2 4" xfId="1934" xr:uid="{00000000-0005-0000-0000-000011050000}"/>
    <cellStyle name="Normal 2 10 2 2 2 4 2" xfId="3636" xr:uid="{00000000-0005-0000-0000-000012050000}"/>
    <cellStyle name="Normal 2 10 2 2 2 5" xfId="3637" xr:uid="{00000000-0005-0000-0000-000013050000}"/>
    <cellStyle name="Normal 2 10 2 2 2 5 2" xfId="3638" xr:uid="{00000000-0005-0000-0000-000014050000}"/>
    <cellStyle name="Normal 2 10 2 2 2 6" xfId="3639" xr:uid="{00000000-0005-0000-0000-000015050000}"/>
    <cellStyle name="Normal 2 10 2 2 2 7" xfId="3640" xr:uid="{00000000-0005-0000-0000-000016050000}"/>
    <cellStyle name="Normal 2 10 2 2 2 8" xfId="3641" xr:uid="{00000000-0005-0000-0000-000017050000}"/>
    <cellStyle name="Normal 2 10 2 2 3" xfId="1935" xr:uid="{00000000-0005-0000-0000-000018050000}"/>
    <cellStyle name="Normal 2 10 2 2 3 2" xfId="1936" xr:uid="{00000000-0005-0000-0000-000019050000}"/>
    <cellStyle name="Normal 2 10 2 2 3 2 2" xfId="3642" xr:uid="{00000000-0005-0000-0000-00001A050000}"/>
    <cellStyle name="Normal 2 10 2 2 3 2 2 2" xfId="3643" xr:uid="{00000000-0005-0000-0000-00001B050000}"/>
    <cellStyle name="Normal 2 10 2 2 3 2 3" xfId="3644" xr:uid="{00000000-0005-0000-0000-00001C050000}"/>
    <cellStyle name="Normal 2 10 2 2 3 3" xfId="3645" xr:uid="{00000000-0005-0000-0000-00001D050000}"/>
    <cellStyle name="Normal 2 10 2 2 3 3 2" xfId="3646" xr:uid="{00000000-0005-0000-0000-00001E050000}"/>
    <cellStyle name="Normal 2 10 2 2 3 4" xfId="3647" xr:uid="{00000000-0005-0000-0000-00001F050000}"/>
    <cellStyle name="Normal 2 10 2 2 4" xfId="1937" xr:uid="{00000000-0005-0000-0000-000020050000}"/>
    <cellStyle name="Normal 2 10 2 2 4 2" xfId="3648" xr:uid="{00000000-0005-0000-0000-000021050000}"/>
    <cellStyle name="Normal 2 10 2 2 4 2 2" xfId="3649" xr:uid="{00000000-0005-0000-0000-000022050000}"/>
    <cellStyle name="Normal 2 10 2 2 4 3" xfId="3650" xr:uid="{00000000-0005-0000-0000-000023050000}"/>
    <cellStyle name="Normal 2 10 2 2 5" xfId="1938" xr:uid="{00000000-0005-0000-0000-000024050000}"/>
    <cellStyle name="Normal 2 10 2 2 5 2" xfId="3651" xr:uid="{00000000-0005-0000-0000-000025050000}"/>
    <cellStyle name="Normal 2 10 2 2 5 2 2" xfId="3652" xr:uid="{00000000-0005-0000-0000-000026050000}"/>
    <cellStyle name="Normal 2 10 2 2 5 3" xfId="3653" xr:uid="{00000000-0005-0000-0000-000027050000}"/>
    <cellStyle name="Normal 2 10 2 2 6" xfId="3537" xr:uid="{00000000-0005-0000-0000-000028050000}"/>
    <cellStyle name="Normal 2 10 2 2 6 2" xfId="3654" xr:uid="{00000000-0005-0000-0000-000029050000}"/>
    <cellStyle name="Normal 2 10 2 2 6 2 2" xfId="3655" xr:uid="{00000000-0005-0000-0000-00002A050000}"/>
    <cellStyle name="Normal 2 10 2 2 6 2 2 2" xfId="3656" xr:uid="{00000000-0005-0000-0000-00002B050000}"/>
    <cellStyle name="Normal 2 10 2 2 6 2 3" xfId="3657" xr:uid="{00000000-0005-0000-0000-00002C050000}"/>
    <cellStyle name="Normal 2 10 2 2 6 2 3 2" xfId="3658" xr:uid="{00000000-0005-0000-0000-00002D050000}"/>
    <cellStyle name="Normal 2 10 2 2 6 2 4" xfId="3659" xr:uid="{00000000-0005-0000-0000-00002E050000}"/>
    <cellStyle name="Normal 2 10 2 2 6 3" xfId="3660" xr:uid="{00000000-0005-0000-0000-00002F050000}"/>
    <cellStyle name="Normal 2 10 2 2 6 3 2" xfId="3661" xr:uid="{00000000-0005-0000-0000-000030050000}"/>
    <cellStyle name="Normal 2 10 2 2 6 3 2 2" xfId="3662" xr:uid="{00000000-0005-0000-0000-000031050000}"/>
    <cellStyle name="Normal 2 10 2 2 6 3 2 2 2" xfId="3663" xr:uid="{00000000-0005-0000-0000-000032050000}"/>
    <cellStyle name="Normal 2 10 2 2 6 3 2 2 2 2" xfId="3664" xr:uid="{00000000-0005-0000-0000-000033050000}"/>
    <cellStyle name="Normal 2 10 2 2 6 3 2 2 2 2 2" xfId="3665" xr:uid="{00000000-0005-0000-0000-000034050000}"/>
    <cellStyle name="Normal 2 10 2 2 6 3 2 2 2 2 2 2" xfId="3666" xr:uid="{00000000-0005-0000-0000-000035050000}"/>
    <cellStyle name="Normal 2 10 2 2 6 3 2 2 2 2 2 2 2" xfId="3667" xr:uid="{00000000-0005-0000-0000-000036050000}"/>
    <cellStyle name="Normal 2 10 2 2 6 3 2 2 2 2 2 2 2 2" xfId="3668" xr:uid="{00000000-0005-0000-0000-000037050000}"/>
    <cellStyle name="Normal 2 10 2 2 6 3 2 2 2 2 2 2 2 2 2" xfId="3669" xr:uid="{00000000-0005-0000-0000-000038050000}"/>
    <cellStyle name="Normal 2 10 2 2 6 3 2 2 2 2 2 2 2 2 2 2" xfId="3670" xr:uid="{00000000-0005-0000-0000-000039050000}"/>
    <cellStyle name="Normal 2 10 2 2 6 3 2 2 2 2 2 2 2 2 2 2 2" xfId="3671" xr:uid="{00000000-0005-0000-0000-00003A050000}"/>
    <cellStyle name="Normal 2 10 2 2 6 3 2 2 2 2 2 2 2 2 2 2 2 2" xfId="3672" xr:uid="{00000000-0005-0000-0000-00003B050000}"/>
    <cellStyle name="Normal 2 10 2 2 6 3 2 2 2 2 2 2 2 2 2 2 2 2 2" xfId="3673" xr:uid="{00000000-0005-0000-0000-00003C050000}"/>
    <cellStyle name="Normal 2 10 2 2 6 3 2 2 2 2 2 2 2 2 2 2 2 2 2 2" xfId="3674" xr:uid="{00000000-0005-0000-0000-00003D050000}"/>
    <cellStyle name="Normal 2 10 2 2 6 3 2 2 2 2 2 2 2 2 2 2 2 2 2 2 2" xfId="3675" xr:uid="{00000000-0005-0000-0000-00003E050000}"/>
    <cellStyle name="Normal 2 10 2 2 6 3 2 2 2 2 2 2 2 2 2 2 2 2 2 2 3" xfId="3676" xr:uid="{00000000-0005-0000-0000-00003F050000}"/>
    <cellStyle name="Normal 2 10 2 2 6 3 2 2 2 2 2 2 2 2 2 2 2 2 2 3" xfId="3677" xr:uid="{00000000-0005-0000-0000-000040050000}"/>
    <cellStyle name="Normal 2 10 2 2 6 3 2 2 2 2 2 2 2 2 2 2 2 2 2 3 2" xfId="3678" xr:uid="{00000000-0005-0000-0000-000041050000}"/>
    <cellStyle name="Normal 2 10 2 2 6 3 2 2 2 2 2 2 2 2 2 2 2 2 2 4" xfId="3679" xr:uid="{00000000-0005-0000-0000-000042050000}"/>
    <cellStyle name="Normal 2 10 2 2 6 3 2 2 2 2 2 2 2 2 2 2 2 2 3" xfId="3680" xr:uid="{00000000-0005-0000-0000-000043050000}"/>
    <cellStyle name="Normal 2 10 2 2 6 3 2 2 2 2 2 2 2 2 2 2 2 3" xfId="3681" xr:uid="{00000000-0005-0000-0000-000044050000}"/>
    <cellStyle name="Normal 2 10 2 2 6 3 2 2 2 2 2 2 2 2 2 2 2 3 2" xfId="3682" xr:uid="{00000000-0005-0000-0000-000045050000}"/>
    <cellStyle name="Normal 2 10 2 2 6 3 2 2 2 2 2 2 2 2 2 2 2 3 2 2" xfId="3683" xr:uid="{00000000-0005-0000-0000-000046050000}"/>
    <cellStyle name="Normal 2 10 2 2 6 3 2 2 2 2 2 2 2 2 2 2 2 4" xfId="3684" xr:uid="{00000000-0005-0000-0000-000047050000}"/>
    <cellStyle name="Normal 2 10 2 2 6 3 2 2 2 2 2 2 2 2 2 2 2 4 2" xfId="3685" xr:uid="{00000000-0005-0000-0000-000048050000}"/>
    <cellStyle name="Normal 2 10 2 2 6 3 2 2 2 2 2 2 2 2 2 2 2 5" xfId="3686" xr:uid="{00000000-0005-0000-0000-000049050000}"/>
    <cellStyle name="Normal 2 10 2 2 6 3 2 2 2 2 2 2 2 3" xfId="3687" xr:uid="{00000000-0005-0000-0000-00004A050000}"/>
    <cellStyle name="Normal 2 10 2 2 6 3 2 2 2 2 3" xfId="3688" xr:uid="{00000000-0005-0000-0000-00004B050000}"/>
    <cellStyle name="Normal 2 10 2 2 6 3 2 2 2 3" xfId="3689" xr:uid="{00000000-0005-0000-0000-00004C050000}"/>
    <cellStyle name="Normal 2 10 2 2 6 3 2 2 3" xfId="3690" xr:uid="{00000000-0005-0000-0000-00004D050000}"/>
    <cellStyle name="Normal 2 10 2 2 6 3 2 3" xfId="3691" xr:uid="{00000000-0005-0000-0000-00004E050000}"/>
    <cellStyle name="Normal 2 10 2 2 6 3 3" xfId="3692" xr:uid="{00000000-0005-0000-0000-00004F050000}"/>
    <cellStyle name="Normal 2 10 2 2 6 4" xfId="3693" xr:uid="{00000000-0005-0000-0000-000050050000}"/>
    <cellStyle name="Normal 2 10 2 2 6 4 2" xfId="3694" xr:uid="{00000000-0005-0000-0000-000051050000}"/>
    <cellStyle name="Normal 2 10 2 2 6 5" xfId="3695" xr:uid="{00000000-0005-0000-0000-000052050000}"/>
    <cellStyle name="Normal 2 10 2 2 6 6" xfId="3696" xr:uid="{00000000-0005-0000-0000-000053050000}"/>
    <cellStyle name="Normal 2 10 2 2 6 6 2" xfId="3697" xr:uid="{00000000-0005-0000-0000-000054050000}"/>
    <cellStyle name="Normal 2 10 2 2 7" xfId="3698" xr:uid="{00000000-0005-0000-0000-000055050000}"/>
    <cellStyle name="Normal 2 10 2 2 7 2" xfId="3699" xr:uid="{00000000-0005-0000-0000-000056050000}"/>
    <cellStyle name="Normal 2 10 2 2 8" xfId="3700" xr:uid="{00000000-0005-0000-0000-000057050000}"/>
    <cellStyle name="Normal 2 10 2 2 8 2" xfId="3701" xr:uid="{00000000-0005-0000-0000-000058050000}"/>
    <cellStyle name="Normal 2 10 2 2 9" xfId="3702" xr:uid="{00000000-0005-0000-0000-000059050000}"/>
    <cellStyle name="Normal 2 10 2 3" xfId="1296" xr:uid="{00000000-0005-0000-0000-00005A050000}"/>
    <cellStyle name="Normal 2 10 2 3 2" xfId="1939" xr:uid="{00000000-0005-0000-0000-00005B050000}"/>
    <cellStyle name="Normal 2 10 2 3 2 2" xfId="3703" xr:uid="{00000000-0005-0000-0000-00005C050000}"/>
    <cellStyle name="Normal 2 10 2 3 3" xfId="1940" xr:uid="{00000000-0005-0000-0000-00005D050000}"/>
    <cellStyle name="Normal 2 10 2 3 3 2" xfId="3704" xr:uid="{00000000-0005-0000-0000-00005E050000}"/>
    <cellStyle name="Normal 2 10 2 3 4" xfId="3705" xr:uid="{00000000-0005-0000-0000-00005F050000}"/>
    <cellStyle name="Normal 2 10 2 4" xfId="1941" xr:uid="{00000000-0005-0000-0000-000060050000}"/>
    <cellStyle name="Normal 2 10 2 4 2" xfId="3706" xr:uid="{00000000-0005-0000-0000-000061050000}"/>
    <cellStyle name="Normal 2 10 2 4 2 2" xfId="3707" xr:uid="{00000000-0005-0000-0000-000062050000}"/>
    <cellStyle name="Normal 2 10 2 4 3" xfId="3708" xr:uid="{00000000-0005-0000-0000-000063050000}"/>
    <cellStyle name="Normal 2 10 2 5" xfId="1942" xr:uid="{00000000-0005-0000-0000-000064050000}"/>
    <cellStyle name="Normal 2 10 2 5 2" xfId="3709" xr:uid="{00000000-0005-0000-0000-000065050000}"/>
    <cellStyle name="Normal 2 10 2 6" xfId="1943" xr:uid="{00000000-0005-0000-0000-000066050000}"/>
    <cellStyle name="Normal 2 10 2 6 2" xfId="3710" xr:uid="{00000000-0005-0000-0000-000067050000}"/>
    <cellStyle name="Normal 2 10 2 7" xfId="3711" xr:uid="{00000000-0005-0000-0000-000068050000}"/>
    <cellStyle name="Normal 2 10 2 8" xfId="3712" xr:uid="{00000000-0005-0000-0000-000069050000}"/>
    <cellStyle name="Normal 2 10 2 9" xfId="3713" xr:uid="{00000000-0005-0000-0000-00006A050000}"/>
    <cellStyle name="Normal 2 10 20" xfId="3714" xr:uid="{00000000-0005-0000-0000-00006B050000}"/>
    <cellStyle name="Normal 2 10 3" xfId="524" xr:uid="{00000000-0005-0000-0000-00006C050000}"/>
    <cellStyle name="Normal 2 10 3 2" xfId="1944" xr:uid="{00000000-0005-0000-0000-00006D050000}"/>
    <cellStyle name="Normal 2 10 3 2 2" xfId="1945" xr:uid="{00000000-0005-0000-0000-00006E050000}"/>
    <cellStyle name="Normal 2 10 3 2 2 2" xfId="3715" xr:uid="{00000000-0005-0000-0000-00006F050000}"/>
    <cellStyle name="Normal 2 10 3 2 3" xfId="3716" xr:uid="{00000000-0005-0000-0000-000070050000}"/>
    <cellStyle name="Normal 2 10 3 2 3 2" xfId="3717" xr:uid="{00000000-0005-0000-0000-000071050000}"/>
    <cellStyle name="Normal 2 10 3 2 4" xfId="3718" xr:uid="{00000000-0005-0000-0000-000072050000}"/>
    <cellStyle name="Normal 2 10 3 3" xfId="1946" xr:uid="{00000000-0005-0000-0000-000073050000}"/>
    <cellStyle name="Normal 2 10 3 3 2" xfId="3719" xr:uid="{00000000-0005-0000-0000-000074050000}"/>
    <cellStyle name="Normal 2 10 3 3 2 2" xfId="3720" xr:uid="{00000000-0005-0000-0000-000075050000}"/>
    <cellStyle name="Normal 2 10 3 3 3" xfId="3721" xr:uid="{00000000-0005-0000-0000-000076050000}"/>
    <cellStyle name="Normal 2 10 3 4" xfId="1947" xr:uid="{00000000-0005-0000-0000-000077050000}"/>
    <cellStyle name="Normal 2 10 3 4 2" xfId="3722" xr:uid="{00000000-0005-0000-0000-000078050000}"/>
    <cellStyle name="Normal 2 10 3 5" xfId="3723" xr:uid="{00000000-0005-0000-0000-000079050000}"/>
    <cellStyle name="Normal 2 10 3 5 2" xfId="3724" xr:uid="{00000000-0005-0000-0000-00007A050000}"/>
    <cellStyle name="Normal 2 10 3 6" xfId="3725" xr:uid="{00000000-0005-0000-0000-00007B050000}"/>
    <cellStyle name="Normal 2 10 3 7" xfId="3726" xr:uid="{00000000-0005-0000-0000-00007C050000}"/>
    <cellStyle name="Normal 2 10 3 8" xfId="3727" xr:uid="{00000000-0005-0000-0000-00007D050000}"/>
    <cellStyle name="Normal 2 10 4" xfId="525" xr:uid="{00000000-0005-0000-0000-00007E050000}"/>
    <cellStyle name="Normal 2 10 4 2" xfId="1948" xr:uid="{00000000-0005-0000-0000-00007F050000}"/>
    <cellStyle name="Normal 2 10 4 2 2" xfId="1949" xr:uid="{00000000-0005-0000-0000-000080050000}"/>
    <cellStyle name="Normal 2 10 4 2 2 2" xfId="1950" xr:uid="{00000000-0005-0000-0000-000081050000}"/>
    <cellStyle name="Normal 2 10 4 2 2 2 2" xfId="3728" xr:uid="{00000000-0005-0000-0000-000082050000}"/>
    <cellStyle name="Normal 2 10 4 2 2 3" xfId="3729" xr:uid="{00000000-0005-0000-0000-000083050000}"/>
    <cellStyle name="Normal 2 10 4 2 2 3 2" xfId="3730" xr:uid="{00000000-0005-0000-0000-000084050000}"/>
    <cellStyle name="Normal 2 10 4 2 2 4" xfId="3731" xr:uid="{00000000-0005-0000-0000-000085050000}"/>
    <cellStyle name="Normal 2 10 4 2 3" xfId="1951" xr:uid="{00000000-0005-0000-0000-000086050000}"/>
    <cellStyle name="Normal 2 10 4 2 3 2" xfId="3732" xr:uid="{00000000-0005-0000-0000-000087050000}"/>
    <cellStyle name="Normal 2 10 4 2 4" xfId="1952" xr:uid="{00000000-0005-0000-0000-000088050000}"/>
    <cellStyle name="Normal 2 10 4 2 4 2" xfId="3733" xr:uid="{00000000-0005-0000-0000-000089050000}"/>
    <cellStyle name="Normal 2 10 4 2 5" xfId="1953" xr:uid="{00000000-0005-0000-0000-00008A050000}"/>
    <cellStyle name="Normal 2 10 4 2 5 2" xfId="3734" xr:uid="{00000000-0005-0000-0000-00008B050000}"/>
    <cellStyle name="Normal 2 10 4 2 6" xfId="3735" xr:uid="{00000000-0005-0000-0000-00008C050000}"/>
    <cellStyle name="Normal 2 10 4 2 7" xfId="3736" xr:uid="{00000000-0005-0000-0000-00008D050000}"/>
    <cellStyle name="Normal 2 10 4 2 8" xfId="3737" xr:uid="{00000000-0005-0000-0000-00008E050000}"/>
    <cellStyle name="Normal 2 10 4 3" xfId="1954" xr:uid="{00000000-0005-0000-0000-00008F050000}"/>
    <cellStyle name="Normal 2 10 4 3 2" xfId="1955" xr:uid="{00000000-0005-0000-0000-000090050000}"/>
    <cellStyle name="Normal 2 10 4 3 2 2" xfId="3738" xr:uid="{00000000-0005-0000-0000-000091050000}"/>
    <cellStyle name="Normal 2 10 4 3 3" xfId="3739" xr:uid="{00000000-0005-0000-0000-000092050000}"/>
    <cellStyle name="Normal 2 10 4 3 3 2" xfId="3740" xr:uid="{00000000-0005-0000-0000-000093050000}"/>
    <cellStyle name="Normal 2 10 4 3 4" xfId="3741" xr:uid="{00000000-0005-0000-0000-000094050000}"/>
    <cellStyle name="Normal 2 10 4 4" xfId="1956" xr:uid="{00000000-0005-0000-0000-000095050000}"/>
    <cellStyle name="Normal 2 10 4 4 2" xfId="3742" xr:uid="{00000000-0005-0000-0000-000096050000}"/>
    <cellStyle name="Normal 2 10 4 4 2 2" xfId="3743" xr:uid="{00000000-0005-0000-0000-000097050000}"/>
    <cellStyle name="Normal 2 10 4 4 3" xfId="3744" xr:uid="{00000000-0005-0000-0000-000098050000}"/>
    <cellStyle name="Normal 2 10 4 5" xfId="1957" xr:uid="{00000000-0005-0000-0000-000099050000}"/>
    <cellStyle name="Normal 2 10 4 5 2" xfId="3745" xr:uid="{00000000-0005-0000-0000-00009A050000}"/>
    <cellStyle name="Normal 2 10 4 6" xfId="3746" xr:uid="{00000000-0005-0000-0000-00009B050000}"/>
    <cellStyle name="Normal 2 10 4 6 2" xfId="3747" xr:uid="{00000000-0005-0000-0000-00009C050000}"/>
    <cellStyle name="Normal 2 10 4 7" xfId="3748" xr:uid="{00000000-0005-0000-0000-00009D050000}"/>
    <cellStyle name="Normal 2 10 4 8" xfId="3749" xr:uid="{00000000-0005-0000-0000-00009E050000}"/>
    <cellStyle name="Normal 2 10 4 9" xfId="3750" xr:uid="{00000000-0005-0000-0000-00009F050000}"/>
    <cellStyle name="Normal 2 10 5" xfId="526" xr:uid="{00000000-0005-0000-0000-0000A0050000}"/>
    <cellStyle name="Normal 2 10 5 10" xfId="3751" xr:uid="{00000000-0005-0000-0000-0000A1050000}"/>
    <cellStyle name="Normal 2 10 5 11" xfId="3752" xr:uid="{00000000-0005-0000-0000-0000A2050000}"/>
    <cellStyle name="Normal 2 10 5 2" xfId="1958" xr:uid="{00000000-0005-0000-0000-0000A3050000}"/>
    <cellStyle name="Normal 2 10 5 2 2" xfId="1959" xr:uid="{00000000-0005-0000-0000-0000A4050000}"/>
    <cellStyle name="Normal 2 10 5 2 2 2" xfId="1960" xr:uid="{00000000-0005-0000-0000-0000A5050000}"/>
    <cellStyle name="Normal 2 10 5 2 2 2 2" xfId="1961" xr:uid="{00000000-0005-0000-0000-0000A6050000}"/>
    <cellStyle name="Normal 2 10 5 2 2 2 2 2" xfId="1962" xr:uid="{00000000-0005-0000-0000-0000A7050000}"/>
    <cellStyle name="Normal 2 10 5 2 2 2 2 2 2" xfId="3753" xr:uid="{00000000-0005-0000-0000-0000A8050000}"/>
    <cellStyle name="Normal 2 10 5 2 2 2 2 3" xfId="3754" xr:uid="{00000000-0005-0000-0000-0000A9050000}"/>
    <cellStyle name="Normal 2 10 5 2 2 2 2 3 2" xfId="3755" xr:uid="{00000000-0005-0000-0000-0000AA050000}"/>
    <cellStyle name="Normal 2 10 5 2 2 2 2 4" xfId="3756" xr:uid="{00000000-0005-0000-0000-0000AB050000}"/>
    <cellStyle name="Normal 2 10 5 2 2 2 3" xfId="1963" xr:uid="{00000000-0005-0000-0000-0000AC050000}"/>
    <cellStyle name="Normal 2 10 5 2 2 2 3 2" xfId="3757" xr:uid="{00000000-0005-0000-0000-0000AD050000}"/>
    <cellStyle name="Normal 2 10 5 2 2 2 4" xfId="1964" xr:uid="{00000000-0005-0000-0000-0000AE050000}"/>
    <cellStyle name="Normal 2 10 5 2 2 2 4 2" xfId="3758" xr:uid="{00000000-0005-0000-0000-0000AF050000}"/>
    <cellStyle name="Normal 2 10 5 2 2 2 5" xfId="3759" xr:uid="{00000000-0005-0000-0000-0000B0050000}"/>
    <cellStyle name="Normal 2 10 5 2 2 2 5 2" xfId="3760" xr:uid="{00000000-0005-0000-0000-0000B1050000}"/>
    <cellStyle name="Normal 2 10 5 2 2 2 6" xfId="3761" xr:uid="{00000000-0005-0000-0000-0000B2050000}"/>
    <cellStyle name="Normal 2 10 5 2 2 3" xfId="1965" xr:uid="{00000000-0005-0000-0000-0000B3050000}"/>
    <cellStyle name="Normal 2 10 5 2 2 3 2" xfId="1966" xr:uid="{00000000-0005-0000-0000-0000B4050000}"/>
    <cellStyle name="Normal 2 10 5 2 2 3 2 2" xfId="3762" xr:uid="{00000000-0005-0000-0000-0000B5050000}"/>
    <cellStyle name="Normal 2 10 5 2 2 3 3" xfId="3763" xr:uid="{00000000-0005-0000-0000-0000B6050000}"/>
    <cellStyle name="Normal 2 10 5 2 2 3 3 2" xfId="3764" xr:uid="{00000000-0005-0000-0000-0000B7050000}"/>
    <cellStyle name="Normal 2 10 5 2 2 3 4" xfId="3765" xr:uid="{00000000-0005-0000-0000-0000B8050000}"/>
    <cellStyle name="Normal 2 10 5 2 2 4" xfId="1967" xr:uid="{00000000-0005-0000-0000-0000B9050000}"/>
    <cellStyle name="Normal 2 10 5 2 2 4 2" xfId="3766" xr:uid="{00000000-0005-0000-0000-0000BA050000}"/>
    <cellStyle name="Normal 2 10 5 2 2 5" xfId="1968" xr:uid="{00000000-0005-0000-0000-0000BB050000}"/>
    <cellStyle name="Normal 2 10 5 2 2 5 2" xfId="3767" xr:uid="{00000000-0005-0000-0000-0000BC050000}"/>
    <cellStyle name="Normal 2 10 5 2 2 6" xfId="3768" xr:uid="{00000000-0005-0000-0000-0000BD050000}"/>
    <cellStyle name="Normal 2 10 5 2 2 6 2" xfId="3769" xr:uid="{00000000-0005-0000-0000-0000BE050000}"/>
    <cellStyle name="Normal 2 10 5 2 2 7" xfId="3770" xr:uid="{00000000-0005-0000-0000-0000BF050000}"/>
    <cellStyle name="Normal 2 10 5 2 3" xfId="1969" xr:uid="{00000000-0005-0000-0000-0000C0050000}"/>
    <cellStyle name="Normal 2 10 5 2 3 2" xfId="1970" xr:uid="{00000000-0005-0000-0000-0000C1050000}"/>
    <cellStyle name="Normal 2 10 5 2 3 2 2" xfId="1971" xr:uid="{00000000-0005-0000-0000-0000C2050000}"/>
    <cellStyle name="Normal 2 10 5 2 3 2 2 2" xfId="1972" xr:uid="{00000000-0005-0000-0000-0000C3050000}"/>
    <cellStyle name="Normal 2 10 5 2 3 2 2 2 2" xfId="3771" xr:uid="{00000000-0005-0000-0000-0000C4050000}"/>
    <cellStyle name="Normal 2 10 5 2 3 2 2 3" xfId="3772" xr:uid="{00000000-0005-0000-0000-0000C5050000}"/>
    <cellStyle name="Normal 2 10 5 2 3 2 2 3 2" xfId="3773" xr:uid="{00000000-0005-0000-0000-0000C6050000}"/>
    <cellStyle name="Normal 2 10 5 2 3 2 2 4" xfId="3774" xr:uid="{00000000-0005-0000-0000-0000C7050000}"/>
    <cellStyle name="Normal 2 10 5 2 3 2 3" xfId="1973" xr:uid="{00000000-0005-0000-0000-0000C8050000}"/>
    <cellStyle name="Normal 2 10 5 2 3 2 3 2" xfId="3775" xr:uid="{00000000-0005-0000-0000-0000C9050000}"/>
    <cellStyle name="Normal 2 10 5 2 3 2 4" xfId="1974" xr:uid="{00000000-0005-0000-0000-0000CA050000}"/>
    <cellStyle name="Normal 2 10 5 2 3 2 4 2" xfId="3776" xr:uid="{00000000-0005-0000-0000-0000CB050000}"/>
    <cellStyle name="Normal 2 10 5 2 3 2 5" xfId="3777" xr:uid="{00000000-0005-0000-0000-0000CC050000}"/>
    <cellStyle name="Normal 2 10 5 2 3 2 5 2" xfId="3778" xr:uid="{00000000-0005-0000-0000-0000CD050000}"/>
    <cellStyle name="Normal 2 10 5 2 3 2 5 2 2" xfId="3779" xr:uid="{00000000-0005-0000-0000-0000CE050000}"/>
    <cellStyle name="Normal 2 10 5 2 3 2 5 2 2 2" xfId="3780" xr:uid="{00000000-0005-0000-0000-0000CF050000}"/>
    <cellStyle name="Normal 2 10 5 2 3 2 5 2 2 2 2" xfId="3781" xr:uid="{00000000-0005-0000-0000-0000D0050000}"/>
    <cellStyle name="Normal 2 10 5 2 3 2 5 2 2 2 3" xfId="3782" xr:uid="{00000000-0005-0000-0000-0000D1050000}"/>
    <cellStyle name="Normal 2 10 5 2 3 2 5 2 2 2 4" xfId="3783" xr:uid="{00000000-0005-0000-0000-0000D2050000}"/>
    <cellStyle name="Normal 2 10 5 2 3 2 5 3" xfId="3784" xr:uid="{00000000-0005-0000-0000-0000D3050000}"/>
    <cellStyle name="Normal 2 10 5 2 3 2 6" xfId="3785" xr:uid="{00000000-0005-0000-0000-0000D4050000}"/>
    <cellStyle name="Normal 2 10 5 2 3 2 6 2" xfId="3786" xr:uid="{00000000-0005-0000-0000-0000D5050000}"/>
    <cellStyle name="Normal 2 10 5 2 3 2 7" xfId="3787" xr:uid="{00000000-0005-0000-0000-0000D6050000}"/>
    <cellStyle name="Normal 2 10 5 2 3 2 8" xfId="3788" xr:uid="{00000000-0005-0000-0000-0000D7050000}"/>
    <cellStyle name="Normal 2 10 5 2 3 2 9" xfId="3789" xr:uid="{00000000-0005-0000-0000-0000D8050000}"/>
    <cellStyle name="Normal 2 10 5 2 3 3" xfId="1975" xr:uid="{00000000-0005-0000-0000-0000D9050000}"/>
    <cellStyle name="Normal 2 10 5 2 3 3 2" xfId="1976" xr:uid="{00000000-0005-0000-0000-0000DA050000}"/>
    <cellStyle name="Normal 2 10 5 2 3 3 2 2" xfId="3790" xr:uid="{00000000-0005-0000-0000-0000DB050000}"/>
    <cellStyle name="Normal 2 10 5 2 3 3 3" xfId="3791" xr:uid="{00000000-0005-0000-0000-0000DC050000}"/>
    <cellStyle name="Normal 2 10 5 2 3 3 3 2" xfId="3792" xr:uid="{00000000-0005-0000-0000-0000DD050000}"/>
    <cellStyle name="Normal 2 10 5 2 3 3 4" xfId="3793" xr:uid="{00000000-0005-0000-0000-0000DE050000}"/>
    <cellStyle name="Normal 2 10 5 2 3 4" xfId="1977" xr:uid="{00000000-0005-0000-0000-0000DF050000}"/>
    <cellStyle name="Normal 2 10 5 2 3 4 2" xfId="3794" xr:uid="{00000000-0005-0000-0000-0000E0050000}"/>
    <cellStyle name="Normal 2 10 5 2 3 5" xfId="1978" xr:uid="{00000000-0005-0000-0000-0000E1050000}"/>
    <cellStyle name="Normal 2 10 5 2 3 5 2" xfId="3795" xr:uid="{00000000-0005-0000-0000-0000E2050000}"/>
    <cellStyle name="Normal 2 10 5 2 3 6" xfId="3796" xr:uid="{00000000-0005-0000-0000-0000E3050000}"/>
    <cellStyle name="Normal 2 10 5 2 3 6 2" xfId="3797" xr:uid="{00000000-0005-0000-0000-0000E4050000}"/>
    <cellStyle name="Normal 2 10 5 2 3 7" xfId="3798" xr:uid="{00000000-0005-0000-0000-0000E5050000}"/>
    <cellStyle name="Normal 2 10 5 2 4" xfId="1979" xr:uid="{00000000-0005-0000-0000-0000E6050000}"/>
    <cellStyle name="Normal 2 10 5 2 4 2" xfId="1980" xr:uid="{00000000-0005-0000-0000-0000E7050000}"/>
    <cellStyle name="Normal 2 10 5 2 4 2 2" xfId="3799" xr:uid="{00000000-0005-0000-0000-0000E8050000}"/>
    <cellStyle name="Normal 2 10 5 2 4 3" xfId="3800" xr:uid="{00000000-0005-0000-0000-0000E9050000}"/>
    <cellStyle name="Normal 2 10 5 2 4 3 2" xfId="3801" xr:uid="{00000000-0005-0000-0000-0000EA050000}"/>
    <cellStyle name="Normal 2 10 5 2 4 4" xfId="3802" xr:uid="{00000000-0005-0000-0000-0000EB050000}"/>
    <cellStyle name="Normal 2 10 5 2 5" xfId="1981" xr:uid="{00000000-0005-0000-0000-0000EC050000}"/>
    <cellStyle name="Normal 2 10 5 2 5 2" xfId="3803" xr:uid="{00000000-0005-0000-0000-0000ED050000}"/>
    <cellStyle name="Normal 2 10 5 2 6" xfId="1982" xr:uid="{00000000-0005-0000-0000-0000EE050000}"/>
    <cellStyle name="Normal 2 10 5 2 6 2" xfId="3804" xr:uid="{00000000-0005-0000-0000-0000EF050000}"/>
    <cellStyle name="Normal 2 10 5 2 7" xfId="3805" xr:uid="{00000000-0005-0000-0000-0000F0050000}"/>
    <cellStyle name="Normal 2 10 5 2 7 2" xfId="3806" xr:uid="{00000000-0005-0000-0000-0000F1050000}"/>
    <cellStyle name="Normal 2 10 5 2 8" xfId="3807" xr:uid="{00000000-0005-0000-0000-0000F2050000}"/>
    <cellStyle name="Normal 2 10 5 3" xfId="1983" xr:uid="{00000000-0005-0000-0000-0000F3050000}"/>
    <cellStyle name="Normal 2 10 5 3 2" xfId="1984" xr:uid="{00000000-0005-0000-0000-0000F4050000}"/>
    <cellStyle name="Normal 2 10 5 3 2 2" xfId="1985" xr:uid="{00000000-0005-0000-0000-0000F5050000}"/>
    <cellStyle name="Normal 2 10 5 3 2 2 2" xfId="3808" xr:uid="{00000000-0005-0000-0000-0000F6050000}"/>
    <cellStyle name="Normal 2 10 5 3 2 3" xfId="3809" xr:uid="{00000000-0005-0000-0000-0000F7050000}"/>
    <cellStyle name="Normal 2 10 5 3 2 3 2" xfId="3810" xr:uid="{00000000-0005-0000-0000-0000F8050000}"/>
    <cellStyle name="Normal 2 10 5 3 2 4" xfId="3811" xr:uid="{00000000-0005-0000-0000-0000F9050000}"/>
    <cellStyle name="Normal 2 10 5 3 3" xfId="1986" xr:uid="{00000000-0005-0000-0000-0000FA050000}"/>
    <cellStyle name="Normal 2 10 5 3 3 2" xfId="3812" xr:uid="{00000000-0005-0000-0000-0000FB050000}"/>
    <cellStyle name="Normal 2 10 5 3 4" xfId="1987" xr:uid="{00000000-0005-0000-0000-0000FC050000}"/>
    <cellStyle name="Normal 2 10 5 3 4 2" xfId="3813" xr:uid="{00000000-0005-0000-0000-0000FD050000}"/>
    <cellStyle name="Normal 2 10 5 3 5" xfId="3814" xr:uid="{00000000-0005-0000-0000-0000FE050000}"/>
    <cellStyle name="Normal 2 10 5 3 5 2" xfId="3815" xr:uid="{00000000-0005-0000-0000-0000FF050000}"/>
    <cellStyle name="Normal 2 10 5 3 6" xfId="3816" xr:uid="{00000000-0005-0000-0000-000000060000}"/>
    <cellStyle name="Normal 2 10 5 4" xfId="1988" xr:uid="{00000000-0005-0000-0000-000001060000}"/>
    <cellStyle name="Normal 2 10 5 4 2" xfId="1989" xr:uid="{00000000-0005-0000-0000-000002060000}"/>
    <cellStyle name="Normal 2 10 5 4 2 2" xfId="3817" xr:uid="{00000000-0005-0000-0000-000003060000}"/>
    <cellStyle name="Normal 2 10 5 4 3" xfId="3818" xr:uid="{00000000-0005-0000-0000-000004060000}"/>
    <cellStyle name="Normal 2 10 5 4 3 2" xfId="3819" xr:uid="{00000000-0005-0000-0000-000005060000}"/>
    <cellStyle name="Normal 2 10 5 4 4" xfId="3820" xr:uid="{00000000-0005-0000-0000-000006060000}"/>
    <cellStyle name="Normal 2 10 5 5" xfId="1990" xr:uid="{00000000-0005-0000-0000-000007060000}"/>
    <cellStyle name="Normal 2 10 5 5 2" xfId="3821" xr:uid="{00000000-0005-0000-0000-000008060000}"/>
    <cellStyle name="Normal 2 10 5 5 2 2" xfId="3822" xr:uid="{00000000-0005-0000-0000-000009060000}"/>
    <cellStyle name="Normal 2 10 5 5 3" xfId="3823" xr:uid="{00000000-0005-0000-0000-00000A060000}"/>
    <cellStyle name="Normal 2 10 5 6" xfId="1991" xr:uid="{00000000-0005-0000-0000-00000B060000}"/>
    <cellStyle name="Normal 2 10 5 6 2" xfId="3824" xr:uid="{00000000-0005-0000-0000-00000C060000}"/>
    <cellStyle name="Normal 2 10 5 7" xfId="1992" xr:uid="{00000000-0005-0000-0000-00000D060000}"/>
    <cellStyle name="Normal 2 10 5 7 2" xfId="3825" xr:uid="{00000000-0005-0000-0000-00000E060000}"/>
    <cellStyle name="Normal 2 10 5 8" xfId="1993" xr:uid="{00000000-0005-0000-0000-00000F060000}"/>
    <cellStyle name="Normal 2 10 5 8 2" xfId="3826" xr:uid="{00000000-0005-0000-0000-000010060000}"/>
    <cellStyle name="Normal 2 10 5 9" xfId="3827" xr:uid="{00000000-0005-0000-0000-000011060000}"/>
    <cellStyle name="Normal 2 10 6" xfId="1050" xr:uid="{00000000-0005-0000-0000-000012060000}"/>
    <cellStyle name="Normal 2 10 6 2" xfId="1994" xr:uid="{00000000-0005-0000-0000-000013060000}"/>
    <cellStyle name="Normal 2 10 6 2 2" xfId="1995" xr:uid="{00000000-0005-0000-0000-000014060000}"/>
    <cellStyle name="Normal 2 10 6 2 2 2" xfId="1996" xr:uid="{00000000-0005-0000-0000-000015060000}"/>
    <cellStyle name="Normal 2 10 6 2 2 2 2" xfId="3828" xr:uid="{00000000-0005-0000-0000-000016060000}"/>
    <cellStyle name="Normal 2 10 6 2 2 3" xfId="3829" xr:uid="{00000000-0005-0000-0000-000017060000}"/>
    <cellStyle name="Normal 2 10 6 2 2 3 2" xfId="3830" xr:uid="{00000000-0005-0000-0000-000018060000}"/>
    <cellStyle name="Normal 2 10 6 2 2 4" xfId="3831" xr:uid="{00000000-0005-0000-0000-000019060000}"/>
    <cellStyle name="Normal 2 10 6 2 3" xfId="1997" xr:uid="{00000000-0005-0000-0000-00001A060000}"/>
    <cellStyle name="Normal 2 10 6 2 3 2" xfId="3832" xr:uid="{00000000-0005-0000-0000-00001B060000}"/>
    <cellStyle name="Normal 2 10 6 2 4" xfId="1998" xr:uid="{00000000-0005-0000-0000-00001C060000}"/>
    <cellStyle name="Normal 2 10 6 2 4 2" xfId="3833" xr:uid="{00000000-0005-0000-0000-00001D060000}"/>
    <cellStyle name="Normal 2 10 6 2 5" xfId="3834" xr:uid="{00000000-0005-0000-0000-00001E060000}"/>
    <cellStyle name="Normal 2 10 6 2 5 2" xfId="3835" xr:uid="{00000000-0005-0000-0000-00001F060000}"/>
    <cellStyle name="Normal 2 10 6 2 6" xfId="3836" xr:uid="{00000000-0005-0000-0000-000020060000}"/>
    <cellStyle name="Normal 2 10 6 3" xfId="1999" xr:uid="{00000000-0005-0000-0000-000021060000}"/>
    <cellStyle name="Normal 2 10 6 3 2" xfId="2000" xr:uid="{00000000-0005-0000-0000-000022060000}"/>
    <cellStyle name="Normal 2 10 6 3 2 2" xfId="3837" xr:uid="{00000000-0005-0000-0000-000023060000}"/>
    <cellStyle name="Normal 2 10 6 3 3" xfId="3838" xr:uid="{00000000-0005-0000-0000-000024060000}"/>
    <cellStyle name="Normal 2 10 6 3 3 2" xfId="3839" xr:uid="{00000000-0005-0000-0000-000025060000}"/>
    <cellStyle name="Normal 2 10 6 3 4" xfId="3840" xr:uid="{00000000-0005-0000-0000-000026060000}"/>
    <cellStyle name="Normal 2 10 6 4" xfId="2001" xr:uid="{00000000-0005-0000-0000-000027060000}"/>
    <cellStyle name="Normal 2 10 6 4 2" xfId="3841" xr:uid="{00000000-0005-0000-0000-000028060000}"/>
    <cellStyle name="Normal 2 10 6 5" xfId="2002" xr:uid="{00000000-0005-0000-0000-000029060000}"/>
    <cellStyle name="Normal 2 10 6 5 2" xfId="3842" xr:uid="{00000000-0005-0000-0000-00002A060000}"/>
    <cellStyle name="Normal 2 10 6 6" xfId="3843" xr:uid="{00000000-0005-0000-0000-00002B060000}"/>
    <cellStyle name="Normal 2 10 6 6 2" xfId="3844" xr:uid="{00000000-0005-0000-0000-00002C060000}"/>
    <cellStyle name="Normal 2 10 6 7" xfId="3845" xr:uid="{00000000-0005-0000-0000-00002D060000}"/>
    <cellStyle name="Normal 2 10 6 8" xfId="3846" xr:uid="{00000000-0005-0000-0000-00002E060000}"/>
    <cellStyle name="Normal 2 10 6 9" xfId="3847" xr:uid="{00000000-0005-0000-0000-00002F060000}"/>
    <cellStyle name="Normal 2 10 7" xfId="2003" xr:uid="{00000000-0005-0000-0000-000030060000}"/>
    <cellStyle name="Normal 2 10 7 2" xfId="2004" xr:uid="{00000000-0005-0000-0000-000031060000}"/>
    <cellStyle name="Normal 2 10 7 2 2" xfId="2005" xr:uid="{00000000-0005-0000-0000-000032060000}"/>
    <cellStyle name="Normal 2 10 7 2 2 2" xfId="2006" xr:uid="{00000000-0005-0000-0000-000033060000}"/>
    <cellStyle name="Normal 2 10 7 2 2 2 2" xfId="3848" xr:uid="{00000000-0005-0000-0000-000034060000}"/>
    <cellStyle name="Normal 2 10 7 2 2 3" xfId="3849" xr:uid="{00000000-0005-0000-0000-000035060000}"/>
    <cellStyle name="Normal 2 10 7 2 2 3 2" xfId="3850" xr:uid="{00000000-0005-0000-0000-000036060000}"/>
    <cellStyle name="Normal 2 10 7 2 2 4" xfId="3851" xr:uid="{00000000-0005-0000-0000-000037060000}"/>
    <cellStyle name="Normal 2 10 7 2 3" xfId="2007" xr:uid="{00000000-0005-0000-0000-000038060000}"/>
    <cellStyle name="Normal 2 10 7 2 3 2" xfId="3852" xr:uid="{00000000-0005-0000-0000-000039060000}"/>
    <cellStyle name="Normal 2 10 7 2 4" xfId="2008" xr:uid="{00000000-0005-0000-0000-00003A060000}"/>
    <cellStyle name="Normal 2 10 7 2 4 2" xfId="3853" xr:uid="{00000000-0005-0000-0000-00003B060000}"/>
    <cellStyle name="Normal 2 10 7 2 5" xfId="3854" xr:uid="{00000000-0005-0000-0000-00003C060000}"/>
    <cellStyle name="Normal 2 10 7 2 5 2" xfId="3855" xr:uid="{00000000-0005-0000-0000-00003D060000}"/>
    <cellStyle name="Normal 2 10 7 2 6" xfId="3856" xr:uid="{00000000-0005-0000-0000-00003E060000}"/>
    <cellStyle name="Normal 2 10 7 2 7" xfId="3857" xr:uid="{00000000-0005-0000-0000-00003F060000}"/>
    <cellStyle name="Normal 2 10 7 2 8" xfId="3858" xr:uid="{00000000-0005-0000-0000-000040060000}"/>
    <cellStyle name="Normal 2 10 7 3" xfId="2009" xr:uid="{00000000-0005-0000-0000-000041060000}"/>
    <cellStyle name="Normal 2 10 7 3 2" xfId="2010" xr:uid="{00000000-0005-0000-0000-000042060000}"/>
    <cellStyle name="Normal 2 10 7 3 2 2" xfId="3859" xr:uid="{00000000-0005-0000-0000-000043060000}"/>
    <cellStyle name="Normal 2 10 7 3 2 2 2" xfId="3860" xr:uid="{00000000-0005-0000-0000-000044060000}"/>
    <cellStyle name="Normal 2 10 7 3 2 3" xfId="3861" xr:uid="{00000000-0005-0000-0000-000045060000}"/>
    <cellStyle name="Normal 2 10 7 3 3" xfId="3862" xr:uid="{00000000-0005-0000-0000-000046060000}"/>
    <cellStyle name="Normal 2 10 7 3 3 2" xfId="3863" xr:uid="{00000000-0005-0000-0000-000047060000}"/>
    <cellStyle name="Normal 2 10 7 3 4" xfId="3864" xr:uid="{00000000-0005-0000-0000-000048060000}"/>
    <cellStyle name="Normal 2 10 7 4" xfId="2011" xr:uid="{00000000-0005-0000-0000-000049060000}"/>
    <cellStyle name="Normal 2 10 7 4 2" xfId="3865" xr:uid="{00000000-0005-0000-0000-00004A060000}"/>
    <cellStyle name="Normal 2 10 7 5" xfId="2012" xr:uid="{00000000-0005-0000-0000-00004B060000}"/>
    <cellStyle name="Normal 2 10 7 5 2" xfId="3866" xr:uid="{00000000-0005-0000-0000-00004C060000}"/>
    <cellStyle name="Normal 2 10 7 6" xfId="3867" xr:uid="{00000000-0005-0000-0000-00004D060000}"/>
    <cellStyle name="Normal 2 10 7 6 2" xfId="3868" xr:uid="{00000000-0005-0000-0000-00004E060000}"/>
    <cellStyle name="Normal 2 10 7 7" xfId="3869" xr:uid="{00000000-0005-0000-0000-00004F060000}"/>
    <cellStyle name="Normal 2 10 7 8" xfId="3870" xr:uid="{00000000-0005-0000-0000-000050060000}"/>
    <cellStyle name="Normal 2 10 7 9" xfId="3871" xr:uid="{00000000-0005-0000-0000-000051060000}"/>
    <cellStyle name="Normal 2 10 8" xfId="2013" xr:uid="{00000000-0005-0000-0000-000052060000}"/>
    <cellStyle name="Normal 2 10 8 2" xfId="2014" xr:uid="{00000000-0005-0000-0000-000053060000}"/>
    <cellStyle name="Normal 2 10 8 2 2" xfId="2015" xr:uid="{00000000-0005-0000-0000-000054060000}"/>
    <cellStyle name="Normal 2 10 8 2 2 2" xfId="3872" xr:uid="{00000000-0005-0000-0000-000055060000}"/>
    <cellStyle name="Normal 2 10 8 2 3" xfId="3873" xr:uid="{00000000-0005-0000-0000-000056060000}"/>
    <cellStyle name="Normal 2 10 8 2 3 2" xfId="3874" xr:uid="{00000000-0005-0000-0000-000057060000}"/>
    <cellStyle name="Normal 2 10 8 2 4" xfId="3875" xr:uid="{00000000-0005-0000-0000-000058060000}"/>
    <cellStyle name="Normal 2 10 8 3" xfId="2016" xr:uid="{00000000-0005-0000-0000-000059060000}"/>
    <cellStyle name="Normal 2 10 8 3 2" xfId="3876" xr:uid="{00000000-0005-0000-0000-00005A060000}"/>
    <cellStyle name="Normal 2 10 8 4" xfId="2017" xr:uid="{00000000-0005-0000-0000-00005B060000}"/>
    <cellStyle name="Normal 2 10 8 4 2" xfId="3877" xr:uid="{00000000-0005-0000-0000-00005C060000}"/>
    <cellStyle name="Normal 2 10 8 5" xfId="3878" xr:uid="{00000000-0005-0000-0000-00005D060000}"/>
    <cellStyle name="Normal 2 10 8 5 2" xfId="3879" xr:uid="{00000000-0005-0000-0000-00005E060000}"/>
    <cellStyle name="Normal 2 10 8 6" xfId="3880" xr:uid="{00000000-0005-0000-0000-00005F060000}"/>
    <cellStyle name="Normal 2 10 8 7" xfId="3881" xr:uid="{00000000-0005-0000-0000-000060060000}"/>
    <cellStyle name="Normal 2 10 8 8" xfId="3882" xr:uid="{00000000-0005-0000-0000-000061060000}"/>
    <cellStyle name="Normal 2 10 9" xfId="2018" xr:uid="{00000000-0005-0000-0000-000062060000}"/>
    <cellStyle name="Normal 2 10 9 2" xfId="2019" xr:uid="{00000000-0005-0000-0000-000063060000}"/>
    <cellStyle name="Normal 2 10 9 2 2" xfId="2020" xr:uid="{00000000-0005-0000-0000-000064060000}"/>
    <cellStyle name="Normal 2 10 9 2 2 2" xfId="2021" xr:uid="{00000000-0005-0000-0000-000065060000}"/>
    <cellStyle name="Normal 2 10 9 2 2 2 2" xfId="3883" xr:uid="{00000000-0005-0000-0000-000066060000}"/>
    <cellStyle name="Normal 2 10 9 2 2 3" xfId="3884" xr:uid="{00000000-0005-0000-0000-000067060000}"/>
    <cellStyle name="Normal 2 10 9 2 2 3 2" xfId="3885" xr:uid="{00000000-0005-0000-0000-000068060000}"/>
    <cellStyle name="Normal 2 10 9 2 2 4" xfId="3886" xr:uid="{00000000-0005-0000-0000-000069060000}"/>
    <cellStyle name="Normal 2 10 9 2 3" xfId="2022" xr:uid="{00000000-0005-0000-0000-00006A060000}"/>
    <cellStyle name="Normal 2 10 9 2 3 2" xfId="3887" xr:uid="{00000000-0005-0000-0000-00006B060000}"/>
    <cellStyle name="Normal 2 10 9 2 4" xfId="2023" xr:uid="{00000000-0005-0000-0000-00006C060000}"/>
    <cellStyle name="Normal 2 10 9 2 4 2" xfId="3888" xr:uid="{00000000-0005-0000-0000-00006D060000}"/>
    <cellStyle name="Normal 2 10 9 2 5" xfId="3889" xr:uid="{00000000-0005-0000-0000-00006E060000}"/>
    <cellStyle name="Normal 2 10 9 2 5 2" xfId="3890" xr:uid="{00000000-0005-0000-0000-00006F060000}"/>
    <cellStyle name="Normal 2 10 9 2 6" xfId="3891" xr:uid="{00000000-0005-0000-0000-000070060000}"/>
    <cellStyle name="Normal 2 10 9 2 7" xfId="3892" xr:uid="{00000000-0005-0000-0000-000071060000}"/>
    <cellStyle name="Normal 2 10 9 2 8" xfId="3893" xr:uid="{00000000-0005-0000-0000-000072060000}"/>
    <cellStyle name="Normal 2 10 9 3" xfId="2024" xr:uid="{00000000-0005-0000-0000-000073060000}"/>
    <cellStyle name="Normal 2 10 9 3 2" xfId="2025" xr:uid="{00000000-0005-0000-0000-000074060000}"/>
    <cellStyle name="Normal 2 10 9 3 2 2" xfId="3894" xr:uid="{00000000-0005-0000-0000-000075060000}"/>
    <cellStyle name="Normal 2 10 9 3 3" xfId="3895" xr:uid="{00000000-0005-0000-0000-000076060000}"/>
    <cellStyle name="Normal 2 10 9 3 3 2" xfId="3896" xr:uid="{00000000-0005-0000-0000-000077060000}"/>
    <cellStyle name="Normal 2 10 9 3 4" xfId="3897" xr:uid="{00000000-0005-0000-0000-000078060000}"/>
    <cellStyle name="Normal 2 10 9 4" xfId="2026" xr:uid="{00000000-0005-0000-0000-000079060000}"/>
    <cellStyle name="Normal 2 10 9 4 2" xfId="3898" xr:uid="{00000000-0005-0000-0000-00007A060000}"/>
    <cellStyle name="Normal 2 10 9 5" xfId="2027" xr:uid="{00000000-0005-0000-0000-00007B060000}"/>
    <cellStyle name="Normal 2 10 9 5 2" xfId="3899" xr:uid="{00000000-0005-0000-0000-00007C060000}"/>
    <cellStyle name="Normal 2 10 9 6" xfId="3900" xr:uid="{00000000-0005-0000-0000-00007D060000}"/>
    <cellStyle name="Normal 2 10 9 6 2" xfId="3901" xr:uid="{00000000-0005-0000-0000-00007E060000}"/>
    <cellStyle name="Normal 2 10 9 7" xfId="3902" xr:uid="{00000000-0005-0000-0000-00007F060000}"/>
    <cellStyle name="Normal 2 10 9 8" xfId="3903" xr:uid="{00000000-0005-0000-0000-000080060000}"/>
    <cellStyle name="Normal 2 10 9 9" xfId="3904" xr:uid="{00000000-0005-0000-0000-000081060000}"/>
    <cellStyle name="Normal 2 11" xfId="527" xr:uid="{00000000-0005-0000-0000-000082060000}"/>
    <cellStyle name="Normal 2 11 10" xfId="3905" xr:uid="{00000000-0005-0000-0000-000083060000}"/>
    <cellStyle name="Normal 2 11 11" xfId="3906" xr:uid="{00000000-0005-0000-0000-000084060000}"/>
    <cellStyle name="Normal 2 11 2" xfId="1033" xr:uid="{00000000-0005-0000-0000-000085060000}"/>
    <cellStyle name="Normal 2 11 2 2" xfId="2028" xr:uid="{00000000-0005-0000-0000-000086060000}"/>
    <cellStyle name="Normal 2 11 2 2 2" xfId="2029" xr:uid="{00000000-0005-0000-0000-000087060000}"/>
    <cellStyle name="Normal 2 11 2 2 2 2" xfId="3907" xr:uid="{00000000-0005-0000-0000-000088060000}"/>
    <cellStyle name="Normal 2 11 2 2 3" xfId="3908" xr:uid="{00000000-0005-0000-0000-000089060000}"/>
    <cellStyle name="Normal 2 11 2 2 3 2" xfId="3909" xr:uid="{00000000-0005-0000-0000-00008A060000}"/>
    <cellStyle name="Normal 2 11 2 2 4" xfId="3910" xr:uid="{00000000-0005-0000-0000-00008B060000}"/>
    <cellStyle name="Normal 2 11 2 3" xfId="2030" xr:uid="{00000000-0005-0000-0000-00008C060000}"/>
    <cellStyle name="Normal 2 11 2 3 2" xfId="3911" xr:uid="{00000000-0005-0000-0000-00008D060000}"/>
    <cellStyle name="Normal 2 11 2 3 2 2" xfId="3912" xr:uid="{00000000-0005-0000-0000-00008E060000}"/>
    <cellStyle name="Normal 2 11 2 3 3" xfId="3913" xr:uid="{00000000-0005-0000-0000-00008F060000}"/>
    <cellStyle name="Normal 2 11 2 4" xfId="2031" xr:uid="{00000000-0005-0000-0000-000090060000}"/>
    <cellStyle name="Normal 2 11 2 4 2" xfId="3914" xr:uid="{00000000-0005-0000-0000-000091060000}"/>
    <cellStyle name="Normal 2 11 2 5" xfId="3915" xr:uid="{00000000-0005-0000-0000-000092060000}"/>
    <cellStyle name="Normal 2 11 2 6" xfId="3916" xr:uid="{00000000-0005-0000-0000-000093060000}"/>
    <cellStyle name="Normal 2 11 2 7" xfId="3917" xr:uid="{00000000-0005-0000-0000-000094060000}"/>
    <cellStyle name="Normal 2 11 2 8" xfId="3918" xr:uid="{00000000-0005-0000-0000-000095060000}"/>
    <cellStyle name="Normal 2 11 3" xfId="1115" xr:uid="{00000000-0005-0000-0000-000096060000}"/>
    <cellStyle name="Normal 2 11 3 2" xfId="2032" xr:uid="{00000000-0005-0000-0000-000097060000}"/>
    <cellStyle name="Normal 2 11 3 2 2" xfId="2033" xr:uid="{00000000-0005-0000-0000-000098060000}"/>
    <cellStyle name="Normal 2 11 3 2 2 2" xfId="3919" xr:uid="{00000000-0005-0000-0000-000099060000}"/>
    <cellStyle name="Normal 2 11 3 2 3" xfId="3920" xr:uid="{00000000-0005-0000-0000-00009A060000}"/>
    <cellStyle name="Normal 2 11 3 2 3 2" xfId="3921" xr:uid="{00000000-0005-0000-0000-00009B060000}"/>
    <cellStyle name="Normal 2 11 3 2 4" xfId="3922" xr:uid="{00000000-0005-0000-0000-00009C060000}"/>
    <cellStyle name="Normal 2 11 3 3" xfId="2034" xr:uid="{00000000-0005-0000-0000-00009D060000}"/>
    <cellStyle name="Normal 2 11 3 3 2" xfId="3923" xr:uid="{00000000-0005-0000-0000-00009E060000}"/>
    <cellStyle name="Normal 2 11 3 3 2 2" xfId="3924" xr:uid="{00000000-0005-0000-0000-00009F060000}"/>
    <cellStyle name="Normal 2 11 3 3 3" xfId="3925" xr:uid="{00000000-0005-0000-0000-0000A0060000}"/>
    <cellStyle name="Normal 2 11 3 4" xfId="2035" xr:uid="{00000000-0005-0000-0000-0000A1060000}"/>
    <cellStyle name="Normal 2 11 3 4 2" xfId="3926" xr:uid="{00000000-0005-0000-0000-0000A2060000}"/>
    <cellStyle name="Normal 2 11 3 5" xfId="3927" xr:uid="{00000000-0005-0000-0000-0000A3060000}"/>
    <cellStyle name="Normal 2 11 3 5 2" xfId="3928" xr:uid="{00000000-0005-0000-0000-0000A4060000}"/>
    <cellStyle name="Normal 2 11 3 6" xfId="3929" xr:uid="{00000000-0005-0000-0000-0000A5060000}"/>
    <cellStyle name="Normal 2 11 3 7" xfId="3930" xr:uid="{00000000-0005-0000-0000-0000A6060000}"/>
    <cellStyle name="Normal 2 11 3 8" xfId="3931" xr:uid="{00000000-0005-0000-0000-0000A7060000}"/>
    <cellStyle name="Normal 2 11 4" xfId="2036" xr:uid="{00000000-0005-0000-0000-0000A8060000}"/>
    <cellStyle name="Normal 2 11 4 2" xfId="2037" xr:uid="{00000000-0005-0000-0000-0000A9060000}"/>
    <cellStyle name="Normal 2 11 4 2 2" xfId="2038" xr:uid="{00000000-0005-0000-0000-0000AA060000}"/>
    <cellStyle name="Normal 2 11 4 2 2 2" xfId="3932" xr:uid="{00000000-0005-0000-0000-0000AB060000}"/>
    <cellStyle name="Normal 2 11 4 2 3" xfId="3933" xr:uid="{00000000-0005-0000-0000-0000AC060000}"/>
    <cellStyle name="Normal 2 11 4 2 3 2" xfId="3934" xr:uid="{00000000-0005-0000-0000-0000AD060000}"/>
    <cellStyle name="Normal 2 11 4 2 4" xfId="3935" xr:uid="{00000000-0005-0000-0000-0000AE060000}"/>
    <cellStyle name="Normal 2 11 4 3" xfId="2039" xr:uid="{00000000-0005-0000-0000-0000AF060000}"/>
    <cellStyle name="Normal 2 11 4 3 2" xfId="3936" xr:uid="{00000000-0005-0000-0000-0000B0060000}"/>
    <cellStyle name="Normal 2 11 4 3 2 2" xfId="3937" xr:uid="{00000000-0005-0000-0000-0000B1060000}"/>
    <cellStyle name="Normal 2 11 4 3 3" xfId="3938" xr:uid="{00000000-0005-0000-0000-0000B2060000}"/>
    <cellStyle name="Normal 2 11 4 4" xfId="2040" xr:uid="{00000000-0005-0000-0000-0000B3060000}"/>
    <cellStyle name="Normal 2 11 4 4 2" xfId="3939" xr:uid="{00000000-0005-0000-0000-0000B4060000}"/>
    <cellStyle name="Normal 2 11 4 5" xfId="3940" xr:uid="{00000000-0005-0000-0000-0000B5060000}"/>
    <cellStyle name="Normal 2 11 4 5 2" xfId="3941" xr:uid="{00000000-0005-0000-0000-0000B6060000}"/>
    <cellStyle name="Normal 2 11 4 6" xfId="3942" xr:uid="{00000000-0005-0000-0000-0000B7060000}"/>
    <cellStyle name="Normal 2 11 5" xfId="2041" xr:uid="{00000000-0005-0000-0000-0000B8060000}"/>
    <cellStyle name="Normal 2 11 5 2" xfId="2042" xr:uid="{00000000-0005-0000-0000-0000B9060000}"/>
    <cellStyle name="Normal 2 11 5 2 2" xfId="3943" xr:uid="{00000000-0005-0000-0000-0000BA060000}"/>
    <cellStyle name="Normal 2 11 5 3" xfId="3944" xr:uid="{00000000-0005-0000-0000-0000BB060000}"/>
    <cellStyle name="Normal 2 11 5 3 2" xfId="3945" xr:uid="{00000000-0005-0000-0000-0000BC060000}"/>
    <cellStyle name="Normal 2 11 5 4" xfId="3946" xr:uid="{00000000-0005-0000-0000-0000BD060000}"/>
    <cellStyle name="Normal 2 11 6" xfId="2043" xr:uid="{00000000-0005-0000-0000-0000BE060000}"/>
    <cellStyle name="Normal 2 11 6 2" xfId="3947" xr:uid="{00000000-0005-0000-0000-0000BF060000}"/>
    <cellStyle name="Normal 2 11 6 2 2" xfId="3948" xr:uid="{00000000-0005-0000-0000-0000C0060000}"/>
    <cellStyle name="Normal 2 11 6 3" xfId="3949" xr:uid="{00000000-0005-0000-0000-0000C1060000}"/>
    <cellStyle name="Normal 2 11 7" xfId="2044" xr:uid="{00000000-0005-0000-0000-0000C2060000}"/>
    <cellStyle name="Normal 2 11 7 2" xfId="3950" xr:uid="{00000000-0005-0000-0000-0000C3060000}"/>
    <cellStyle name="Normal 2 11 8" xfId="3951" xr:uid="{00000000-0005-0000-0000-0000C4060000}"/>
    <cellStyle name="Normal 2 11 9" xfId="3952" xr:uid="{00000000-0005-0000-0000-0000C5060000}"/>
    <cellStyle name="Normal 2 12" xfId="528" xr:uid="{00000000-0005-0000-0000-0000C6060000}"/>
    <cellStyle name="Normal 2 12 10" xfId="3953" xr:uid="{00000000-0005-0000-0000-0000C7060000}"/>
    <cellStyle name="Normal 2 12 11" xfId="3954" xr:uid="{00000000-0005-0000-0000-0000C8060000}"/>
    <cellStyle name="Normal 2 12 2" xfId="1116" xr:uid="{00000000-0005-0000-0000-0000C9060000}"/>
    <cellStyle name="Normal 2 12 2 2" xfId="2045" xr:uid="{00000000-0005-0000-0000-0000CA060000}"/>
    <cellStyle name="Normal 2 12 2 2 2" xfId="2046" xr:uid="{00000000-0005-0000-0000-0000CB060000}"/>
    <cellStyle name="Normal 2 12 2 2 2 2" xfId="3955" xr:uid="{00000000-0005-0000-0000-0000CC060000}"/>
    <cellStyle name="Normal 2 12 2 2 3" xfId="3956" xr:uid="{00000000-0005-0000-0000-0000CD060000}"/>
    <cellStyle name="Normal 2 12 2 2 3 2" xfId="3957" xr:uid="{00000000-0005-0000-0000-0000CE060000}"/>
    <cellStyle name="Normal 2 12 2 2 4" xfId="3958" xr:uid="{00000000-0005-0000-0000-0000CF060000}"/>
    <cellStyle name="Normal 2 12 2 3" xfId="2047" xr:uid="{00000000-0005-0000-0000-0000D0060000}"/>
    <cellStyle name="Normal 2 12 2 3 2" xfId="3959" xr:uid="{00000000-0005-0000-0000-0000D1060000}"/>
    <cellStyle name="Normal 2 12 2 3 2 2" xfId="3960" xr:uid="{00000000-0005-0000-0000-0000D2060000}"/>
    <cellStyle name="Normal 2 12 2 3 3" xfId="3961" xr:uid="{00000000-0005-0000-0000-0000D3060000}"/>
    <cellStyle name="Normal 2 12 2 4" xfId="2048" xr:uid="{00000000-0005-0000-0000-0000D4060000}"/>
    <cellStyle name="Normal 2 12 2 4 2" xfId="3962" xr:uid="{00000000-0005-0000-0000-0000D5060000}"/>
    <cellStyle name="Normal 2 12 2 5" xfId="3963" xr:uid="{00000000-0005-0000-0000-0000D6060000}"/>
    <cellStyle name="Normal 2 12 2 6" xfId="3964" xr:uid="{00000000-0005-0000-0000-0000D7060000}"/>
    <cellStyle name="Normal 2 12 2 7" xfId="3965" xr:uid="{00000000-0005-0000-0000-0000D8060000}"/>
    <cellStyle name="Normal 2 12 2 8" xfId="3966" xr:uid="{00000000-0005-0000-0000-0000D9060000}"/>
    <cellStyle name="Normal 2 12 3" xfId="1117" xr:uid="{00000000-0005-0000-0000-0000DA060000}"/>
    <cellStyle name="Normal 2 12 3 2" xfId="2049" xr:uid="{00000000-0005-0000-0000-0000DB060000}"/>
    <cellStyle name="Normal 2 12 3 2 2" xfId="2050" xr:uid="{00000000-0005-0000-0000-0000DC060000}"/>
    <cellStyle name="Normal 2 12 3 2 2 2" xfId="3967" xr:uid="{00000000-0005-0000-0000-0000DD060000}"/>
    <cellStyle name="Normal 2 12 3 2 3" xfId="3968" xr:uid="{00000000-0005-0000-0000-0000DE060000}"/>
    <cellStyle name="Normal 2 12 3 2 3 2" xfId="3969" xr:uid="{00000000-0005-0000-0000-0000DF060000}"/>
    <cellStyle name="Normal 2 12 3 2 4" xfId="3970" xr:uid="{00000000-0005-0000-0000-0000E0060000}"/>
    <cellStyle name="Normal 2 12 3 3" xfId="2051" xr:uid="{00000000-0005-0000-0000-0000E1060000}"/>
    <cellStyle name="Normal 2 12 3 3 2" xfId="3971" xr:uid="{00000000-0005-0000-0000-0000E2060000}"/>
    <cellStyle name="Normal 2 12 3 3 2 2" xfId="3972" xr:uid="{00000000-0005-0000-0000-0000E3060000}"/>
    <cellStyle name="Normal 2 12 3 3 3" xfId="3973" xr:uid="{00000000-0005-0000-0000-0000E4060000}"/>
    <cellStyle name="Normal 2 12 3 4" xfId="2052" xr:uid="{00000000-0005-0000-0000-0000E5060000}"/>
    <cellStyle name="Normal 2 12 3 4 2" xfId="3974" xr:uid="{00000000-0005-0000-0000-0000E6060000}"/>
    <cellStyle name="Normal 2 12 3 5" xfId="3975" xr:uid="{00000000-0005-0000-0000-0000E7060000}"/>
    <cellStyle name="Normal 2 12 3 5 2" xfId="3976" xr:uid="{00000000-0005-0000-0000-0000E8060000}"/>
    <cellStyle name="Normal 2 12 3 6" xfId="3977" xr:uid="{00000000-0005-0000-0000-0000E9060000}"/>
    <cellStyle name="Normal 2 12 3 7" xfId="3978" xr:uid="{00000000-0005-0000-0000-0000EA060000}"/>
    <cellStyle name="Normal 2 12 3 8" xfId="3979" xr:uid="{00000000-0005-0000-0000-0000EB060000}"/>
    <cellStyle name="Normal 2 12 4" xfId="2053" xr:uid="{00000000-0005-0000-0000-0000EC060000}"/>
    <cellStyle name="Normal 2 12 4 2" xfId="2054" xr:uid="{00000000-0005-0000-0000-0000ED060000}"/>
    <cellStyle name="Normal 2 12 4 2 2" xfId="2055" xr:uid="{00000000-0005-0000-0000-0000EE060000}"/>
    <cellStyle name="Normal 2 12 4 2 2 2" xfId="3980" xr:uid="{00000000-0005-0000-0000-0000EF060000}"/>
    <cellStyle name="Normal 2 12 4 2 3" xfId="3981" xr:uid="{00000000-0005-0000-0000-0000F0060000}"/>
    <cellStyle name="Normal 2 12 4 2 3 2" xfId="3982" xr:uid="{00000000-0005-0000-0000-0000F1060000}"/>
    <cellStyle name="Normal 2 12 4 2 4" xfId="3983" xr:uid="{00000000-0005-0000-0000-0000F2060000}"/>
    <cellStyle name="Normal 2 12 4 3" xfId="2056" xr:uid="{00000000-0005-0000-0000-0000F3060000}"/>
    <cellStyle name="Normal 2 12 4 3 2" xfId="3984" xr:uid="{00000000-0005-0000-0000-0000F4060000}"/>
    <cellStyle name="Normal 2 12 4 3 2 2" xfId="3985" xr:uid="{00000000-0005-0000-0000-0000F5060000}"/>
    <cellStyle name="Normal 2 12 4 3 3" xfId="3986" xr:uid="{00000000-0005-0000-0000-0000F6060000}"/>
    <cellStyle name="Normal 2 12 4 4" xfId="2057" xr:uid="{00000000-0005-0000-0000-0000F7060000}"/>
    <cellStyle name="Normal 2 12 4 4 2" xfId="3987" xr:uid="{00000000-0005-0000-0000-0000F8060000}"/>
    <cellStyle name="Normal 2 12 4 5" xfId="3988" xr:uid="{00000000-0005-0000-0000-0000F9060000}"/>
    <cellStyle name="Normal 2 12 4 5 2" xfId="3989" xr:uid="{00000000-0005-0000-0000-0000FA060000}"/>
    <cellStyle name="Normal 2 12 4 6" xfId="3990" xr:uid="{00000000-0005-0000-0000-0000FB060000}"/>
    <cellStyle name="Normal 2 12 5" xfId="2058" xr:uid="{00000000-0005-0000-0000-0000FC060000}"/>
    <cellStyle name="Normal 2 12 5 2" xfId="2059" xr:uid="{00000000-0005-0000-0000-0000FD060000}"/>
    <cellStyle name="Normal 2 12 5 2 2" xfId="3991" xr:uid="{00000000-0005-0000-0000-0000FE060000}"/>
    <cellStyle name="Normal 2 12 5 3" xfId="3992" xr:uid="{00000000-0005-0000-0000-0000FF060000}"/>
    <cellStyle name="Normal 2 12 5 3 2" xfId="3993" xr:uid="{00000000-0005-0000-0000-000000070000}"/>
    <cellStyle name="Normal 2 12 5 4" xfId="3994" xr:uid="{00000000-0005-0000-0000-000001070000}"/>
    <cellStyle name="Normal 2 12 6" xfId="2060" xr:uid="{00000000-0005-0000-0000-000002070000}"/>
    <cellStyle name="Normal 2 12 6 2" xfId="3995" xr:uid="{00000000-0005-0000-0000-000003070000}"/>
    <cellStyle name="Normal 2 12 6 2 2" xfId="3996" xr:uid="{00000000-0005-0000-0000-000004070000}"/>
    <cellStyle name="Normal 2 12 6 3" xfId="3997" xr:uid="{00000000-0005-0000-0000-000005070000}"/>
    <cellStyle name="Normal 2 12 7" xfId="2061" xr:uid="{00000000-0005-0000-0000-000006070000}"/>
    <cellStyle name="Normal 2 12 7 2" xfId="3998" xr:uid="{00000000-0005-0000-0000-000007070000}"/>
    <cellStyle name="Normal 2 12 8" xfId="3999" xr:uid="{00000000-0005-0000-0000-000008070000}"/>
    <cellStyle name="Normal 2 12 9" xfId="4000" xr:uid="{00000000-0005-0000-0000-000009070000}"/>
    <cellStyle name="Normal 2 13" xfId="529" xr:uid="{00000000-0005-0000-0000-00000A070000}"/>
    <cellStyle name="Normal 2 13 10" xfId="4001" xr:uid="{00000000-0005-0000-0000-00000B070000}"/>
    <cellStyle name="Normal 2 13 11" xfId="4002" xr:uid="{00000000-0005-0000-0000-00000C070000}"/>
    <cellStyle name="Normal 2 13 2" xfId="1118" xr:uid="{00000000-0005-0000-0000-00000D070000}"/>
    <cellStyle name="Normal 2 13 2 2" xfId="2062" xr:uid="{00000000-0005-0000-0000-00000E070000}"/>
    <cellStyle name="Normal 2 13 2 2 2" xfId="2063" xr:uid="{00000000-0005-0000-0000-00000F070000}"/>
    <cellStyle name="Normal 2 13 2 2 2 2" xfId="4003" xr:uid="{00000000-0005-0000-0000-000010070000}"/>
    <cellStyle name="Normal 2 13 2 2 3" xfId="4004" xr:uid="{00000000-0005-0000-0000-000011070000}"/>
    <cellStyle name="Normal 2 13 2 2 3 2" xfId="4005" xr:uid="{00000000-0005-0000-0000-000012070000}"/>
    <cellStyle name="Normal 2 13 2 2 4" xfId="4006" xr:uid="{00000000-0005-0000-0000-000013070000}"/>
    <cellStyle name="Normal 2 13 2 3" xfId="2064" xr:uid="{00000000-0005-0000-0000-000014070000}"/>
    <cellStyle name="Normal 2 13 2 3 2" xfId="4007" xr:uid="{00000000-0005-0000-0000-000015070000}"/>
    <cellStyle name="Normal 2 13 2 3 2 2" xfId="4008" xr:uid="{00000000-0005-0000-0000-000016070000}"/>
    <cellStyle name="Normal 2 13 2 3 3" xfId="4009" xr:uid="{00000000-0005-0000-0000-000017070000}"/>
    <cellStyle name="Normal 2 13 2 4" xfId="2065" xr:uid="{00000000-0005-0000-0000-000018070000}"/>
    <cellStyle name="Normal 2 13 2 4 2" xfId="4010" xr:uid="{00000000-0005-0000-0000-000019070000}"/>
    <cellStyle name="Normal 2 13 2 5" xfId="4011" xr:uid="{00000000-0005-0000-0000-00001A070000}"/>
    <cellStyle name="Normal 2 13 2 6" xfId="4012" xr:uid="{00000000-0005-0000-0000-00001B070000}"/>
    <cellStyle name="Normal 2 13 2 7" xfId="4013" xr:uid="{00000000-0005-0000-0000-00001C070000}"/>
    <cellStyle name="Normal 2 13 2 8" xfId="4014" xr:uid="{00000000-0005-0000-0000-00001D070000}"/>
    <cellStyle name="Normal 2 13 3" xfId="1119" xr:uid="{00000000-0005-0000-0000-00001E070000}"/>
    <cellStyle name="Normal 2 13 3 2" xfId="2066" xr:uid="{00000000-0005-0000-0000-00001F070000}"/>
    <cellStyle name="Normal 2 13 3 2 2" xfId="2067" xr:uid="{00000000-0005-0000-0000-000020070000}"/>
    <cellStyle name="Normal 2 13 3 2 2 2" xfId="4015" xr:uid="{00000000-0005-0000-0000-000021070000}"/>
    <cellStyle name="Normal 2 13 3 2 3" xfId="4016" xr:uid="{00000000-0005-0000-0000-000022070000}"/>
    <cellStyle name="Normal 2 13 3 2 3 2" xfId="4017" xr:uid="{00000000-0005-0000-0000-000023070000}"/>
    <cellStyle name="Normal 2 13 3 2 4" xfId="4018" xr:uid="{00000000-0005-0000-0000-000024070000}"/>
    <cellStyle name="Normal 2 13 3 3" xfId="2068" xr:uid="{00000000-0005-0000-0000-000025070000}"/>
    <cellStyle name="Normal 2 13 3 3 2" xfId="4019" xr:uid="{00000000-0005-0000-0000-000026070000}"/>
    <cellStyle name="Normal 2 13 3 3 2 2" xfId="4020" xr:uid="{00000000-0005-0000-0000-000027070000}"/>
    <cellStyle name="Normal 2 13 3 3 3" xfId="4021" xr:uid="{00000000-0005-0000-0000-000028070000}"/>
    <cellStyle name="Normal 2 13 3 4" xfId="2069" xr:uid="{00000000-0005-0000-0000-000029070000}"/>
    <cellStyle name="Normal 2 13 3 4 2" xfId="4022" xr:uid="{00000000-0005-0000-0000-00002A070000}"/>
    <cellStyle name="Normal 2 13 3 5" xfId="4023" xr:uid="{00000000-0005-0000-0000-00002B070000}"/>
    <cellStyle name="Normal 2 13 3 5 2" xfId="4024" xr:uid="{00000000-0005-0000-0000-00002C070000}"/>
    <cellStyle name="Normal 2 13 3 6" xfId="4025" xr:uid="{00000000-0005-0000-0000-00002D070000}"/>
    <cellStyle name="Normal 2 13 3 7" xfId="4026" xr:uid="{00000000-0005-0000-0000-00002E070000}"/>
    <cellStyle name="Normal 2 13 3 8" xfId="4027" xr:uid="{00000000-0005-0000-0000-00002F070000}"/>
    <cellStyle name="Normal 2 13 4" xfId="2070" xr:uid="{00000000-0005-0000-0000-000030070000}"/>
    <cellStyle name="Normal 2 13 4 2" xfId="2071" xr:uid="{00000000-0005-0000-0000-000031070000}"/>
    <cellStyle name="Normal 2 13 4 2 2" xfId="2072" xr:uid="{00000000-0005-0000-0000-000032070000}"/>
    <cellStyle name="Normal 2 13 4 2 2 2" xfId="4028" xr:uid="{00000000-0005-0000-0000-000033070000}"/>
    <cellStyle name="Normal 2 13 4 2 3" xfId="4029" xr:uid="{00000000-0005-0000-0000-000034070000}"/>
    <cellStyle name="Normal 2 13 4 2 3 2" xfId="4030" xr:uid="{00000000-0005-0000-0000-000035070000}"/>
    <cellStyle name="Normal 2 13 4 2 4" xfId="4031" xr:uid="{00000000-0005-0000-0000-000036070000}"/>
    <cellStyle name="Normal 2 13 4 3" xfId="2073" xr:uid="{00000000-0005-0000-0000-000037070000}"/>
    <cellStyle name="Normal 2 13 4 3 2" xfId="4032" xr:uid="{00000000-0005-0000-0000-000038070000}"/>
    <cellStyle name="Normal 2 13 4 3 2 2" xfId="4033" xr:uid="{00000000-0005-0000-0000-000039070000}"/>
    <cellStyle name="Normal 2 13 4 3 3" xfId="4034" xr:uid="{00000000-0005-0000-0000-00003A070000}"/>
    <cellStyle name="Normal 2 13 4 4" xfId="2074" xr:uid="{00000000-0005-0000-0000-00003B070000}"/>
    <cellStyle name="Normal 2 13 4 4 2" xfId="4035" xr:uid="{00000000-0005-0000-0000-00003C070000}"/>
    <cellStyle name="Normal 2 13 4 5" xfId="4036" xr:uid="{00000000-0005-0000-0000-00003D070000}"/>
    <cellStyle name="Normal 2 13 4 5 2" xfId="4037" xr:uid="{00000000-0005-0000-0000-00003E070000}"/>
    <cellStyle name="Normal 2 13 4 6" xfId="4038" xr:uid="{00000000-0005-0000-0000-00003F070000}"/>
    <cellStyle name="Normal 2 13 5" xfId="2075" xr:uid="{00000000-0005-0000-0000-000040070000}"/>
    <cellStyle name="Normal 2 13 5 2" xfId="2076" xr:uid="{00000000-0005-0000-0000-000041070000}"/>
    <cellStyle name="Normal 2 13 5 2 2" xfId="4039" xr:uid="{00000000-0005-0000-0000-000042070000}"/>
    <cellStyle name="Normal 2 13 5 3" xfId="4040" xr:uid="{00000000-0005-0000-0000-000043070000}"/>
    <cellStyle name="Normal 2 13 5 3 2" xfId="4041" xr:uid="{00000000-0005-0000-0000-000044070000}"/>
    <cellStyle name="Normal 2 13 5 4" xfId="4042" xr:uid="{00000000-0005-0000-0000-000045070000}"/>
    <cellStyle name="Normal 2 13 6" xfId="2077" xr:uid="{00000000-0005-0000-0000-000046070000}"/>
    <cellStyle name="Normal 2 13 6 2" xfId="4043" xr:uid="{00000000-0005-0000-0000-000047070000}"/>
    <cellStyle name="Normal 2 13 6 2 2" xfId="4044" xr:uid="{00000000-0005-0000-0000-000048070000}"/>
    <cellStyle name="Normal 2 13 6 3" xfId="4045" xr:uid="{00000000-0005-0000-0000-000049070000}"/>
    <cellStyle name="Normal 2 13 7" xfId="2078" xr:uid="{00000000-0005-0000-0000-00004A070000}"/>
    <cellStyle name="Normal 2 13 7 2" xfId="4046" xr:uid="{00000000-0005-0000-0000-00004B070000}"/>
    <cellStyle name="Normal 2 13 8" xfId="4047" xr:uid="{00000000-0005-0000-0000-00004C070000}"/>
    <cellStyle name="Normal 2 13 9" xfId="4048" xr:uid="{00000000-0005-0000-0000-00004D070000}"/>
    <cellStyle name="Normal 2 14" xfId="530" xr:uid="{00000000-0005-0000-0000-00004E070000}"/>
    <cellStyle name="Normal 2 14 10" xfId="4049" xr:uid="{00000000-0005-0000-0000-00004F070000}"/>
    <cellStyle name="Normal 2 14 11" xfId="4050" xr:uid="{00000000-0005-0000-0000-000050070000}"/>
    <cellStyle name="Normal 2 14 2" xfId="531" xr:uid="{00000000-0005-0000-0000-000051070000}"/>
    <cellStyle name="Normal 2 14 2 2" xfId="2079" xr:uid="{00000000-0005-0000-0000-000052070000}"/>
    <cellStyle name="Normal 2 14 2 2 2" xfId="2080" xr:uid="{00000000-0005-0000-0000-000053070000}"/>
    <cellStyle name="Normal 2 14 2 2 2 2" xfId="4051" xr:uid="{00000000-0005-0000-0000-000054070000}"/>
    <cellStyle name="Normal 2 14 2 2 3" xfId="4052" xr:uid="{00000000-0005-0000-0000-000055070000}"/>
    <cellStyle name="Normal 2 14 2 2 3 2" xfId="4053" xr:uid="{00000000-0005-0000-0000-000056070000}"/>
    <cellStyle name="Normal 2 14 2 2 4" xfId="4054" xr:uid="{00000000-0005-0000-0000-000057070000}"/>
    <cellStyle name="Normal 2 14 2 3" xfId="2081" xr:uid="{00000000-0005-0000-0000-000058070000}"/>
    <cellStyle name="Normal 2 14 2 3 2" xfId="4055" xr:uid="{00000000-0005-0000-0000-000059070000}"/>
    <cellStyle name="Normal 2 14 2 3 2 2" xfId="4056" xr:uid="{00000000-0005-0000-0000-00005A070000}"/>
    <cellStyle name="Normal 2 14 2 3 3" xfId="4057" xr:uid="{00000000-0005-0000-0000-00005B070000}"/>
    <cellStyle name="Normal 2 14 2 4" xfId="2082" xr:uid="{00000000-0005-0000-0000-00005C070000}"/>
    <cellStyle name="Normal 2 14 2 4 2" xfId="4058" xr:uid="{00000000-0005-0000-0000-00005D070000}"/>
    <cellStyle name="Normal 2 14 2 5" xfId="4059" xr:uid="{00000000-0005-0000-0000-00005E070000}"/>
    <cellStyle name="Normal 2 14 2 6" xfId="4060" xr:uid="{00000000-0005-0000-0000-00005F070000}"/>
    <cellStyle name="Normal 2 14 2 7" xfId="4061" xr:uid="{00000000-0005-0000-0000-000060070000}"/>
    <cellStyle name="Normal 2 14 2 8" xfId="4062" xr:uid="{00000000-0005-0000-0000-000061070000}"/>
    <cellStyle name="Normal 2 14 3" xfId="1120" xr:uid="{00000000-0005-0000-0000-000062070000}"/>
    <cellStyle name="Normal 2 14 3 2" xfId="2083" xr:uid="{00000000-0005-0000-0000-000063070000}"/>
    <cellStyle name="Normal 2 14 3 2 2" xfId="2084" xr:uid="{00000000-0005-0000-0000-000064070000}"/>
    <cellStyle name="Normal 2 14 3 2 2 2" xfId="4063" xr:uid="{00000000-0005-0000-0000-000065070000}"/>
    <cellStyle name="Normal 2 14 3 2 3" xfId="4064" xr:uid="{00000000-0005-0000-0000-000066070000}"/>
    <cellStyle name="Normal 2 14 3 2 3 2" xfId="4065" xr:uid="{00000000-0005-0000-0000-000067070000}"/>
    <cellStyle name="Normal 2 14 3 2 4" xfId="4066" xr:uid="{00000000-0005-0000-0000-000068070000}"/>
    <cellStyle name="Normal 2 14 3 3" xfId="2085" xr:uid="{00000000-0005-0000-0000-000069070000}"/>
    <cellStyle name="Normal 2 14 3 3 2" xfId="4067" xr:uid="{00000000-0005-0000-0000-00006A070000}"/>
    <cellStyle name="Normal 2 14 3 3 2 2" xfId="4068" xr:uid="{00000000-0005-0000-0000-00006B070000}"/>
    <cellStyle name="Normal 2 14 3 3 3" xfId="4069" xr:uid="{00000000-0005-0000-0000-00006C070000}"/>
    <cellStyle name="Normal 2 14 3 4" xfId="2086" xr:uid="{00000000-0005-0000-0000-00006D070000}"/>
    <cellStyle name="Normal 2 14 3 4 2" xfId="4070" xr:uid="{00000000-0005-0000-0000-00006E070000}"/>
    <cellStyle name="Normal 2 14 3 5" xfId="4071" xr:uid="{00000000-0005-0000-0000-00006F070000}"/>
    <cellStyle name="Normal 2 14 3 5 2" xfId="4072" xr:uid="{00000000-0005-0000-0000-000070070000}"/>
    <cellStyle name="Normal 2 14 3 6" xfId="4073" xr:uid="{00000000-0005-0000-0000-000071070000}"/>
    <cellStyle name="Normal 2 14 3 7" xfId="4074" xr:uid="{00000000-0005-0000-0000-000072070000}"/>
    <cellStyle name="Normal 2 14 3 8" xfId="4075" xr:uid="{00000000-0005-0000-0000-000073070000}"/>
    <cellStyle name="Normal 2 14 4" xfId="2087" xr:uid="{00000000-0005-0000-0000-000074070000}"/>
    <cellStyle name="Normal 2 14 4 2" xfId="2088" xr:uid="{00000000-0005-0000-0000-000075070000}"/>
    <cellStyle name="Normal 2 14 4 2 2" xfId="2089" xr:uid="{00000000-0005-0000-0000-000076070000}"/>
    <cellStyle name="Normal 2 14 4 2 2 2" xfId="4076" xr:uid="{00000000-0005-0000-0000-000077070000}"/>
    <cellStyle name="Normal 2 14 4 2 3" xfId="4077" xr:uid="{00000000-0005-0000-0000-000078070000}"/>
    <cellStyle name="Normal 2 14 4 2 3 2" xfId="4078" xr:uid="{00000000-0005-0000-0000-000079070000}"/>
    <cellStyle name="Normal 2 14 4 2 4" xfId="4079" xr:uid="{00000000-0005-0000-0000-00007A070000}"/>
    <cellStyle name="Normal 2 14 4 3" xfId="2090" xr:uid="{00000000-0005-0000-0000-00007B070000}"/>
    <cellStyle name="Normal 2 14 4 3 2" xfId="4080" xr:uid="{00000000-0005-0000-0000-00007C070000}"/>
    <cellStyle name="Normal 2 14 4 3 2 2" xfId="4081" xr:uid="{00000000-0005-0000-0000-00007D070000}"/>
    <cellStyle name="Normal 2 14 4 3 3" xfId="4082" xr:uid="{00000000-0005-0000-0000-00007E070000}"/>
    <cellStyle name="Normal 2 14 4 4" xfId="2091" xr:uid="{00000000-0005-0000-0000-00007F070000}"/>
    <cellStyle name="Normal 2 14 4 4 2" xfId="4083" xr:uid="{00000000-0005-0000-0000-000080070000}"/>
    <cellStyle name="Normal 2 14 4 5" xfId="4084" xr:uid="{00000000-0005-0000-0000-000081070000}"/>
    <cellStyle name="Normal 2 14 4 5 2" xfId="4085" xr:uid="{00000000-0005-0000-0000-000082070000}"/>
    <cellStyle name="Normal 2 14 4 6" xfId="4086" xr:uid="{00000000-0005-0000-0000-000083070000}"/>
    <cellStyle name="Normal 2 14 5" xfId="2092" xr:uid="{00000000-0005-0000-0000-000084070000}"/>
    <cellStyle name="Normal 2 14 5 2" xfId="2093" xr:uid="{00000000-0005-0000-0000-000085070000}"/>
    <cellStyle name="Normal 2 14 5 2 2" xfId="4087" xr:uid="{00000000-0005-0000-0000-000086070000}"/>
    <cellStyle name="Normal 2 14 5 3" xfId="4088" xr:uid="{00000000-0005-0000-0000-000087070000}"/>
    <cellStyle name="Normal 2 14 5 3 2" xfId="4089" xr:uid="{00000000-0005-0000-0000-000088070000}"/>
    <cellStyle name="Normal 2 14 5 4" xfId="4090" xr:uid="{00000000-0005-0000-0000-000089070000}"/>
    <cellStyle name="Normal 2 14 6" xfId="2094" xr:uid="{00000000-0005-0000-0000-00008A070000}"/>
    <cellStyle name="Normal 2 14 6 2" xfId="4091" xr:uid="{00000000-0005-0000-0000-00008B070000}"/>
    <cellStyle name="Normal 2 14 6 2 2" xfId="4092" xr:uid="{00000000-0005-0000-0000-00008C070000}"/>
    <cellStyle name="Normal 2 14 6 3" xfId="4093" xr:uid="{00000000-0005-0000-0000-00008D070000}"/>
    <cellStyle name="Normal 2 14 7" xfId="2095" xr:uid="{00000000-0005-0000-0000-00008E070000}"/>
    <cellStyle name="Normal 2 14 7 2" xfId="4094" xr:uid="{00000000-0005-0000-0000-00008F070000}"/>
    <cellStyle name="Normal 2 14 8" xfId="4095" xr:uid="{00000000-0005-0000-0000-000090070000}"/>
    <cellStyle name="Normal 2 14 9" xfId="4096" xr:uid="{00000000-0005-0000-0000-000091070000}"/>
    <cellStyle name="Normal 2 15" xfId="532" xr:uid="{00000000-0005-0000-0000-000092070000}"/>
    <cellStyle name="Normal 2 15 10" xfId="2096" xr:uid="{00000000-0005-0000-0000-000093070000}"/>
    <cellStyle name="Normal 2 15 10 2" xfId="2097" xr:uid="{00000000-0005-0000-0000-000094070000}"/>
    <cellStyle name="Normal 2 15 10 2 2" xfId="2098" xr:uid="{00000000-0005-0000-0000-000095070000}"/>
    <cellStyle name="Normal 2 15 10 2 2 2" xfId="2099" xr:uid="{00000000-0005-0000-0000-000096070000}"/>
    <cellStyle name="Normal 2 15 10 2 2 2 2" xfId="4097" xr:uid="{00000000-0005-0000-0000-000097070000}"/>
    <cellStyle name="Normal 2 15 10 2 2 3" xfId="4098" xr:uid="{00000000-0005-0000-0000-000098070000}"/>
    <cellStyle name="Normal 2 15 10 2 2 3 2" xfId="4099" xr:uid="{00000000-0005-0000-0000-000099070000}"/>
    <cellStyle name="Normal 2 15 10 2 2 4" xfId="4100" xr:uid="{00000000-0005-0000-0000-00009A070000}"/>
    <cellStyle name="Normal 2 15 10 2 3" xfId="2100" xr:uid="{00000000-0005-0000-0000-00009B070000}"/>
    <cellStyle name="Normal 2 15 10 2 3 2" xfId="4101" xr:uid="{00000000-0005-0000-0000-00009C070000}"/>
    <cellStyle name="Normal 2 15 10 2 4" xfId="2101" xr:uid="{00000000-0005-0000-0000-00009D070000}"/>
    <cellStyle name="Normal 2 15 10 2 4 2" xfId="4102" xr:uid="{00000000-0005-0000-0000-00009E070000}"/>
    <cellStyle name="Normal 2 15 10 2 5" xfId="4103" xr:uid="{00000000-0005-0000-0000-00009F070000}"/>
    <cellStyle name="Normal 2 15 10 2 5 2" xfId="4104" xr:uid="{00000000-0005-0000-0000-0000A0070000}"/>
    <cellStyle name="Normal 2 15 10 2 6" xfId="4105" xr:uid="{00000000-0005-0000-0000-0000A1070000}"/>
    <cellStyle name="Normal 2 15 10 2 7" xfId="4106" xr:uid="{00000000-0005-0000-0000-0000A2070000}"/>
    <cellStyle name="Normal 2 15 10 2 8" xfId="4107" xr:uid="{00000000-0005-0000-0000-0000A3070000}"/>
    <cellStyle name="Normal 2 15 10 3" xfId="2102" xr:uid="{00000000-0005-0000-0000-0000A4070000}"/>
    <cellStyle name="Normal 2 15 10 3 2" xfId="2103" xr:uid="{00000000-0005-0000-0000-0000A5070000}"/>
    <cellStyle name="Normal 2 15 10 3 2 2" xfId="4108" xr:uid="{00000000-0005-0000-0000-0000A6070000}"/>
    <cellStyle name="Normal 2 15 10 3 3" xfId="4109" xr:uid="{00000000-0005-0000-0000-0000A7070000}"/>
    <cellStyle name="Normal 2 15 10 3 3 2" xfId="4110" xr:uid="{00000000-0005-0000-0000-0000A8070000}"/>
    <cellStyle name="Normal 2 15 10 3 4" xfId="4111" xr:uid="{00000000-0005-0000-0000-0000A9070000}"/>
    <cellStyle name="Normal 2 15 10 4" xfId="2104" xr:uid="{00000000-0005-0000-0000-0000AA070000}"/>
    <cellStyle name="Normal 2 15 10 4 2" xfId="4112" xr:uid="{00000000-0005-0000-0000-0000AB070000}"/>
    <cellStyle name="Normal 2 15 10 5" xfId="2105" xr:uid="{00000000-0005-0000-0000-0000AC070000}"/>
    <cellStyle name="Normal 2 15 10 5 2" xfId="4113" xr:uid="{00000000-0005-0000-0000-0000AD070000}"/>
    <cellStyle name="Normal 2 15 10 6" xfId="4114" xr:uid="{00000000-0005-0000-0000-0000AE070000}"/>
    <cellStyle name="Normal 2 15 10 6 2" xfId="4115" xr:uid="{00000000-0005-0000-0000-0000AF070000}"/>
    <cellStyle name="Normal 2 15 10 7" xfId="4116" xr:uid="{00000000-0005-0000-0000-0000B0070000}"/>
    <cellStyle name="Normal 2 15 10 8" xfId="4117" xr:uid="{00000000-0005-0000-0000-0000B1070000}"/>
    <cellStyle name="Normal 2 15 10 9" xfId="4118" xr:uid="{00000000-0005-0000-0000-0000B2070000}"/>
    <cellStyle name="Normal 2 15 11" xfId="2106" xr:uid="{00000000-0005-0000-0000-0000B3070000}"/>
    <cellStyle name="Normal 2 15 11 10" xfId="4119" xr:uid="{00000000-0005-0000-0000-0000B4070000}"/>
    <cellStyle name="Normal 2 15 11 2" xfId="2107" xr:uid="{00000000-0005-0000-0000-0000B5070000}"/>
    <cellStyle name="Normal 2 15 11 2 2" xfId="2108" xr:uid="{00000000-0005-0000-0000-0000B6070000}"/>
    <cellStyle name="Normal 2 15 11 2 2 2" xfId="2109" xr:uid="{00000000-0005-0000-0000-0000B7070000}"/>
    <cellStyle name="Normal 2 15 11 2 2 2 2" xfId="4120" xr:uid="{00000000-0005-0000-0000-0000B8070000}"/>
    <cellStyle name="Normal 2 15 11 2 2 3" xfId="4121" xr:uid="{00000000-0005-0000-0000-0000B9070000}"/>
    <cellStyle name="Normal 2 15 11 2 2 3 2" xfId="4122" xr:uid="{00000000-0005-0000-0000-0000BA070000}"/>
    <cellStyle name="Normal 2 15 11 2 2 4" xfId="4123" xr:uid="{00000000-0005-0000-0000-0000BB070000}"/>
    <cellStyle name="Normal 2 15 11 2 3" xfId="2110" xr:uid="{00000000-0005-0000-0000-0000BC070000}"/>
    <cellStyle name="Normal 2 15 11 2 3 2" xfId="4124" xr:uid="{00000000-0005-0000-0000-0000BD070000}"/>
    <cellStyle name="Normal 2 15 11 2 4" xfId="2111" xr:uid="{00000000-0005-0000-0000-0000BE070000}"/>
    <cellStyle name="Normal 2 15 11 2 4 2" xfId="4125" xr:uid="{00000000-0005-0000-0000-0000BF070000}"/>
    <cellStyle name="Normal 2 15 11 2 5" xfId="4126" xr:uid="{00000000-0005-0000-0000-0000C0070000}"/>
    <cellStyle name="Normal 2 15 11 2 5 2" xfId="4127" xr:uid="{00000000-0005-0000-0000-0000C1070000}"/>
    <cellStyle name="Normal 2 15 11 2 6" xfId="4128" xr:uid="{00000000-0005-0000-0000-0000C2070000}"/>
    <cellStyle name="Normal 2 15 11 2 7" xfId="4129" xr:uid="{00000000-0005-0000-0000-0000C3070000}"/>
    <cellStyle name="Normal 2 15 11 2 8" xfId="4130" xr:uid="{00000000-0005-0000-0000-0000C4070000}"/>
    <cellStyle name="Normal 2 15 11 3" xfId="2112" xr:uid="{00000000-0005-0000-0000-0000C5070000}"/>
    <cellStyle name="Normal 2 15 11 3 2" xfId="2113" xr:uid="{00000000-0005-0000-0000-0000C6070000}"/>
    <cellStyle name="Normal 2 15 11 3 2 2" xfId="2114" xr:uid="{00000000-0005-0000-0000-0000C7070000}"/>
    <cellStyle name="Normal 2 15 11 3 2 2 2" xfId="4131" xr:uid="{00000000-0005-0000-0000-0000C8070000}"/>
    <cellStyle name="Normal 2 15 11 3 2 3" xfId="4132" xr:uid="{00000000-0005-0000-0000-0000C9070000}"/>
    <cellStyle name="Normal 2 15 11 3 2 3 2" xfId="4133" xr:uid="{00000000-0005-0000-0000-0000CA070000}"/>
    <cellStyle name="Normal 2 15 11 3 2 4" xfId="4134" xr:uid="{00000000-0005-0000-0000-0000CB070000}"/>
    <cellStyle name="Normal 2 15 11 3 3" xfId="2115" xr:uid="{00000000-0005-0000-0000-0000CC070000}"/>
    <cellStyle name="Normal 2 15 11 3 3 2" xfId="4135" xr:uid="{00000000-0005-0000-0000-0000CD070000}"/>
    <cellStyle name="Normal 2 15 11 3 4" xfId="2116" xr:uid="{00000000-0005-0000-0000-0000CE070000}"/>
    <cellStyle name="Normal 2 15 11 3 4 2" xfId="4136" xr:uid="{00000000-0005-0000-0000-0000CF070000}"/>
    <cellStyle name="Normal 2 15 11 3 5" xfId="4137" xr:uid="{00000000-0005-0000-0000-0000D0070000}"/>
    <cellStyle name="Normal 2 15 11 3 5 2" xfId="4138" xr:uid="{00000000-0005-0000-0000-0000D1070000}"/>
    <cellStyle name="Normal 2 15 11 3 6" xfId="4139" xr:uid="{00000000-0005-0000-0000-0000D2070000}"/>
    <cellStyle name="Normal 2 15 11 3 7" xfId="4140" xr:uid="{00000000-0005-0000-0000-0000D3070000}"/>
    <cellStyle name="Normal 2 15 11 3 8" xfId="4141" xr:uid="{00000000-0005-0000-0000-0000D4070000}"/>
    <cellStyle name="Normal 2 15 11 4" xfId="2117" xr:uid="{00000000-0005-0000-0000-0000D5070000}"/>
    <cellStyle name="Normal 2 15 11 4 2" xfId="2118" xr:uid="{00000000-0005-0000-0000-0000D6070000}"/>
    <cellStyle name="Normal 2 15 11 4 2 2" xfId="4142" xr:uid="{00000000-0005-0000-0000-0000D7070000}"/>
    <cellStyle name="Normal 2 15 11 4 3" xfId="2119" xr:uid="{00000000-0005-0000-0000-0000D8070000}"/>
    <cellStyle name="Normal 2 15 11 4 3 2" xfId="4143" xr:uid="{00000000-0005-0000-0000-0000D9070000}"/>
    <cellStyle name="Normal 2 15 11 4 4" xfId="4144" xr:uid="{00000000-0005-0000-0000-0000DA070000}"/>
    <cellStyle name="Normal 2 15 11 5" xfId="2120" xr:uid="{00000000-0005-0000-0000-0000DB070000}"/>
    <cellStyle name="Normal 2 15 11 5 2" xfId="4145" xr:uid="{00000000-0005-0000-0000-0000DC070000}"/>
    <cellStyle name="Normal 2 15 11 5 2 2" xfId="4146" xr:uid="{00000000-0005-0000-0000-0000DD070000}"/>
    <cellStyle name="Normal 2 15 11 5 3" xfId="4147" xr:uid="{00000000-0005-0000-0000-0000DE070000}"/>
    <cellStyle name="Normal 2 15 11 6" xfId="2121" xr:uid="{00000000-0005-0000-0000-0000DF070000}"/>
    <cellStyle name="Normal 2 15 11 6 2" xfId="4148" xr:uid="{00000000-0005-0000-0000-0000E0070000}"/>
    <cellStyle name="Normal 2 15 11 7" xfId="2122" xr:uid="{00000000-0005-0000-0000-0000E1070000}"/>
    <cellStyle name="Normal 2 15 11 7 2" xfId="4149" xr:uid="{00000000-0005-0000-0000-0000E2070000}"/>
    <cellStyle name="Normal 2 15 11 8" xfId="2123" xr:uid="{00000000-0005-0000-0000-0000E3070000}"/>
    <cellStyle name="Normal 2 15 11 9" xfId="4150" xr:uid="{00000000-0005-0000-0000-0000E4070000}"/>
    <cellStyle name="Normal 2 15 12" xfId="2124" xr:uid="{00000000-0005-0000-0000-0000E5070000}"/>
    <cellStyle name="Normal 2 15 12 2" xfId="2125" xr:uid="{00000000-0005-0000-0000-0000E6070000}"/>
    <cellStyle name="Normal 2 15 12 2 2" xfId="2126" xr:uid="{00000000-0005-0000-0000-0000E7070000}"/>
    <cellStyle name="Normal 2 15 12 2 2 2" xfId="4151" xr:uid="{00000000-0005-0000-0000-0000E8070000}"/>
    <cellStyle name="Normal 2 15 12 2 3" xfId="4152" xr:uid="{00000000-0005-0000-0000-0000E9070000}"/>
    <cellStyle name="Normal 2 15 12 2 3 2" xfId="4153" xr:uid="{00000000-0005-0000-0000-0000EA070000}"/>
    <cellStyle name="Normal 2 15 12 2 4" xfId="4154" xr:uid="{00000000-0005-0000-0000-0000EB070000}"/>
    <cellStyle name="Normal 2 15 12 3" xfId="2127" xr:uid="{00000000-0005-0000-0000-0000EC070000}"/>
    <cellStyle name="Normal 2 15 12 3 2" xfId="4155" xr:uid="{00000000-0005-0000-0000-0000ED070000}"/>
    <cellStyle name="Normal 2 15 12 4" xfId="2128" xr:uid="{00000000-0005-0000-0000-0000EE070000}"/>
    <cellStyle name="Normal 2 15 12 4 2" xfId="4156" xr:uid="{00000000-0005-0000-0000-0000EF070000}"/>
    <cellStyle name="Normal 2 15 12 5" xfId="4157" xr:uid="{00000000-0005-0000-0000-0000F0070000}"/>
    <cellStyle name="Normal 2 15 12 5 2" xfId="4158" xr:uid="{00000000-0005-0000-0000-0000F1070000}"/>
    <cellStyle name="Normal 2 15 12 6" xfId="4159" xr:uid="{00000000-0005-0000-0000-0000F2070000}"/>
    <cellStyle name="Normal 2 15 12 7" xfId="4160" xr:uid="{00000000-0005-0000-0000-0000F3070000}"/>
    <cellStyle name="Normal 2 15 12 8" xfId="4161" xr:uid="{00000000-0005-0000-0000-0000F4070000}"/>
    <cellStyle name="Normal 2 15 13" xfId="2129" xr:uid="{00000000-0005-0000-0000-0000F5070000}"/>
    <cellStyle name="Normal 2 15 13 2" xfId="2130" xr:uid="{00000000-0005-0000-0000-0000F6070000}"/>
    <cellStyle name="Normal 2 15 13 2 2" xfId="2131" xr:uid="{00000000-0005-0000-0000-0000F7070000}"/>
    <cellStyle name="Normal 2 15 13 2 2 2" xfId="4162" xr:uid="{00000000-0005-0000-0000-0000F8070000}"/>
    <cellStyle name="Normal 2 15 13 2 2 2 2" xfId="4163" xr:uid="{00000000-0005-0000-0000-0000F9070000}"/>
    <cellStyle name="Normal 2 15 13 2 2 2 3" xfId="4164" xr:uid="{00000000-0005-0000-0000-0000FA070000}"/>
    <cellStyle name="Normal 2 15 13 2 2 2 4" xfId="4165" xr:uid="{00000000-0005-0000-0000-0000FB070000}"/>
    <cellStyle name="Normal 2 15 13 2 2 3" xfId="4166" xr:uid="{00000000-0005-0000-0000-0000FC070000}"/>
    <cellStyle name="Normal 2 15 13 2 2 4" xfId="4167" xr:uid="{00000000-0005-0000-0000-0000FD070000}"/>
    <cellStyle name="Normal 2 15 13 2 2 5" xfId="4168" xr:uid="{00000000-0005-0000-0000-0000FE070000}"/>
    <cellStyle name="Normal 2 15 13 2 3" xfId="2132" xr:uid="{00000000-0005-0000-0000-0000FF070000}"/>
    <cellStyle name="Normal 2 15 13 2 3 2" xfId="4169" xr:uid="{00000000-0005-0000-0000-000000080000}"/>
    <cellStyle name="Normal 2 15 13 2 3 3" xfId="4170" xr:uid="{00000000-0005-0000-0000-000001080000}"/>
    <cellStyle name="Normal 2 15 13 2 3 4" xfId="4171" xr:uid="{00000000-0005-0000-0000-000002080000}"/>
    <cellStyle name="Normal 2 15 13 2 4" xfId="4172" xr:uid="{00000000-0005-0000-0000-000003080000}"/>
    <cellStyle name="Normal 2 15 13 2 5" xfId="4173" xr:uid="{00000000-0005-0000-0000-000004080000}"/>
    <cellStyle name="Normal 2 15 13 2 6" xfId="4174" xr:uid="{00000000-0005-0000-0000-000005080000}"/>
    <cellStyle name="Normal 2 15 13 3" xfId="2133" xr:uid="{00000000-0005-0000-0000-000006080000}"/>
    <cellStyle name="Normal 2 15 13 3 2" xfId="4175" xr:uid="{00000000-0005-0000-0000-000007080000}"/>
    <cellStyle name="Normal 2 15 13 3 3" xfId="4176" xr:uid="{00000000-0005-0000-0000-000008080000}"/>
    <cellStyle name="Normal 2 15 13 3 4" xfId="4177" xr:uid="{00000000-0005-0000-0000-000009080000}"/>
    <cellStyle name="Normal 2 15 13 4" xfId="2134" xr:uid="{00000000-0005-0000-0000-00000A080000}"/>
    <cellStyle name="Normal 2 15 13 4 2" xfId="4178" xr:uid="{00000000-0005-0000-0000-00000B080000}"/>
    <cellStyle name="Normal 2 15 13 5" xfId="4179" xr:uid="{00000000-0005-0000-0000-00000C080000}"/>
    <cellStyle name="Normal 2 15 13 5 2" xfId="4180" xr:uid="{00000000-0005-0000-0000-00000D080000}"/>
    <cellStyle name="Normal 2 15 13 6" xfId="4181" xr:uid="{00000000-0005-0000-0000-00000E080000}"/>
    <cellStyle name="Normal 2 15 13 7" xfId="4182" xr:uid="{00000000-0005-0000-0000-00000F080000}"/>
    <cellStyle name="Normal 2 15 13 8" xfId="4183" xr:uid="{00000000-0005-0000-0000-000010080000}"/>
    <cellStyle name="Normal 2 15 14" xfId="2135" xr:uid="{00000000-0005-0000-0000-000011080000}"/>
    <cellStyle name="Normal 2 15 14 2" xfId="2136" xr:uid="{00000000-0005-0000-0000-000012080000}"/>
    <cellStyle name="Normal 2 15 14 2 2" xfId="2137" xr:uid="{00000000-0005-0000-0000-000013080000}"/>
    <cellStyle name="Normal 2 15 14 2 2 2" xfId="4184" xr:uid="{00000000-0005-0000-0000-000014080000}"/>
    <cellStyle name="Normal 2 15 14 2 3" xfId="4185" xr:uid="{00000000-0005-0000-0000-000015080000}"/>
    <cellStyle name="Normal 2 15 14 2 3 2" xfId="4186" xr:uid="{00000000-0005-0000-0000-000016080000}"/>
    <cellStyle name="Normal 2 15 14 2 4" xfId="4187" xr:uid="{00000000-0005-0000-0000-000017080000}"/>
    <cellStyle name="Normal 2 15 14 3" xfId="2138" xr:uid="{00000000-0005-0000-0000-000018080000}"/>
    <cellStyle name="Normal 2 15 14 3 2" xfId="4188" xr:uid="{00000000-0005-0000-0000-000019080000}"/>
    <cellStyle name="Normal 2 15 14 4" xfId="2139" xr:uid="{00000000-0005-0000-0000-00001A080000}"/>
    <cellStyle name="Normal 2 15 14 4 2" xfId="4189" xr:uid="{00000000-0005-0000-0000-00001B080000}"/>
    <cellStyle name="Normal 2 15 14 5" xfId="4190" xr:uid="{00000000-0005-0000-0000-00001C080000}"/>
    <cellStyle name="Normal 2 15 14 5 2" xfId="4191" xr:uid="{00000000-0005-0000-0000-00001D080000}"/>
    <cellStyle name="Normal 2 15 14 6" xfId="4192" xr:uid="{00000000-0005-0000-0000-00001E080000}"/>
    <cellStyle name="Normal 2 15 15" xfId="2140" xr:uid="{00000000-0005-0000-0000-00001F080000}"/>
    <cellStyle name="Normal 2 15 15 2" xfId="2141" xr:uid="{00000000-0005-0000-0000-000020080000}"/>
    <cellStyle name="Normal 2 15 15 2 2" xfId="2142" xr:uid="{00000000-0005-0000-0000-000021080000}"/>
    <cellStyle name="Normal 2 15 15 3" xfId="2143" xr:uid="{00000000-0005-0000-0000-000022080000}"/>
    <cellStyle name="Normal 2 15 15 3 2" xfId="2144" xr:uid="{00000000-0005-0000-0000-000023080000}"/>
    <cellStyle name="Normal 2 15 15 4" xfId="2145" xr:uid="{00000000-0005-0000-0000-000024080000}"/>
    <cellStyle name="Normal 2 15 15 5" xfId="2146" xr:uid="{00000000-0005-0000-0000-000025080000}"/>
    <cellStyle name="Normal 2 15 16" xfId="2147" xr:uid="{00000000-0005-0000-0000-000026080000}"/>
    <cellStyle name="Normal 2 15 16 2" xfId="4193" xr:uid="{00000000-0005-0000-0000-000027080000}"/>
    <cellStyle name="Normal 2 15 16 2 2" xfId="4194" xr:uid="{00000000-0005-0000-0000-000028080000}"/>
    <cellStyle name="Normal 2 15 16 3" xfId="4195" xr:uid="{00000000-0005-0000-0000-000029080000}"/>
    <cellStyle name="Normal 2 15 17" xfId="2148" xr:uid="{00000000-0005-0000-0000-00002A080000}"/>
    <cellStyle name="Normal 2 15 17 2" xfId="4196" xr:uid="{00000000-0005-0000-0000-00002B080000}"/>
    <cellStyle name="Normal 2 15 18" xfId="2149" xr:uid="{00000000-0005-0000-0000-00002C080000}"/>
    <cellStyle name="Normal 2 15 18 2" xfId="4197" xr:uid="{00000000-0005-0000-0000-00002D080000}"/>
    <cellStyle name="Normal 2 15 19" xfId="2150" xr:uid="{00000000-0005-0000-0000-00002E080000}"/>
    <cellStyle name="Normal 2 15 2" xfId="1121" xr:uid="{00000000-0005-0000-0000-00002F080000}"/>
    <cellStyle name="Normal 2 15 2 10" xfId="4198" xr:uid="{00000000-0005-0000-0000-000030080000}"/>
    <cellStyle name="Normal 2 15 2 11" xfId="4199" xr:uid="{00000000-0005-0000-0000-000031080000}"/>
    <cellStyle name="Normal 2 15 2 12" xfId="4200" xr:uid="{00000000-0005-0000-0000-000032080000}"/>
    <cellStyle name="Normal 2 15 2 2" xfId="1122" xr:uid="{00000000-0005-0000-0000-000033080000}"/>
    <cellStyle name="Normal 2 15 2 2 10" xfId="4201" xr:uid="{00000000-0005-0000-0000-000034080000}"/>
    <cellStyle name="Normal 2 15 2 2 11" xfId="4202" xr:uid="{00000000-0005-0000-0000-000035080000}"/>
    <cellStyle name="Normal 2 15 2 2 12" xfId="4203" xr:uid="{00000000-0005-0000-0000-000036080000}"/>
    <cellStyle name="Normal 2 15 2 2 2" xfId="2151" xr:uid="{00000000-0005-0000-0000-000037080000}"/>
    <cellStyle name="Normal 2 15 2 2 2 2" xfId="2152" xr:uid="{00000000-0005-0000-0000-000038080000}"/>
    <cellStyle name="Normal 2 15 2 2 2 2 2" xfId="4204" xr:uid="{00000000-0005-0000-0000-000039080000}"/>
    <cellStyle name="Normal 2 15 2 2 2 2 2 2" xfId="4205" xr:uid="{00000000-0005-0000-0000-00003A080000}"/>
    <cellStyle name="Normal 2 15 2 2 2 2 2 2 2" xfId="4206" xr:uid="{00000000-0005-0000-0000-00003B080000}"/>
    <cellStyle name="Normal 2 15 2 2 2 2 2 3" xfId="4207" xr:uid="{00000000-0005-0000-0000-00003C080000}"/>
    <cellStyle name="Normal 2 15 2 2 2 2 2 3 2" xfId="4208" xr:uid="{00000000-0005-0000-0000-00003D080000}"/>
    <cellStyle name="Normal 2 15 2 2 2 2 2 3 2 2" xfId="4209" xr:uid="{00000000-0005-0000-0000-00003E080000}"/>
    <cellStyle name="Normal 2 15 2 2 2 2 2 3 2 2 2" xfId="4210" xr:uid="{00000000-0005-0000-0000-00003F080000}"/>
    <cellStyle name="Normal 2 15 2 2 2 2 2 3 2 2 2 2" xfId="4211" xr:uid="{00000000-0005-0000-0000-000040080000}"/>
    <cellStyle name="Normal 2 15 2 2 2 2 2 3 2 2 2 3" xfId="4212" xr:uid="{00000000-0005-0000-0000-000041080000}"/>
    <cellStyle name="Normal 2 15 2 2 2 2 2 3 2 3" xfId="4213" xr:uid="{00000000-0005-0000-0000-000042080000}"/>
    <cellStyle name="Normal 2 15 2 2 2 2 2 3 2 4" xfId="4214" xr:uid="{00000000-0005-0000-0000-000043080000}"/>
    <cellStyle name="Normal 2 15 2 2 2 2 2 3 3" xfId="4215" xr:uid="{00000000-0005-0000-0000-000044080000}"/>
    <cellStyle name="Normal 2 15 2 2 2 2 2 3 3 2" xfId="4216" xr:uid="{00000000-0005-0000-0000-000045080000}"/>
    <cellStyle name="Normal 2 15 2 2 2 2 2 3 3 2 2" xfId="4217" xr:uid="{00000000-0005-0000-0000-000046080000}"/>
    <cellStyle name="Normal 2 15 2 2 2 2 2 3 3 3" xfId="4218" xr:uid="{00000000-0005-0000-0000-000047080000}"/>
    <cellStyle name="Normal 2 15 2 2 2 2 2 3 3 4" xfId="4219" xr:uid="{00000000-0005-0000-0000-000048080000}"/>
    <cellStyle name="Normal 2 15 2 2 2 2 2 3 3 5" xfId="4220" xr:uid="{00000000-0005-0000-0000-000049080000}"/>
    <cellStyle name="Normal 2 15 2 2 2 2 2 3 4" xfId="4221" xr:uid="{00000000-0005-0000-0000-00004A080000}"/>
    <cellStyle name="Normal 2 15 2 2 2 2 2 4" xfId="4222" xr:uid="{00000000-0005-0000-0000-00004B080000}"/>
    <cellStyle name="Normal 2 15 2 2 2 2 2 4 2" xfId="4223" xr:uid="{00000000-0005-0000-0000-00004C080000}"/>
    <cellStyle name="Normal 2 15 2 2 2 2 2 4 3" xfId="4224" xr:uid="{00000000-0005-0000-0000-00004D080000}"/>
    <cellStyle name="Normal 2 15 2 2 2 2 2 5" xfId="4225" xr:uid="{00000000-0005-0000-0000-00004E080000}"/>
    <cellStyle name="Normal 2 15 2 2 2 2 3" xfId="4226" xr:uid="{00000000-0005-0000-0000-00004F080000}"/>
    <cellStyle name="Normal 2 15 2 2 2 2 3 2" xfId="4227" xr:uid="{00000000-0005-0000-0000-000050080000}"/>
    <cellStyle name="Normal 2 15 2 2 2 2 3 2 2" xfId="4228" xr:uid="{00000000-0005-0000-0000-000051080000}"/>
    <cellStyle name="Normal 2 15 2 2 2 2 3 2 2 2" xfId="4229" xr:uid="{00000000-0005-0000-0000-000052080000}"/>
    <cellStyle name="Normal 2 15 2 2 2 2 3 2 3" xfId="4230" xr:uid="{00000000-0005-0000-0000-000053080000}"/>
    <cellStyle name="Normal 2 15 2 2 2 2 3 3" xfId="4231" xr:uid="{00000000-0005-0000-0000-000054080000}"/>
    <cellStyle name="Normal 2 15 2 2 2 2 4" xfId="4232" xr:uid="{00000000-0005-0000-0000-000055080000}"/>
    <cellStyle name="Normal 2 15 2 2 2 3" xfId="2153" xr:uid="{00000000-0005-0000-0000-000056080000}"/>
    <cellStyle name="Normal 2 15 2 2 2 3 2" xfId="4233" xr:uid="{00000000-0005-0000-0000-000057080000}"/>
    <cellStyle name="Normal 2 15 2 2 2 4" xfId="4234" xr:uid="{00000000-0005-0000-0000-000058080000}"/>
    <cellStyle name="Normal 2 15 2 2 2 5" xfId="4235" xr:uid="{00000000-0005-0000-0000-000059080000}"/>
    <cellStyle name="Normal 2 15 2 2 2 6" xfId="4236" xr:uid="{00000000-0005-0000-0000-00005A080000}"/>
    <cellStyle name="Normal 2 15 2 2 3" xfId="2154" xr:uid="{00000000-0005-0000-0000-00005B080000}"/>
    <cellStyle name="Normal 2 15 2 2 3 2" xfId="2155" xr:uid="{00000000-0005-0000-0000-00005C080000}"/>
    <cellStyle name="Normal 2 15 2 2 3 2 2" xfId="2156" xr:uid="{00000000-0005-0000-0000-00005D080000}"/>
    <cellStyle name="Normal 2 15 2 2 3 2 2 2" xfId="4237" xr:uid="{00000000-0005-0000-0000-00005E080000}"/>
    <cellStyle name="Normal 2 15 2 2 3 2 3" xfId="4238" xr:uid="{00000000-0005-0000-0000-00005F080000}"/>
    <cellStyle name="Normal 2 15 2 2 3 2 3 2" xfId="4239" xr:uid="{00000000-0005-0000-0000-000060080000}"/>
    <cellStyle name="Normal 2 15 2 2 3 2 4" xfId="4240" xr:uid="{00000000-0005-0000-0000-000061080000}"/>
    <cellStyle name="Normal 2 15 2 2 3 3" xfId="2157" xr:uid="{00000000-0005-0000-0000-000062080000}"/>
    <cellStyle name="Normal 2 15 2 2 3 3 2" xfId="4241" xr:uid="{00000000-0005-0000-0000-000063080000}"/>
    <cellStyle name="Normal 2 15 2 2 3 4" xfId="2158" xr:uid="{00000000-0005-0000-0000-000064080000}"/>
    <cellStyle name="Normal 2 15 2 2 3 4 2" xfId="4242" xr:uid="{00000000-0005-0000-0000-000065080000}"/>
    <cellStyle name="Normal 2 15 2 2 3 5" xfId="4243" xr:uid="{00000000-0005-0000-0000-000066080000}"/>
    <cellStyle name="Normal 2 15 2 2 3 5 2" xfId="4244" xr:uid="{00000000-0005-0000-0000-000067080000}"/>
    <cellStyle name="Normal 2 15 2 2 3 6" xfId="4245" xr:uid="{00000000-0005-0000-0000-000068080000}"/>
    <cellStyle name="Normal 2 15 2 2 4" xfId="2159" xr:uid="{00000000-0005-0000-0000-000069080000}"/>
    <cellStyle name="Normal 2 15 2 2 4 2" xfId="2160" xr:uid="{00000000-0005-0000-0000-00006A080000}"/>
    <cellStyle name="Normal 2 15 2 2 4 2 2" xfId="4246" xr:uid="{00000000-0005-0000-0000-00006B080000}"/>
    <cellStyle name="Normal 2 15 2 2 4 3" xfId="4247" xr:uid="{00000000-0005-0000-0000-00006C080000}"/>
    <cellStyle name="Normal 2 15 2 2 4 3 2" xfId="4248" xr:uid="{00000000-0005-0000-0000-00006D080000}"/>
    <cellStyle name="Normal 2 15 2 2 4 4" xfId="4249" xr:uid="{00000000-0005-0000-0000-00006E080000}"/>
    <cellStyle name="Normal 2 15 2 2 5" xfId="2161" xr:uid="{00000000-0005-0000-0000-00006F080000}"/>
    <cellStyle name="Normal 2 15 2 2 5 2" xfId="4250" xr:uid="{00000000-0005-0000-0000-000070080000}"/>
    <cellStyle name="Normal 2 15 2 2 5 2 2" xfId="4251" xr:uid="{00000000-0005-0000-0000-000071080000}"/>
    <cellStyle name="Normal 2 15 2 2 5 3" xfId="4252" xr:uid="{00000000-0005-0000-0000-000072080000}"/>
    <cellStyle name="Normal 2 15 2 2 5 3 2" xfId="4253" xr:uid="{00000000-0005-0000-0000-000073080000}"/>
    <cellStyle name="Normal 2 15 2 2 5 4" xfId="4254" xr:uid="{00000000-0005-0000-0000-000074080000}"/>
    <cellStyle name="Normal 2 15 2 2 6" xfId="2162" xr:uid="{00000000-0005-0000-0000-000075080000}"/>
    <cellStyle name="Normal 2 15 2 2 6 2" xfId="4255" xr:uid="{00000000-0005-0000-0000-000076080000}"/>
    <cellStyle name="Normal 2 15 2 2 7" xfId="4256" xr:uid="{00000000-0005-0000-0000-000077080000}"/>
    <cellStyle name="Normal 2 15 2 2 7 2" xfId="4257" xr:uid="{00000000-0005-0000-0000-000078080000}"/>
    <cellStyle name="Normal 2 15 2 2 8" xfId="4258" xr:uid="{00000000-0005-0000-0000-000079080000}"/>
    <cellStyle name="Normal 2 15 2 2 8 2" xfId="4259" xr:uid="{00000000-0005-0000-0000-00007A080000}"/>
    <cellStyle name="Normal 2 15 2 2 9" xfId="4260" xr:uid="{00000000-0005-0000-0000-00007B080000}"/>
    <cellStyle name="Normal 2 15 2 3" xfId="1123" xr:uid="{00000000-0005-0000-0000-00007C080000}"/>
    <cellStyle name="Normal 2 15 2 3 2" xfId="2163" xr:uid="{00000000-0005-0000-0000-00007D080000}"/>
    <cellStyle name="Normal 2 15 2 3 2 2" xfId="2164" xr:uid="{00000000-0005-0000-0000-00007E080000}"/>
    <cellStyle name="Normal 2 15 2 3 2 2 2" xfId="4261" xr:uid="{00000000-0005-0000-0000-00007F080000}"/>
    <cellStyle name="Normal 2 15 2 3 2 3" xfId="4262" xr:uid="{00000000-0005-0000-0000-000080080000}"/>
    <cellStyle name="Normal 2 15 2 3 2 3 2" xfId="4263" xr:uid="{00000000-0005-0000-0000-000081080000}"/>
    <cellStyle name="Normal 2 15 2 3 2 4" xfId="4264" xr:uid="{00000000-0005-0000-0000-000082080000}"/>
    <cellStyle name="Normal 2 15 2 3 3" xfId="2165" xr:uid="{00000000-0005-0000-0000-000083080000}"/>
    <cellStyle name="Normal 2 15 2 3 3 2" xfId="4265" xr:uid="{00000000-0005-0000-0000-000084080000}"/>
    <cellStyle name="Normal 2 15 2 3 3 2 2" xfId="4266" xr:uid="{00000000-0005-0000-0000-000085080000}"/>
    <cellStyle name="Normal 2 15 2 3 3 3" xfId="4267" xr:uid="{00000000-0005-0000-0000-000086080000}"/>
    <cellStyle name="Normal 2 15 2 3 4" xfId="2166" xr:uid="{00000000-0005-0000-0000-000087080000}"/>
    <cellStyle name="Normal 2 15 2 3 4 2" xfId="4268" xr:uid="{00000000-0005-0000-0000-000088080000}"/>
    <cellStyle name="Normal 2 15 2 3 5" xfId="4269" xr:uid="{00000000-0005-0000-0000-000089080000}"/>
    <cellStyle name="Normal 2 15 2 3 5 2" xfId="4270" xr:uid="{00000000-0005-0000-0000-00008A080000}"/>
    <cellStyle name="Normal 2 15 2 3 6" xfId="4271" xr:uid="{00000000-0005-0000-0000-00008B080000}"/>
    <cellStyle name="Normal 2 15 2 3 7" xfId="4272" xr:uid="{00000000-0005-0000-0000-00008C080000}"/>
    <cellStyle name="Normal 2 15 2 3 8" xfId="4273" xr:uid="{00000000-0005-0000-0000-00008D080000}"/>
    <cellStyle name="Normal 2 15 2 4" xfId="1124" xr:uid="{00000000-0005-0000-0000-00008E080000}"/>
    <cellStyle name="Normal 2 15 2 4 2" xfId="1125" xr:uid="{00000000-0005-0000-0000-00008F080000}"/>
    <cellStyle name="Normal 2 15 2 4 2 2" xfId="2167" xr:uid="{00000000-0005-0000-0000-000090080000}"/>
    <cellStyle name="Normal 2 15 2 4 2 2 2" xfId="2168" xr:uid="{00000000-0005-0000-0000-000091080000}"/>
    <cellStyle name="Normal 2 15 2 4 2 2 2 2" xfId="4274" xr:uid="{00000000-0005-0000-0000-000092080000}"/>
    <cellStyle name="Normal 2 15 2 4 2 2 3" xfId="4275" xr:uid="{00000000-0005-0000-0000-000093080000}"/>
    <cellStyle name="Normal 2 15 2 4 2 2 3 2" xfId="4276" xr:uid="{00000000-0005-0000-0000-000094080000}"/>
    <cellStyle name="Normal 2 15 2 4 2 2 4" xfId="4277" xr:uid="{00000000-0005-0000-0000-000095080000}"/>
    <cellStyle name="Normal 2 15 2 4 2 3" xfId="2169" xr:uid="{00000000-0005-0000-0000-000096080000}"/>
    <cellStyle name="Normal 2 15 2 4 2 3 2" xfId="4278" xr:uid="{00000000-0005-0000-0000-000097080000}"/>
    <cellStyle name="Normal 2 15 2 4 2 3 2 2" xfId="4279" xr:uid="{00000000-0005-0000-0000-000098080000}"/>
    <cellStyle name="Normal 2 15 2 4 2 3 3" xfId="4280" xr:uid="{00000000-0005-0000-0000-000099080000}"/>
    <cellStyle name="Normal 2 15 2 4 2 4" xfId="2170" xr:uid="{00000000-0005-0000-0000-00009A080000}"/>
    <cellStyle name="Normal 2 15 2 4 2 4 2" xfId="4281" xr:uid="{00000000-0005-0000-0000-00009B080000}"/>
    <cellStyle name="Normal 2 15 2 4 2 5" xfId="4282" xr:uid="{00000000-0005-0000-0000-00009C080000}"/>
    <cellStyle name="Normal 2 15 2 4 2 5 2" xfId="4283" xr:uid="{00000000-0005-0000-0000-00009D080000}"/>
    <cellStyle name="Normal 2 15 2 4 2 6" xfId="4284" xr:uid="{00000000-0005-0000-0000-00009E080000}"/>
    <cellStyle name="Normal 2 15 2 4 2 7" xfId="4285" xr:uid="{00000000-0005-0000-0000-00009F080000}"/>
    <cellStyle name="Normal 2 15 2 4 2 8" xfId="4286" xr:uid="{00000000-0005-0000-0000-0000A0080000}"/>
    <cellStyle name="Normal 2 15 2 4 3" xfId="2171" xr:uid="{00000000-0005-0000-0000-0000A1080000}"/>
    <cellStyle name="Normal 2 15 2 4 4" xfId="2172" xr:uid="{00000000-0005-0000-0000-0000A2080000}"/>
    <cellStyle name="Normal 2 15 2 4 4 2" xfId="4287" xr:uid="{00000000-0005-0000-0000-0000A3080000}"/>
    <cellStyle name="Normal 2 15 2 4 4 2 2" xfId="4288" xr:uid="{00000000-0005-0000-0000-0000A4080000}"/>
    <cellStyle name="Normal 2 15 2 4 4 3" xfId="4289" xr:uid="{00000000-0005-0000-0000-0000A5080000}"/>
    <cellStyle name="Normal 2 15 2 4 5" xfId="4290" xr:uid="{00000000-0005-0000-0000-0000A6080000}"/>
    <cellStyle name="Normal 2 15 2 4 5 2" xfId="4291" xr:uid="{00000000-0005-0000-0000-0000A7080000}"/>
    <cellStyle name="Normal 2 15 2 4 6" xfId="4292" xr:uid="{00000000-0005-0000-0000-0000A8080000}"/>
    <cellStyle name="Normal 2 15 2 4 7" xfId="4293" xr:uid="{00000000-0005-0000-0000-0000A9080000}"/>
    <cellStyle name="Normal 2 15 2 4 8" xfId="4294" xr:uid="{00000000-0005-0000-0000-0000AA080000}"/>
    <cellStyle name="Normal 2 15 2 4 9" xfId="4295" xr:uid="{00000000-0005-0000-0000-0000AB080000}"/>
    <cellStyle name="Normal 2 15 2 5" xfId="1337" xr:uid="{00000000-0005-0000-0000-0000AC080000}"/>
    <cellStyle name="Normal 2 15 2 6" xfId="2173" xr:uid="{00000000-0005-0000-0000-0000AD080000}"/>
    <cellStyle name="Normal 2 15 2 6 2" xfId="2174" xr:uid="{00000000-0005-0000-0000-0000AE080000}"/>
    <cellStyle name="Normal 2 15 2 6 2 2" xfId="4296" xr:uid="{00000000-0005-0000-0000-0000AF080000}"/>
    <cellStyle name="Normal 2 15 2 6 3" xfId="4297" xr:uid="{00000000-0005-0000-0000-0000B0080000}"/>
    <cellStyle name="Normal 2 15 2 6 3 2" xfId="4298" xr:uid="{00000000-0005-0000-0000-0000B1080000}"/>
    <cellStyle name="Normal 2 15 2 6 4" xfId="4299" xr:uid="{00000000-0005-0000-0000-0000B2080000}"/>
    <cellStyle name="Normal 2 15 2 7" xfId="2175" xr:uid="{00000000-0005-0000-0000-0000B3080000}"/>
    <cellStyle name="Normal 2 15 2 7 2" xfId="4300" xr:uid="{00000000-0005-0000-0000-0000B4080000}"/>
    <cellStyle name="Normal 2 15 2 7 2 2" xfId="4301" xr:uid="{00000000-0005-0000-0000-0000B5080000}"/>
    <cellStyle name="Normal 2 15 2 7 3" xfId="4302" xr:uid="{00000000-0005-0000-0000-0000B6080000}"/>
    <cellStyle name="Normal 2 15 2 8" xfId="2176" xr:uid="{00000000-0005-0000-0000-0000B7080000}"/>
    <cellStyle name="Normal 2 15 2 8 2" xfId="4303" xr:uid="{00000000-0005-0000-0000-0000B8080000}"/>
    <cellStyle name="Normal 2 15 2 9" xfId="4304" xr:uid="{00000000-0005-0000-0000-0000B9080000}"/>
    <cellStyle name="Normal 2 15 2 9 2" xfId="4305" xr:uid="{00000000-0005-0000-0000-0000BA080000}"/>
    <cellStyle name="Normal 2 15 20" xfId="4306" xr:uid="{00000000-0005-0000-0000-0000BB080000}"/>
    <cellStyle name="Normal 2 15 21" xfId="4307" xr:uid="{00000000-0005-0000-0000-0000BC080000}"/>
    <cellStyle name="Normal 2 15 3" xfId="1126" xr:uid="{00000000-0005-0000-0000-0000BD080000}"/>
    <cellStyle name="Normal 2 15 3 10" xfId="4308" xr:uid="{00000000-0005-0000-0000-0000BE080000}"/>
    <cellStyle name="Normal 2 15 3 10 2" xfId="4309" xr:uid="{00000000-0005-0000-0000-0000BF080000}"/>
    <cellStyle name="Normal 2 15 3 10 2 2" xfId="4310" xr:uid="{00000000-0005-0000-0000-0000C0080000}"/>
    <cellStyle name="Normal 2 15 3 10 2 2 2" xfId="4311" xr:uid="{00000000-0005-0000-0000-0000C1080000}"/>
    <cellStyle name="Normal 2 15 3 10 2 2 2 2" xfId="4312" xr:uid="{00000000-0005-0000-0000-0000C2080000}"/>
    <cellStyle name="Normal 2 15 3 10 2 2 3" xfId="4313" xr:uid="{00000000-0005-0000-0000-0000C3080000}"/>
    <cellStyle name="Normal 2 15 3 10 2 2 3 2" xfId="4314" xr:uid="{00000000-0005-0000-0000-0000C4080000}"/>
    <cellStyle name="Normal 2 15 3 10 2 2 3 2 2" xfId="4315" xr:uid="{00000000-0005-0000-0000-0000C5080000}"/>
    <cellStyle name="Normal 2 15 3 10 2 3" xfId="4316" xr:uid="{00000000-0005-0000-0000-0000C6080000}"/>
    <cellStyle name="Normal 2 15 3 10 2 4" xfId="4317" xr:uid="{00000000-0005-0000-0000-0000C7080000}"/>
    <cellStyle name="Normal 2 15 3 11" xfId="4318" xr:uid="{00000000-0005-0000-0000-0000C8080000}"/>
    <cellStyle name="Normal 2 15 3 12" xfId="4319" xr:uid="{00000000-0005-0000-0000-0000C9080000}"/>
    <cellStyle name="Normal 2 15 3 12 2" xfId="4320" xr:uid="{00000000-0005-0000-0000-0000CA080000}"/>
    <cellStyle name="Normal 2 15 3 12 2 2" xfId="4321" xr:uid="{00000000-0005-0000-0000-0000CB080000}"/>
    <cellStyle name="Normal 2 15 3 12 2 2 2" xfId="4322" xr:uid="{00000000-0005-0000-0000-0000CC080000}"/>
    <cellStyle name="Normal 2 15 3 12 2 2 2 2" xfId="4323" xr:uid="{00000000-0005-0000-0000-0000CD080000}"/>
    <cellStyle name="Normal 2 15 3 12 2 2 3" xfId="4324" xr:uid="{00000000-0005-0000-0000-0000CE080000}"/>
    <cellStyle name="Normal 2 15 3 12 2 2 4" xfId="4325" xr:uid="{00000000-0005-0000-0000-0000CF080000}"/>
    <cellStyle name="Normal 2 15 3 12 2 3" xfId="4326" xr:uid="{00000000-0005-0000-0000-0000D0080000}"/>
    <cellStyle name="Normal 2 15 3 12 2 4" xfId="4327" xr:uid="{00000000-0005-0000-0000-0000D1080000}"/>
    <cellStyle name="Normal 2 15 3 12 2 5" xfId="4328" xr:uid="{00000000-0005-0000-0000-0000D2080000}"/>
    <cellStyle name="Normal 2 15 3 12 3" xfId="4329" xr:uid="{00000000-0005-0000-0000-0000D3080000}"/>
    <cellStyle name="Normal 2 15 3 12 3 2" xfId="4330" xr:uid="{00000000-0005-0000-0000-0000D4080000}"/>
    <cellStyle name="Normal 2 15 3 12 3 3" xfId="4331" xr:uid="{00000000-0005-0000-0000-0000D5080000}"/>
    <cellStyle name="Normal 2 15 3 12 3 3 2" xfId="4332" xr:uid="{00000000-0005-0000-0000-0000D6080000}"/>
    <cellStyle name="Normal 2 15 3 12 3 3 3" xfId="4333" xr:uid="{00000000-0005-0000-0000-0000D7080000}"/>
    <cellStyle name="Normal 2 15 3 12 3 4" xfId="4334" xr:uid="{00000000-0005-0000-0000-0000D8080000}"/>
    <cellStyle name="Normal 2 15 3 12 3 5" xfId="4335" xr:uid="{00000000-0005-0000-0000-0000D9080000}"/>
    <cellStyle name="Normal 2 15 3 12 3 6" xfId="4336" xr:uid="{00000000-0005-0000-0000-0000DA080000}"/>
    <cellStyle name="Normal 2 15 3 12 3 6 2" xfId="4337" xr:uid="{00000000-0005-0000-0000-0000DB080000}"/>
    <cellStyle name="Normal 2 15 3 12 3 7" xfId="4338" xr:uid="{00000000-0005-0000-0000-0000DC080000}"/>
    <cellStyle name="Normal 2 15 3 12 3 8" xfId="4339" xr:uid="{00000000-0005-0000-0000-0000DD080000}"/>
    <cellStyle name="Normal 2 15 3 12 4" xfId="4340" xr:uid="{00000000-0005-0000-0000-0000DE080000}"/>
    <cellStyle name="Normal 2 15 3 12 4 2" xfId="4341" xr:uid="{00000000-0005-0000-0000-0000DF080000}"/>
    <cellStyle name="Normal 2 15 3 12 4 2 2" xfId="4342" xr:uid="{00000000-0005-0000-0000-0000E0080000}"/>
    <cellStyle name="Normal 2 15 3 12 4 2 2 2" xfId="4343" xr:uid="{00000000-0005-0000-0000-0000E1080000}"/>
    <cellStyle name="Normal 2 15 3 12 4 2 2 2 2" xfId="4344" xr:uid="{00000000-0005-0000-0000-0000E2080000}"/>
    <cellStyle name="Normal 2 15 3 12 4 2 3" xfId="4345" xr:uid="{00000000-0005-0000-0000-0000E3080000}"/>
    <cellStyle name="Normal 2 15 3 13" xfId="4346" xr:uid="{00000000-0005-0000-0000-0000E4080000}"/>
    <cellStyle name="Normal 2 15 3 13 2" xfId="4347" xr:uid="{00000000-0005-0000-0000-0000E5080000}"/>
    <cellStyle name="Normal 2 15 3 14" xfId="4348" xr:uid="{00000000-0005-0000-0000-0000E6080000}"/>
    <cellStyle name="Normal 2 15 3 14 2" xfId="4349" xr:uid="{00000000-0005-0000-0000-0000E7080000}"/>
    <cellStyle name="Normal 2 15 3 14 2 2" xfId="4350" xr:uid="{00000000-0005-0000-0000-0000E8080000}"/>
    <cellStyle name="Normal 2 15 3 14 2 3" xfId="4351" xr:uid="{00000000-0005-0000-0000-0000E9080000}"/>
    <cellStyle name="Normal 2 15 3 14 2 3 2" xfId="4352" xr:uid="{00000000-0005-0000-0000-0000EA080000}"/>
    <cellStyle name="Normal 2 15 3 14 3" xfId="4353" xr:uid="{00000000-0005-0000-0000-0000EB080000}"/>
    <cellStyle name="Normal 2 15 3 14 3 2" xfId="4354" xr:uid="{00000000-0005-0000-0000-0000EC080000}"/>
    <cellStyle name="Normal 2 15 3 14 4" xfId="4355" xr:uid="{00000000-0005-0000-0000-0000ED080000}"/>
    <cellStyle name="Normal 2 15 3 15" xfId="4356" xr:uid="{00000000-0005-0000-0000-0000EE080000}"/>
    <cellStyle name="Normal 2 15 3 16" xfId="4357" xr:uid="{00000000-0005-0000-0000-0000EF080000}"/>
    <cellStyle name="Normal 2 15 3 16 2" xfId="4358" xr:uid="{00000000-0005-0000-0000-0000F0080000}"/>
    <cellStyle name="Normal 2 15 3 17" xfId="4359" xr:uid="{00000000-0005-0000-0000-0000F1080000}"/>
    <cellStyle name="Normal 2 15 3 2" xfId="1127" xr:uid="{00000000-0005-0000-0000-0000F2080000}"/>
    <cellStyle name="Normal 2 15 3 2 2" xfId="2177" xr:uid="{00000000-0005-0000-0000-0000F3080000}"/>
    <cellStyle name="Normal 2 15 3 2 2 2" xfId="2178" xr:uid="{00000000-0005-0000-0000-0000F4080000}"/>
    <cellStyle name="Normal 2 15 3 2 2 2 2" xfId="4360" xr:uid="{00000000-0005-0000-0000-0000F5080000}"/>
    <cellStyle name="Normal 2 15 3 2 2 3" xfId="4361" xr:uid="{00000000-0005-0000-0000-0000F6080000}"/>
    <cellStyle name="Normal 2 15 3 2 2 3 2" xfId="4362" xr:uid="{00000000-0005-0000-0000-0000F7080000}"/>
    <cellStyle name="Normal 2 15 3 2 2 4" xfId="4363" xr:uid="{00000000-0005-0000-0000-0000F8080000}"/>
    <cellStyle name="Normal 2 15 3 2 3" xfId="2179" xr:uid="{00000000-0005-0000-0000-0000F9080000}"/>
    <cellStyle name="Normal 2 15 3 2 3 2" xfId="4364" xr:uid="{00000000-0005-0000-0000-0000FA080000}"/>
    <cellStyle name="Normal 2 15 3 2 3 2 2" xfId="4365" xr:uid="{00000000-0005-0000-0000-0000FB080000}"/>
    <cellStyle name="Normal 2 15 3 2 3 3" xfId="4366" xr:uid="{00000000-0005-0000-0000-0000FC080000}"/>
    <cellStyle name="Normal 2 15 3 2 4" xfId="2180" xr:uid="{00000000-0005-0000-0000-0000FD080000}"/>
    <cellStyle name="Normal 2 15 3 2 4 2" xfId="4367" xr:uid="{00000000-0005-0000-0000-0000FE080000}"/>
    <cellStyle name="Normal 2 15 3 2 5" xfId="4368" xr:uid="{00000000-0005-0000-0000-0000FF080000}"/>
    <cellStyle name="Normal 2 15 3 2 5 2" xfId="4369" xr:uid="{00000000-0005-0000-0000-000000090000}"/>
    <cellStyle name="Normal 2 15 3 2 6" xfId="4370" xr:uid="{00000000-0005-0000-0000-000001090000}"/>
    <cellStyle name="Normal 2 15 3 2 7" xfId="4371" xr:uid="{00000000-0005-0000-0000-000002090000}"/>
    <cellStyle name="Normal 2 15 3 2 8" xfId="4372" xr:uid="{00000000-0005-0000-0000-000003090000}"/>
    <cellStyle name="Normal 2 15 3 3" xfId="1338" xr:uid="{00000000-0005-0000-0000-000004090000}"/>
    <cellStyle name="Normal 2 15 3 3 2" xfId="2181" xr:uid="{00000000-0005-0000-0000-000005090000}"/>
    <cellStyle name="Normal 2 15 3 3 2 2" xfId="2182" xr:uid="{00000000-0005-0000-0000-000006090000}"/>
    <cellStyle name="Normal 2 15 3 3 2 2 2" xfId="4373" xr:uid="{00000000-0005-0000-0000-000007090000}"/>
    <cellStyle name="Normal 2 15 3 3 2 3" xfId="4374" xr:uid="{00000000-0005-0000-0000-000008090000}"/>
    <cellStyle name="Normal 2 15 3 3 2 3 2" xfId="4375" xr:uid="{00000000-0005-0000-0000-000009090000}"/>
    <cellStyle name="Normal 2 15 3 3 2 4" xfId="4376" xr:uid="{00000000-0005-0000-0000-00000A090000}"/>
    <cellStyle name="Normal 2 15 3 3 3" xfId="2183" xr:uid="{00000000-0005-0000-0000-00000B090000}"/>
    <cellStyle name="Normal 2 15 3 3 3 2" xfId="4377" xr:uid="{00000000-0005-0000-0000-00000C090000}"/>
    <cellStyle name="Normal 2 15 3 3 4" xfId="2184" xr:uid="{00000000-0005-0000-0000-00000D090000}"/>
    <cellStyle name="Normal 2 15 3 3 4 2" xfId="4378" xr:uid="{00000000-0005-0000-0000-00000E090000}"/>
    <cellStyle name="Normal 2 15 3 3 5" xfId="4379" xr:uid="{00000000-0005-0000-0000-00000F090000}"/>
    <cellStyle name="Normal 2 15 3 3 5 2" xfId="4380" xr:uid="{00000000-0005-0000-0000-000010090000}"/>
    <cellStyle name="Normal 2 15 3 3 6" xfId="4381" xr:uid="{00000000-0005-0000-0000-000011090000}"/>
    <cellStyle name="Normal 2 15 3 3 7" xfId="4382" xr:uid="{00000000-0005-0000-0000-000012090000}"/>
    <cellStyle name="Normal 2 15 3 3 8" xfId="4383" xr:uid="{00000000-0005-0000-0000-000013090000}"/>
    <cellStyle name="Normal 2 15 3 4" xfId="2185" xr:uid="{00000000-0005-0000-0000-000014090000}"/>
    <cellStyle name="Normal 2 15 3 4 2" xfId="2186" xr:uid="{00000000-0005-0000-0000-000015090000}"/>
    <cellStyle name="Normal 2 15 3 4 2 2" xfId="2187" xr:uid="{00000000-0005-0000-0000-000016090000}"/>
    <cellStyle name="Normal 2 15 3 4 2 2 2" xfId="4384" xr:uid="{00000000-0005-0000-0000-000017090000}"/>
    <cellStyle name="Normal 2 15 3 4 2 3" xfId="4385" xr:uid="{00000000-0005-0000-0000-000018090000}"/>
    <cellStyle name="Normal 2 15 3 4 2 3 2" xfId="4386" xr:uid="{00000000-0005-0000-0000-000019090000}"/>
    <cellStyle name="Normal 2 15 3 4 2 4" xfId="4387" xr:uid="{00000000-0005-0000-0000-00001A090000}"/>
    <cellStyle name="Normal 2 15 3 4 3" xfId="2188" xr:uid="{00000000-0005-0000-0000-00001B090000}"/>
    <cellStyle name="Normal 2 15 3 4 3 2" xfId="4388" xr:uid="{00000000-0005-0000-0000-00001C090000}"/>
    <cellStyle name="Normal 2 15 3 4 4" xfId="2189" xr:uid="{00000000-0005-0000-0000-00001D090000}"/>
    <cellStyle name="Normal 2 15 3 4 4 2" xfId="4389" xr:uid="{00000000-0005-0000-0000-00001E090000}"/>
    <cellStyle name="Normal 2 15 3 4 5" xfId="4390" xr:uid="{00000000-0005-0000-0000-00001F090000}"/>
    <cellStyle name="Normal 2 15 3 4 5 2" xfId="4391" xr:uid="{00000000-0005-0000-0000-000020090000}"/>
    <cellStyle name="Normal 2 15 3 4 6" xfId="4392" xr:uid="{00000000-0005-0000-0000-000021090000}"/>
    <cellStyle name="Normal 2 15 3 4 7" xfId="4393" xr:uid="{00000000-0005-0000-0000-000022090000}"/>
    <cellStyle name="Normal 2 15 3 4 8" xfId="4394" xr:uid="{00000000-0005-0000-0000-000023090000}"/>
    <cellStyle name="Normal 2 15 3 5" xfId="2190" xr:uid="{00000000-0005-0000-0000-000024090000}"/>
    <cellStyle name="Normal 2 15 3 5 2" xfId="2191" xr:uid="{00000000-0005-0000-0000-000025090000}"/>
    <cellStyle name="Normal 2 15 3 5 2 2" xfId="4395" xr:uid="{00000000-0005-0000-0000-000026090000}"/>
    <cellStyle name="Normal 2 15 3 5 3" xfId="4396" xr:uid="{00000000-0005-0000-0000-000027090000}"/>
    <cellStyle name="Normal 2 15 3 5 3 2" xfId="4397" xr:uid="{00000000-0005-0000-0000-000028090000}"/>
    <cellStyle name="Normal 2 15 3 5 4" xfId="4398" xr:uid="{00000000-0005-0000-0000-000029090000}"/>
    <cellStyle name="Normal 2 15 3 6" xfId="2192" xr:uid="{00000000-0005-0000-0000-00002A090000}"/>
    <cellStyle name="Normal 2 15 3 6 2" xfId="4399" xr:uid="{00000000-0005-0000-0000-00002B090000}"/>
    <cellStyle name="Normal 2 15 3 6 2 2" xfId="4400" xr:uid="{00000000-0005-0000-0000-00002C090000}"/>
    <cellStyle name="Normal 2 15 3 6 3" xfId="4401" xr:uid="{00000000-0005-0000-0000-00002D090000}"/>
    <cellStyle name="Normal 2 15 3 7" xfId="2193" xr:uid="{00000000-0005-0000-0000-00002E090000}"/>
    <cellStyle name="Normal 2 15 3 7 2" xfId="4402" xr:uid="{00000000-0005-0000-0000-00002F090000}"/>
    <cellStyle name="Normal 2 15 3 8" xfId="2194" xr:uid="{00000000-0005-0000-0000-000030090000}"/>
    <cellStyle name="Normal 2 15 3 8 2" xfId="4403" xr:uid="{00000000-0005-0000-0000-000031090000}"/>
    <cellStyle name="Normal 2 15 3 9" xfId="4404" xr:uid="{00000000-0005-0000-0000-000032090000}"/>
    <cellStyle name="Normal 2 15 3 9 2" xfId="4405" xr:uid="{00000000-0005-0000-0000-000033090000}"/>
    <cellStyle name="Normal 2 15 4" xfId="1128" xr:uid="{00000000-0005-0000-0000-000034090000}"/>
    <cellStyle name="Normal 2 15 4 2" xfId="1129" xr:uid="{00000000-0005-0000-0000-000035090000}"/>
    <cellStyle name="Normal 2 15 4 2 10" xfId="4406" xr:uid="{00000000-0005-0000-0000-000036090000}"/>
    <cellStyle name="Normal 2 15 4 2 2" xfId="2195" xr:uid="{00000000-0005-0000-0000-000037090000}"/>
    <cellStyle name="Normal 2 15 4 2 2 2" xfId="2196" xr:uid="{00000000-0005-0000-0000-000038090000}"/>
    <cellStyle name="Normal 2 15 4 2 2 2 2" xfId="4407" xr:uid="{00000000-0005-0000-0000-000039090000}"/>
    <cellStyle name="Normal 2 15 4 2 2 3" xfId="2197" xr:uid="{00000000-0005-0000-0000-00003A090000}"/>
    <cellStyle name="Normal 2 15 4 2 2 3 2" xfId="4408" xr:uid="{00000000-0005-0000-0000-00003B090000}"/>
    <cellStyle name="Normal 2 15 4 2 2 4" xfId="4409" xr:uid="{00000000-0005-0000-0000-00003C090000}"/>
    <cellStyle name="Normal 2 15 4 2 2 4 2" xfId="4410" xr:uid="{00000000-0005-0000-0000-00003D090000}"/>
    <cellStyle name="Normal 2 15 4 2 2 5" xfId="4411" xr:uid="{00000000-0005-0000-0000-00003E090000}"/>
    <cellStyle name="Normal 2 15 4 2 3" xfId="2198" xr:uid="{00000000-0005-0000-0000-00003F090000}"/>
    <cellStyle name="Normal 2 15 4 2 3 2" xfId="4412" xr:uid="{00000000-0005-0000-0000-000040090000}"/>
    <cellStyle name="Normal 2 15 4 2 3 2 2" xfId="4413" xr:uid="{00000000-0005-0000-0000-000041090000}"/>
    <cellStyle name="Normal 2 15 4 2 3 3" xfId="4414" xr:uid="{00000000-0005-0000-0000-000042090000}"/>
    <cellStyle name="Normal 2 15 4 2 4" xfId="2199" xr:uid="{00000000-0005-0000-0000-000043090000}"/>
    <cellStyle name="Normal 2 15 4 2 4 2" xfId="4415" xr:uid="{00000000-0005-0000-0000-000044090000}"/>
    <cellStyle name="Normal 2 15 4 2 5" xfId="2200" xr:uid="{00000000-0005-0000-0000-000045090000}"/>
    <cellStyle name="Normal 2 15 4 2 5 2" xfId="4416" xr:uid="{00000000-0005-0000-0000-000046090000}"/>
    <cellStyle name="Normal 2 15 4 2 6" xfId="2201" xr:uid="{00000000-0005-0000-0000-000047090000}"/>
    <cellStyle name="Normal 2 15 4 2 6 2" xfId="4417" xr:uid="{00000000-0005-0000-0000-000048090000}"/>
    <cellStyle name="Normal 2 15 4 2 7" xfId="4418" xr:uid="{00000000-0005-0000-0000-000049090000}"/>
    <cellStyle name="Normal 2 15 4 2 7 2" xfId="4419" xr:uid="{00000000-0005-0000-0000-00004A090000}"/>
    <cellStyle name="Normal 2 15 4 2 8" xfId="4420" xr:uid="{00000000-0005-0000-0000-00004B090000}"/>
    <cellStyle name="Normal 2 15 4 2 9" xfId="4421" xr:uid="{00000000-0005-0000-0000-00004C090000}"/>
    <cellStyle name="Normal 2 15 4 3" xfId="2202" xr:uid="{00000000-0005-0000-0000-00004D090000}"/>
    <cellStyle name="Normal 2 15 4 3 2" xfId="2203" xr:uid="{00000000-0005-0000-0000-00004E090000}"/>
    <cellStyle name="Normal 2 15 4 3 2 2" xfId="4422" xr:uid="{00000000-0005-0000-0000-00004F090000}"/>
    <cellStyle name="Normal 2 15 4 3 3" xfId="4423" xr:uid="{00000000-0005-0000-0000-000050090000}"/>
    <cellStyle name="Normal 2 15 4 3 3 2" xfId="4424" xr:uid="{00000000-0005-0000-0000-000051090000}"/>
    <cellStyle name="Normal 2 15 4 3 4" xfId="4425" xr:uid="{00000000-0005-0000-0000-000052090000}"/>
    <cellStyle name="Normal 2 15 4 4" xfId="2204" xr:uid="{00000000-0005-0000-0000-000053090000}"/>
    <cellStyle name="Normal 2 15 4 4 2" xfId="4426" xr:uid="{00000000-0005-0000-0000-000054090000}"/>
    <cellStyle name="Normal 2 15 4 4 2 2" xfId="4427" xr:uid="{00000000-0005-0000-0000-000055090000}"/>
    <cellStyle name="Normal 2 15 4 4 3" xfId="4428" xr:uid="{00000000-0005-0000-0000-000056090000}"/>
    <cellStyle name="Normal 2 15 4 5" xfId="2205" xr:uid="{00000000-0005-0000-0000-000057090000}"/>
    <cellStyle name="Normal 2 15 4 5 2" xfId="4429" xr:uid="{00000000-0005-0000-0000-000058090000}"/>
    <cellStyle name="Normal 2 15 4 6" xfId="4430" xr:uid="{00000000-0005-0000-0000-000059090000}"/>
    <cellStyle name="Normal 2 15 4 6 2" xfId="4431" xr:uid="{00000000-0005-0000-0000-00005A090000}"/>
    <cellStyle name="Normal 2 15 4 7" xfId="4432" xr:uid="{00000000-0005-0000-0000-00005B090000}"/>
    <cellStyle name="Normal 2 15 4 8" xfId="4433" xr:uid="{00000000-0005-0000-0000-00005C090000}"/>
    <cellStyle name="Normal 2 15 4 9" xfId="4434" xr:uid="{00000000-0005-0000-0000-00005D090000}"/>
    <cellStyle name="Normal 2 15 5" xfId="1130" xr:uid="{00000000-0005-0000-0000-00005E090000}"/>
    <cellStyle name="Normal 2 15 5 2" xfId="1339" xr:uid="{00000000-0005-0000-0000-00005F090000}"/>
    <cellStyle name="Normal 2 15 5 2 2" xfId="2206" xr:uid="{00000000-0005-0000-0000-000060090000}"/>
    <cellStyle name="Normal 2 15 5 2 2 2" xfId="2207" xr:uid="{00000000-0005-0000-0000-000061090000}"/>
    <cellStyle name="Normal 2 15 5 2 2 2 2" xfId="4435" xr:uid="{00000000-0005-0000-0000-000062090000}"/>
    <cellStyle name="Normal 2 15 5 2 2 3" xfId="4436" xr:uid="{00000000-0005-0000-0000-000063090000}"/>
    <cellStyle name="Normal 2 15 5 2 2 3 2" xfId="4437" xr:uid="{00000000-0005-0000-0000-000064090000}"/>
    <cellStyle name="Normal 2 15 5 2 2 4" xfId="4438" xr:uid="{00000000-0005-0000-0000-000065090000}"/>
    <cellStyle name="Normal 2 15 5 2 3" xfId="2208" xr:uid="{00000000-0005-0000-0000-000066090000}"/>
    <cellStyle name="Normal 2 15 5 2 3 2" xfId="4439" xr:uid="{00000000-0005-0000-0000-000067090000}"/>
    <cellStyle name="Normal 2 15 5 2 4" xfId="2209" xr:uid="{00000000-0005-0000-0000-000068090000}"/>
    <cellStyle name="Normal 2 15 5 2 4 2" xfId="4440" xr:uid="{00000000-0005-0000-0000-000069090000}"/>
    <cellStyle name="Normal 2 15 5 2 5" xfId="4441" xr:uid="{00000000-0005-0000-0000-00006A090000}"/>
    <cellStyle name="Normal 2 15 5 2 5 2" xfId="4442" xr:uid="{00000000-0005-0000-0000-00006B090000}"/>
    <cellStyle name="Normal 2 15 5 2 6" xfId="4443" xr:uid="{00000000-0005-0000-0000-00006C090000}"/>
    <cellStyle name="Normal 2 15 5 2 7" xfId="4444" xr:uid="{00000000-0005-0000-0000-00006D090000}"/>
    <cellStyle name="Normal 2 15 5 2 8" xfId="4445" xr:uid="{00000000-0005-0000-0000-00006E090000}"/>
    <cellStyle name="Normal 2 15 5 3" xfId="2210" xr:uid="{00000000-0005-0000-0000-00006F090000}"/>
    <cellStyle name="Normal 2 15 5 3 2" xfId="2211" xr:uid="{00000000-0005-0000-0000-000070090000}"/>
    <cellStyle name="Normal 2 15 5 3 2 2" xfId="4446" xr:uid="{00000000-0005-0000-0000-000071090000}"/>
    <cellStyle name="Normal 2 15 5 3 3" xfId="4447" xr:uid="{00000000-0005-0000-0000-000072090000}"/>
    <cellStyle name="Normal 2 15 5 3 3 2" xfId="4448" xr:uid="{00000000-0005-0000-0000-000073090000}"/>
    <cellStyle name="Normal 2 15 5 3 4" xfId="4449" xr:uid="{00000000-0005-0000-0000-000074090000}"/>
    <cellStyle name="Normal 2 15 5 4" xfId="2212" xr:uid="{00000000-0005-0000-0000-000075090000}"/>
    <cellStyle name="Normal 2 15 5 4 2" xfId="4450" xr:uid="{00000000-0005-0000-0000-000076090000}"/>
    <cellStyle name="Normal 2 15 5 4 2 2" xfId="4451" xr:uid="{00000000-0005-0000-0000-000077090000}"/>
    <cellStyle name="Normal 2 15 5 4 3" xfId="4452" xr:uid="{00000000-0005-0000-0000-000078090000}"/>
    <cellStyle name="Normal 2 15 5 5" xfId="2213" xr:uid="{00000000-0005-0000-0000-000079090000}"/>
    <cellStyle name="Normal 2 15 5 5 2" xfId="4453" xr:uid="{00000000-0005-0000-0000-00007A090000}"/>
    <cellStyle name="Normal 2 15 5 6" xfId="4454" xr:uid="{00000000-0005-0000-0000-00007B090000}"/>
    <cellStyle name="Normal 2 15 5 7" xfId="4455" xr:uid="{00000000-0005-0000-0000-00007C090000}"/>
    <cellStyle name="Normal 2 15 5 8" xfId="4456" xr:uid="{00000000-0005-0000-0000-00007D090000}"/>
    <cellStyle name="Normal 2 15 5 9" xfId="4457" xr:uid="{00000000-0005-0000-0000-00007E090000}"/>
    <cellStyle name="Normal 2 15 6" xfId="1131" xr:uid="{00000000-0005-0000-0000-00007F090000}"/>
    <cellStyle name="Normal 2 15 6 10" xfId="4458" xr:uid="{00000000-0005-0000-0000-000080090000}"/>
    <cellStyle name="Normal 2 15 6 11" xfId="4459" xr:uid="{00000000-0005-0000-0000-000081090000}"/>
    <cellStyle name="Normal 2 15 6 12" xfId="4460" xr:uid="{00000000-0005-0000-0000-000082090000}"/>
    <cellStyle name="Normal 2 15 6 2" xfId="1132" xr:uid="{00000000-0005-0000-0000-000083090000}"/>
    <cellStyle name="Normal 2 15 6 2 10" xfId="4461" xr:uid="{00000000-0005-0000-0000-000084090000}"/>
    <cellStyle name="Normal 2 15 6 2 11" xfId="4462" xr:uid="{00000000-0005-0000-0000-000085090000}"/>
    <cellStyle name="Normal 2 15 6 2 12" xfId="4463" xr:uid="{00000000-0005-0000-0000-000086090000}"/>
    <cellStyle name="Normal 2 15 6 2 13" xfId="4464" xr:uid="{00000000-0005-0000-0000-000087090000}"/>
    <cellStyle name="Normal 2 15 6 2 13 2" xfId="4465" xr:uid="{00000000-0005-0000-0000-000088090000}"/>
    <cellStyle name="Normal 2 15 6 2 13 3" xfId="4466" xr:uid="{00000000-0005-0000-0000-000089090000}"/>
    <cellStyle name="Normal 2 15 6 2 2" xfId="2214" xr:uid="{00000000-0005-0000-0000-00008A090000}"/>
    <cellStyle name="Normal 2 15 6 2 2 2" xfId="2215" xr:uid="{00000000-0005-0000-0000-00008B090000}"/>
    <cellStyle name="Normal 2 15 6 2 2 2 2" xfId="4467" xr:uid="{00000000-0005-0000-0000-00008C090000}"/>
    <cellStyle name="Normal 2 15 6 2 2 2 2 2" xfId="4468" xr:uid="{00000000-0005-0000-0000-00008D090000}"/>
    <cellStyle name="Normal 2 15 6 2 2 2 2 2 2" xfId="4469" xr:uid="{00000000-0005-0000-0000-00008E090000}"/>
    <cellStyle name="Normal 2 15 6 2 2 2 2 3" xfId="4470" xr:uid="{00000000-0005-0000-0000-00008F090000}"/>
    <cellStyle name="Normal 2 15 6 2 2 2 2 3 2" xfId="4471" xr:uid="{00000000-0005-0000-0000-000090090000}"/>
    <cellStyle name="Normal 2 15 6 2 2 2 2 3 2 2" xfId="4472" xr:uid="{00000000-0005-0000-0000-000091090000}"/>
    <cellStyle name="Normal 2 15 6 2 2 2 2 3 2 2 2" xfId="4473" xr:uid="{00000000-0005-0000-0000-000092090000}"/>
    <cellStyle name="Normal 2 15 6 2 2 2 2 3 2 2 2 2" xfId="4474" xr:uid="{00000000-0005-0000-0000-000093090000}"/>
    <cellStyle name="Normal 2 15 6 2 2 2 2 3 2 2 2 3" xfId="4475" xr:uid="{00000000-0005-0000-0000-000094090000}"/>
    <cellStyle name="Normal 2 15 6 2 2 2 2 3 2 3" xfId="4476" xr:uid="{00000000-0005-0000-0000-000095090000}"/>
    <cellStyle name="Normal 2 15 6 2 2 2 2 3 2 4" xfId="4477" xr:uid="{00000000-0005-0000-0000-000096090000}"/>
    <cellStyle name="Normal 2 15 6 2 2 2 2 3 3" xfId="4478" xr:uid="{00000000-0005-0000-0000-000097090000}"/>
    <cellStyle name="Normal 2 15 6 2 2 2 2 3 3 2" xfId="4479" xr:uid="{00000000-0005-0000-0000-000098090000}"/>
    <cellStyle name="Normal 2 15 6 2 2 2 2 3 3 2 2" xfId="4480" xr:uid="{00000000-0005-0000-0000-000099090000}"/>
    <cellStyle name="Normal 2 15 6 2 2 2 2 3 3 3" xfId="4481" xr:uid="{00000000-0005-0000-0000-00009A090000}"/>
    <cellStyle name="Normal 2 15 6 2 2 2 2 3 3 4" xfId="4482" xr:uid="{00000000-0005-0000-0000-00009B090000}"/>
    <cellStyle name="Normal 2 15 6 2 2 2 2 3 3 5" xfId="4483" xr:uid="{00000000-0005-0000-0000-00009C090000}"/>
    <cellStyle name="Normal 2 15 6 2 2 2 2 3 4" xfId="4484" xr:uid="{00000000-0005-0000-0000-00009D090000}"/>
    <cellStyle name="Normal 2 15 6 2 2 2 2 4" xfId="4485" xr:uid="{00000000-0005-0000-0000-00009E090000}"/>
    <cellStyle name="Normal 2 15 6 2 2 2 2 4 2" xfId="4486" xr:uid="{00000000-0005-0000-0000-00009F090000}"/>
    <cellStyle name="Normal 2 15 6 2 2 2 2 4 3" xfId="4487" xr:uid="{00000000-0005-0000-0000-0000A0090000}"/>
    <cellStyle name="Normal 2 15 6 2 2 2 3" xfId="4488" xr:uid="{00000000-0005-0000-0000-0000A1090000}"/>
    <cellStyle name="Normal 2 15 6 2 2 2 3 2" xfId="4489" xr:uid="{00000000-0005-0000-0000-0000A2090000}"/>
    <cellStyle name="Normal 2 15 6 2 2 2 4" xfId="4490" xr:uid="{00000000-0005-0000-0000-0000A3090000}"/>
    <cellStyle name="Normal 2 15 6 2 2 2 4 2" xfId="4491" xr:uid="{00000000-0005-0000-0000-0000A4090000}"/>
    <cellStyle name="Normal 2 15 6 2 2 2 4 2 2" xfId="4492" xr:uid="{00000000-0005-0000-0000-0000A5090000}"/>
    <cellStyle name="Normal 2 15 6 2 2 2 4 2 2 2" xfId="4493" xr:uid="{00000000-0005-0000-0000-0000A6090000}"/>
    <cellStyle name="Normal 2 15 6 2 2 2 4 2 2 2 2" xfId="4494" xr:uid="{00000000-0005-0000-0000-0000A7090000}"/>
    <cellStyle name="Normal 2 15 6 2 2 2 4 2 2 3" xfId="4495" xr:uid="{00000000-0005-0000-0000-0000A8090000}"/>
    <cellStyle name="Normal 2 15 6 2 2 2 4 2 2 3 2" xfId="4496" xr:uid="{00000000-0005-0000-0000-0000A9090000}"/>
    <cellStyle name="Normal 2 15 6 2 2 2 4 2 2 3 2 2" xfId="4497" xr:uid="{00000000-0005-0000-0000-0000AA090000}"/>
    <cellStyle name="Normal 2 15 6 2 2 2 4 2 3" xfId="4498" xr:uid="{00000000-0005-0000-0000-0000AB090000}"/>
    <cellStyle name="Normal 2 15 6 2 2 2 4 2 4" xfId="4499" xr:uid="{00000000-0005-0000-0000-0000AC090000}"/>
    <cellStyle name="Normal 2 15 6 2 2 3" xfId="4500" xr:uid="{00000000-0005-0000-0000-0000AD090000}"/>
    <cellStyle name="Normal 2 15 6 2 2 3 2" xfId="4501" xr:uid="{00000000-0005-0000-0000-0000AE090000}"/>
    <cellStyle name="Normal 2 15 6 2 2 3 2 2" xfId="4502" xr:uid="{00000000-0005-0000-0000-0000AF090000}"/>
    <cellStyle name="Normal 2 15 6 2 2 3 2 2 2" xfId="4503" xr:uid="{00000000-0005-0000-0000-0000B0090000}"/>
    <cellStyle name="Normal 2 15 6 2 2 3 2 2 2 2" xfId="4504" xr:uid="{00000000-0005-0000-0000-0000B1090000}"/>
    <cellStyle name="Normal 2 15 6 2 2 3 2 2 3" xfId="4505" xr:uid="{00000000-0005-0000-0000-0000B2090000}"/>
    <cellStyle name="Normal 2 15 6 2 2 3 2 3" xfId="4506" xr:uid="{00000000-0005-0000-0000-0000B3090000}"/>
    <cellStyle name="Normal 2 15 6 2 2 3 3" xfId="4507" xr:uid="{00000000-0005-0000-0000-0000B4090000}"/>
    <cellStyle name="Normal 2 15 6 2 2 3 3 2" xfId="4508" xr:uid="{00000000-0005-0000-0000-0000B5090000}"/>
    <cellStyle name="Normal 2 15 6 2 2 3 3 3" xfId="4509" xr:uid="{00000000-0005-0000-0000-0000B6090000}"/>
    <cellStyle name="Normal 2 15 6 2 2 3 4" xfId="4510" xr:uid="{00000000-0005-0000-0000-0000B7090000}"/>
    <cellStyle name="Normal 2 15 6 2 2 4" xfId="4511" xr:uid="{00000000-0005-0000-0000-0000B8090000}"/>
    <cellStyle name="Normal 2 15 6 2 2 4 2" xfId="4512" xr:uid="{00000000-0005-0000-0000-0000B9090000}"/>
    <cellStyle name="Normal 2 15 6 2 2 5" xfId="4513" xr:uid="{00000000-0005-0000-0000-0000BA090000}"/>
    <cellStyle name="Normal 2 15 6 2 3" xfId="2216" xr:uid="{00000000-0005-0000-0000-0000BB090000}"/>
    <cellStyle name="Normal 2 15 6 2 3 2" xfId="4514" xr:uid="{00000000-0005-0000-0000-0000BC090000}"/>
    <cellStyle name="Normal 2 15 6 2 3 2 2" xfId="4515" xr:uid="{00000000-0005-0000-0000-0000BD090000}"/>
    <cellStyle name="Normal 2 15 6 2 3 2 2 2" xfId="4516" xr:uid="{00000000-0005-0000-0000-0000BE090000}"/>
    <cellStyle name="Normal 2 15 6 2 3 2 2 2 2" xfId="4517" xr:uid="{00000000-0005-0000-0000-0000BF090000}"/>
    <cellStyle name="Normal 2 15 6 2 3 2 2 2 2 2" xfId="4518" xr:uid="{00000000-0005-0000-0000-0000C0090000}"/>
    <cellStyle name="Normal 2 15 6 2 3 2 2 2 3" xfId="4519" xr:uid="{00000000-0005-0000-0000-0000C1090000}"/>
    <cellStyle name="Normal 2 15 6 2 3 2 2 3" xfId="4520" xr:uid="{00000000-0005-0000-0000-0000C2090000}"/>
    <cellStyle name="Normal 2 15 6 2 3 2 2 4" xfId="4521" xr:uid="{00000000-0005-0000-0000-0000C3090000}"/>
    <cellStyle name="Normal 2 15 6 2 3 2 2 4 2" xfId="4522" xr:uid="{00000000-0005-0000-0000-0000C4090000}"/>
    <cellStyle name="Normal 2 15 6 2 3 2 2 4 2 2" xfId="4523" xr:uid="{00000000-0005-0000-0000-0000C5090000}"/>
    <cellStyle name="Normal 2 15 6 2 3 2 2 4 2 2 2" xfId="4524" xr:uid="{00000000-0005-0000-0000-0000C6090000}"/>
    <cellStyle name="Normal 2 15 6 2 3 2 2 4 2 2 3" xfId="4525" xr:uid="{00000000-0005-0000-0000-0000C7090000}"/>
    <cellStyle name="Normal 2 15 6 2 3 2 2 4 2 2 4" xfId="4526" xr:uid="{00000000-0005-0000-0000-0000C8090000}"/>
    <cellStyle name="Normal 2 15 6 2 3 2 2 4 2 3" xfId="4527" xr:uid="{00000000-0005-0000-0000-0000C9090000}"/>
    <cellStyle name="Normal 2 15 6 2 3 2 2 4 2 4" xfId="4528" xr:uid="{00000000-0005-0000-0000-0000CA090000}"/>
    <cellStyle name="Normal 2 15 6 2 3 2 2 4 3" xfId="4529" xr:uid="{00000000-0005-0000-0000-0000CB090000}"/>
    <cellStyle name="Normal 2 15 6 2 3 2 2 4 3 2" xfId="4530" xr:uid="{00000000-0005-0000-0000-0000CC090000}"/>
    <cellStyle name="Normal 2 15 6 2 3 2 2 4 3 3" xfId="4531" xr:uid="{00000000-0005-0000-0000-0000CD090000}"/>
    <cellStyle name="Normal 2 15 6 2 3 2 2 4 3 4" xfId="4532" xr:uid="{00000000-0005-0000-0000-0000CE090000}"/>
    <cellStyle name="Normal 2 15 6 2 3 2 3" xfId="4533" xr:uid="{00000000-0005-0000-0000-0000CF090000}"/>
    <cellStyle name="Normal 2 15 6 2 3 3" xfId="4534" xr:uid="{00000000-0005-0000-0000-0000D0090000}"/>
    <cellStyle name="Normal 2 15 6 2 3 3 2" xfId="4535" xr:uid="{00000000-0005-0000-0000-0000D1090000}"/>
    <cellStyle name="Normal 2 15 6 2 3 4" xfId="4536" xr:uid="{00000000-0005-0000-0000-0000D2090000}"/>
    <cellStyle name="Normal 2 15 6 2 4" xfId="2217" xr:uid="{00000000-0005-0000-0000-0000D3090000}"/>
    <cellStyle name="Normal 2 15 6 2 4 2" xfId="4537" xr:uid="{00000000-0005-0000-0000-0000D4090000}"/>
    <cellStyle name="Normal 2 15 6 2 4 2 2" xfId="4538" xr:uid="{00000000-0005-0000-0000-0000D5090000}"/>
    <cellStyle name="Normal 2 15 6 2 4 3" xfId="4539" xr:uid="{00000000-0005-0000-0000-0000D6090000}"/>
    <cellStyle name="Normal 2 15 6 2 4 3 2" xfId="4540" xr:uid="{00000000-0005-0000-0000-0000D7090000}"/>
    <cellStyle name="Normal 2 15 6 2 4 4" xfId="4541" xr:uid="{00000000-0005-0000-0000-0000D8090000}"/>
    <cellStyle name="Normal 2 15 6 2 5" xfId="4542" xr:uid="{00000000-0005-0000-0000-0000D9090000}"/>
    <cellStyle name="Normal 2 15 6 2 5 2" xfId="4543" xr:uid="{00000000-0005-0000-0000-0000DA090000}"/>
    <cellStyle name="Normal 2 15 6 2 5 2 2" xfId="4544" xr:uid="{00000000-0005-0000-0000-0000DB090000}"/>
    <cellStyle name="Normal 2 15 6 2 5 2 2 2" xfId="4545" xr:uid="{00000000-0005-0000-0000-0000DC090000}"/>
    <cellStyle name="Normal 2 15 6 2 5 2 2 2 2" xfId="4546" xr:uid="{00000000-0005-0000-0000-0000DD090000}"/>
    <cellStyle name="Normal 2 15 6 2 5 2 2 2 3" xfId="4547" xr:uid="{00000000-0005-0000-0000-0000DE090000}"/>
    <cellStyle name="Normal 2 15 6 2 5 2 2 2 3 2" xfId="4548" xr:uid="{00000000-0005-0000-0000-0000DF090000}"/>
    <cellStyle name="Normal 2 15 6 2 5 2 2 2 3 2 2" xfId="4549" xr:uid="{00000000-0005-0000-0000-0000E0090000}"/>
    <cellStyle name="Normal 2 15 6 2 5 2 2 2 3 2 2 2" xfId="4550" xr:uid="{00000000-0005-0000-0000-0000E1090000}"/>
    <cellStyle name="Normal 2 15 6 2 5 2 2 2 3 2 2 2 2" xfId="4551" xr:uid="{00000000-0005-0000-0000-0000E2090000}"/>
    <cellStyle name="Normal 2 15 6 2 5 2 2 2 3 2 2 2 3" xfId="4552" xr:uid="{00000000-0005-0000-0000-0000E3090000}"/>
    <cellStyle name="Normal 2 15 6 2 5 2 2 2 3 2 2 2 4" xfId="4553" xr:uid="{00000000-0005-0000-0000-0000E4090000}"/>
    <cellStyle name="Normal 2 15 6 2 5 2 2 2 3 2 2 3" xfId="4554" xr:uid="{00000000-0005-0000-0000-0000E5090000}"/>
    <cellStyle name="Normal 2 15 6 2 5 2 2 2 3 2 3" xfId="4555" xr:uid="{00000000-0005-0000-0000-0000E6090000}"/>
    <cellStyle name="Normal 2 15 6 2 5 2 2 2 3 2 3 2" xfId="4556" xr:uid="{00000000-0005-0000-0000-0000E7090000}"/>
    <cellStyle name="Normal 2 15 6 2 5 2 2 2 3 2 3 2 2" xfId="4557" xr:uid="{00000000-0005-0000-0000-0000E8090000}"/>
    <cellStyle name="Normal 2 15 6 2 5 2 2 2 3 2 3 3" xfId="4558" xr:uid="{00000000-0005-0000-0000-0000E9090000}"/>
    <cellStyle name="Normal 2 15 6 2 5 2 2 2 3 2 3 3 2" xfId="4559" xr:uid="{00000000-0005-0000-0000-0000EA090000}"/>
    <cellStyle name="Normal 2 15 6 2 5 2 2 2 3 2 3 4" xfId="4560" xr:uid="{00000000-0005-0000-0000-0000EB090000}"/>
    <cellStyle name="Normal 2 15 6 2 5 2 2 2 3 2 3 5" xfId="4561" xr:uid="{00000000-0005-0000-0000-0000EC090000}"/>
    <cellStyle name="Normal 2 15 6 2 5 3" xfId="4562" xr:uid="{00000000-0005-0000-0000-0000ED090000}"/>
    <cellStyle name="Normal 2 15 6 2 5 3 2" xfId="4563" xr:uid="{00000000-0005-0000-0000-0000EE090000}"/>
    <cellStyle name="Normal 2 15 6 2 5 4" xfId="4564" xr:uid="{00000000-0005-0000-0000-0000EF090000}"/>
    <cellStyle name="Normal 2 15 6 2 5 5" xfId="4565" xr:uid="{00000000-0005-0000-0000-0000F0090000}"/>
    <cellStyle name="Normal 2 15 6 2 5 5 2" xfId="4566" xr:uid="{00000000-0005-0000-0000-0000F1090000}"/>
    <cellStyle name="Normal 2 15 6 2 5 5 3" xfId="4567" xr:uid="{00000000-0005-0000-0000-0000F2090000}"/>
    <cellStyle name="Normal 2 15 6 2 6" xfId="4568" xr:uid="{00000000-0005-0000-0000-0000F3090000}"/>
    <cellStyle name="Normal 2 15 6 2 6 2" xfId="4569" xr:uid="{00000000-0005-0000-0000-0000F4090000}"/>
    <cellStyle name="Normal 2 15 6 2 6 2 2" xfId="4570" xr:uid="{00000000-0005-0000-0000-0000F5090000}"/>
    <cellStyle name="Normal 2 15 6 2 6 3" xfId="4571" xr:uid="{00000000-0005-0000-0000-0000F6090000}"/>
    <cellStyle name="Normal 2 15 6 2 7" xfId="4572" xr:uid="{00000000-0005-0000-0000-0000F7090000}"/>
    <cellStyle name="Normal 2 15 6 2 7 2" xfId="4573" xr:uid="{00000000-0005-0000-0000-0000F8090000}"/>
    <cellStyle name="Normal 2 15 6 2 8" xfId="4574" xr:uid="{00000000-0005-0000-0000-0000F9090000}"/>
    <cellStyle name="Normal 2 15 6 2 9" xfId="4575" xr:uid="{00000000-0005-0000-0000-0000FA090000}"/>
    <cellStyle name="Normal 2 15 6 2 9 2" xfId="4576" xr:uid="{00000000-0005-0000-0000-0000FB090000}"/>
    <cellStyle name="Normal 2 15 6 2 9 2 2" xfId="4577" xr:uid="{00000000-0005-0000-0000-0000FC090000}"/>
    <cellStyle name="Normal 2 15 6 2 9 2 2 2" xfId="4578" xr:uid="{00000000-0005-0000-0000-0000FD090000}"/>
    <cellStyle name="Normal 2 15 6 2 9 2 3" xfId="4579" xr:uid="{00000000-0005-0000-0000-0000FE090000}"/>
    <cellStyle name="Normal 2 15 6 2 9 2 3 2" xfId="4580" xr:uid="{00000000-0005-0000-0000-0000FF090000}"/>
    <cellStyle name="Normal 2 15 6 2 9 2 3 2 2" xfId="4581" xr:uid="{00000000-0005-0000-0000-0000000A0000}"/>
    <cellStyle name="Normal 2 15 6 2 9 2 3 2 3" xfId="4582" xr:uid="{00000000-0005-0000-0000-0000010A0000}"/>
    <cellStyle name="Normal 2 15 6 2 9 2 3 2 3 2" xfId="4583" xr:uid="{00000000-0005-0000-0000-0000020A0000}"/>
    <cellStyle name="Normal 2 15 6 3" xfId="2218" xr:uid="{00000000-0005-0000-0000-0000030A0000}"/>
    <cellStyle name="Normal 2 15 6 3 2" xfId="2219" xr:uid="{00000000-0005-0000-0000-0000040A0000}"/>
    <cellStyle name="Normal 2 15 6 3 2 2" xfId="2220" xr:uid="{00000000-0005-0000-0000-0000050A0000}"/>
    <cellStyle name="Normal 2 15 6 3 2 2 2" xfId="4584" xr:uid="{00000000-0005-0000-0000-0000060A0000}"/>
    <cellStyle name="Normal 2 15 6 3 2 3" xfId="4585" xr:uid="{00000000-0005-0000-0000-0000070A0000}"/>
    <cellStyle name="Normal 2 15 6 3 2 3 2" xfId="4586" xr:uid="{00000000-0005-0000-0000-0000080A0000}"/>
    <cellStyle name="Normal 2 15 6 3 2 4" xfId="4587" xr:uid="{00000000-0005-0000-0000-0000090A0000}"/>
    <cellStyle name="Normal 2 15 6 3 3" xfId="2221" xr:uid="{00000000-0005-0000-0000-00000A0A0000}"/>
    <cellStyle name="Normal 2 15 6 3 3 2" xfId="4588" xr:uid="{00000000-0005-0000-0000-00000B0A0000}"/>
    <cellStyle name="Normal 2 15 6 3 4" xfId="2222" xr:uid="{00000000-0005-0000-0000-00000C0A0000}"/>
    <cellStyle name="Normal 2 15 6 3 4 2" xfId="4589" xr:uid="{00000000-0005-0000-0000-00000D0A0000}"/>
    <cellStyle name="Normal 2 15 6 3 5" xfId="4590" xr:uid="{00000000-0005-0000-0000-00000E0A0000}"/>
    <cellStyle name="Normal 2 15 6 3 5 2" xfId="4591" xr:uid="{00000000-0005-0000-0000-00000F0A0000}"/>
    <cellStyle name="Normal 2 15 6 3 6" xfId="4592" xr:uid="{00000000-0005-0000-0000-0000100A0000}"/>
    <cellStyle name="Normal 2 15 6 3 7" xfId="4593" xr:uid="{00000000-0005-0000-0000-0000110A0000}"/>
    <cellStyle name="Normal 2 15 6 3 8" xfId="4594" xr:uid="{00000000-0005-0000-0000-0000120A0000}"/>
    <cellStyle name="Normal 2 15 6 4" xfId="2223" xr:uid="{00000000-0005-0000-0000-0000130A0000}"/>
    <cellStyle name="Normal 2 15 6 4 2" xfId="2224" xr:uid="{00000000-0005-0000-0000-0000140A0000}"/>
    <cellStyle name="Normal 2 15 6 4 2 2" xfId="2225" xr:uid="{00000000-0005-0000-0000-0000150A0000}"/>
    <cellStyle name="Normal 2 15 6 4 2 2 2" xfId="2226" xr:uid="{00000000-0005-0000-0000-0000160A0000}"/>
    <cellStyle name="Normal 2 15 6 4 2 2 2 2" xfId="4595" xr:uid="{00000000-0005-0000-0000-0000170A0000}"/>
    <cellStyle name="Normal 2 15 6 4 2 2 3" xfId="4596" xr:uid="{00000000-0005-0000-0000-0000180A0000}"/>
    <cellStyle name="Normal 2 15 6 4 2 2 3 2" xfId="4597" xr:uid="{00000000-0005-0000-0000-0000190A0000}"/>
    <cellStyle name="Normal 2 15 6 4 2 2 4" xfId="4598" xr:uid="{00000000-0005-0000-0000-00001A0A0000}"/>
    <cellStyle name="Normal 2 15 6 4 2 3" xfId="2227" xr:uid="{00000000-0005-0000-0000-00001B0A0000}"/>
    <cellStyle name="Normal 2 15 6 4 2 3 2" xfId="4599" xr:uid="{00000000-0005-0000-0000-00001C0A0000}"/>
    <cellStyle name="Normal 2 15 6 4 2 4" xfId="2228" xr:uid="{00000000-0005-0000-0000-00001D0A0000}"/>
    <cellStyle name="Normal 2 15 6 4 2 4 2" xfId="4600" xr:uid="{00000000-0005-0000-0000-00001E0A0000}"/>
    <cellStyle name="Normal 2 15 6 4 2 5" xfId="4601" xr:uid="{00000000-0005-0000-0000-00001F0A0000}"/>
    <cellStyle name="Normal 2 15 6 4 2 5 2" xfId="4602" xr:uid="{00000000-0005-0000-0000-0000200A0000}"/>
    <cellStyle name="Normal 2 15 6 4 2 6" xfId="4603" xr:uid="{00000000-0005-0000-0000-0000210A0000}"/>
    <cellStyle name="Normal 2 15 6 4 2 7" xfId="4604" xr:uid="{00000000-0005-0000-0000-0000220A0000}"/>
    <cellStyle name="Normal 2 15 6 4 2 8" xfId="4605" xr:uid="{00000000-0005-0000-0000-0000230A0000}"/>
    <cellStyle name="Normal 2 15 6 4 3" xfId="2229" xr:uid="{00000000-0005-0000-0000-0000240A0000}"/>
    <cellStyle name="Normal 2 15 6 4 3 2" xfId="2230" xr:uid="{00000000-0005-0000-0000-0000250A0000}"/>
    <cellStyle name="Normal 2 15 6 4 3 2 2" xfId="4606" xr:uid="{00000000-0005-0000-0000-0000260A0000}"/>
    <cellStyle name="Normal 2 15 6 4 3 3" xfId="4607" xr:uid="{00000000-0005-0000-0000-0000270A0000}"/>
    <cellStyle name="Normal 2 15 6 4 3 3 2" xfId="4608" xr:uid="{00000000-0005-0000-0000-0000280A0000}"/>
    <cellStyle name="Normal 2 15 6 4 3 4" xfId="4609" xr:uid="{00000000-0005-0000-0000-0000290A0000}"/>
    <cellStyle name="Normal 2 15 6 4 4" xfId="2231" xr:uid="{00000000-0005-0000-0000-00002A0A0000}"/>
    <cellStyle name="Normal 2 15 6 4 4 2" xfId="4610" xr:uid="{00000000-0005-0000-0000-00002B0A0000}"/>
    <cellStyle name="Normal 2 15 6 4 5" xfId="2232" xr:uid="{00000000-0005-0000-0000-00002C0A0000}"/>
    <cellStyle name="Normal 2 15 6 4 5 2" xfId="4611" xr:uid="{00000000-0005-0000-0000-00002D0A0000}"/>
    <cellStyle name="Normal 2 15 6 4 6" xfId="4612" xr:uid="{00000000-0005-0000-0000-00002E0A0000}"/>
    <cellStyle name="Normal 2 15 6 4 6 2" xfId="4613" xr:uid="{00000000-0005-0000-0000-00002F0A0000}"/>
    <cellStyle name="Normal 2 15 6 4 7" xfId="4614" xr:uid="{00000000-0005-0000-0000-0000300A0000}"/>
    <cellStyle name="Normal 2 15 6 4 8" xfId="4615" xr:uid="{00000000-0005-0000-0000-0000310A0000}"/>
    <cellStyle name="Normal 2 15 6 4 9" xfId="4616" xr:uid="{00000000-0005-0000-0000-0000320A0000}"/>
    <cellStyle name="Normal 2 15 6 5" xfId="2233" xr:uid="{00000000-0005-0000-0000-0000330A0000}"/>
    <cellStyle name="Normal 2 15 6 5 2" xfId="2234" xr:uid="{00000000-0005-0000-0000-0000340A0000}"/>
    <cellStyle name="Normal 2 15 6 5 2 2" xfId="2235" xr:uid="{00000000-0005-0000-0000-0000350A0000}"/>
    <cellStyle name="Normal 2 15 6 5 2 2 2" xfId="4617" xr:uid="{00000000-0005-0000-0000-0000360A0000}"/>
    <cellStyle name="Normal 2 15 6 5 2 2 2 2" xfId="4618" xr:uid="{00000000-0005-0000-0000-0000370A0000}"/>
    <cellStyle name="Normal 2 15 6 5 2 2 3" xfId="4619" xr:uid="{00000000-0005-0000-0000-0000380A0000}"/>
    <cellStyle name="Normal 2 15 6 5 2 3" xfId="2236" xr:uid="{00000000-0005-0000-0000-0000390A0000}"/>
    <cellStyle name="Normal 2 15 6 5 2 3 2" xfId="2237" xr:uid="{00000000-0005-0000-0000-00003A0A0000}"/>
    <cellStyle name="Normal 2 15 6 5 2 3 2 2" xfId="4620" xr:uid="{00000000-0005-0000-0000-00003B0A0000}"/>
    <cellStyle name="Normal 2 15 6 5 2 3 3" xfId="2238" xr:uid="{00000000-0005-0000-0000-00003C0A0000}"/>
    <cellStyle name="Normal 2 15 6 5 2 3 3 2" xfId="4621" xr:uid="{00000000-0005-0000-0000-00003D0A0000}"/>
    <cellStyle name="Normal 2 15 6 5 2 3 4" xfId="4622" xr:uid="{00000000-0005-0000-0000-00003E0A0000}"/>
    <cellStyle name="Normal 2 15 6 5 2 3 4 2" xfId="4623" xr:uid="{00000000-0005-0000-0000-00003F0A0000}"/>
    <cellStyle name="Normal 2 15 6 5 2 3 5" xfId="4624" xr:uid="{00000000-0005-0000-0000-0000400A0000}"/>
    <cellStyle name="Normal 2 15 6 5 2 4" xfId="4625" xr:uid="{00000000-0005-0000-0000-0000410A0000}"/>
    <cellStyle name="Normal 2 15 6 5 2 4 2" xfId="4626" xr:uid="{00000000-0005-0000-0000-0000420A0000}"/>
    <cellStyle name="Normal 2 15 6 5 2 5" xfId="4627" xr:uid="{00000000-0005-0000-0000-0000430A0000}"/>
    <cellStyle name="Normal 2 15 6 5 3" xfId="2239" xr:uid="{00000000-0005-0000-0000-0000440A0000}"/>
    <cellStyle name="Normal 2 15 6 5 3 2" xfId="4628" xr:uid="{00000000-0005-0000-0000-0000450A0000}"/>
    <cellStyle name="Normal 2 15 6 5 3 2 2" xfId="4629" xr:uid="{00000000-0005-0000-0000-0000460A0000}"/>
    <cellStyle name="Normal 2 15 6 5 3 3" xfId="4630" xr:uid="{00000000-0005-0000-0000-0000470A0000}"/>
    <cellStyle name="Normal 2 15 6 5 4" xfId="2240" xr:uid="{00000000-0005-0000-0000-0000480A0000}"/>
    <cellStyle name="Normal 2 15 6 5 4 2" xfId="4631" xr:uid="{00000000-0005-0000-0000-0000490A0000}"/>
    <cellStyle name="Normal 2 15 6 5 4 2 2" xfId="4632" xr:uid="{00000000-0005-0000-0000-00004A0A0000}"/>
    <cellStyle name="Normal 2 15 6 5 4 3" xfId="4633" xr:uid="{00000000-0005-0000-0000-00004B0A0000}"/>
    <cellStyle name="Normal 2 15 6 5 5" xfId="2241" xr:uid="{00000000-0005-0000-0000-00004C0A0000}"/>
    <cellStyle name="Normal 2 15 6 5 5 2" xfId="4634" xr:uid="{00000000-0005-0000-0000-00004D0A0000}"/>
    <cellStyle name="Normal 2 15 6 5 5 2 2" xfId="4635" xr:uid="{00000000-0005-0000-0000-00004E0A0000}"/>
    <cellStyle name="Normal 2 15 6 5 5 3" xfId="4636" xr:uid="{00000000-0005-0000-0000-00004F0A0000}"/>
    <cellStyle name="Normal 2 15 6 5 6" xfId="4637" xr:uid="{00000000-0005-0000-0000-0000500A0000}"/>
    <cellStyle name="Normal 2 15 6 5 6 2" xfId="4638" xr:uid="{00000000-0005-0000-0000-0000510A0000}"/>
    <cellStyle name="Normal 2 15 6 5 7" xfId="4639" xr:uid="{00000000-0005-0000-0000-0000520A0000}"/>
    <cellStyle name="Normal 2 15 6 6" xfId="2242" xr:uid="{00000000-0005-0000-0000-0000530A0000}"/>
    <cellStyle name="Normal 2 15 6 6 2" xfId="2243" xr:uid="{00000000-0005-0000-0000-0000540A0000}"/>
    <cellStyle name="Normal 2 15 6 6 2 2" xfId="4640" xr:uid="{00000000-0005-0000-0000-0000550A0000}"/>
    <cellStyle name="Normal 2 15 6 6 3" xfId="4641" xr:uid="{00000000-0005-0000-0000-0000560A0000}"/>
    <cellStyle name="Normal 2 15 6 6 3 2" xfId="4642" xr:uid="{00000000-0005-0000-0000-0000570A0000}"/>
    <cellStyle name="Normal 2 15 6 6 4" xfId="4643" xr:uid="{00000000-0005-0000-0000-0000580A0000}"/>
    <cellStyle name="Normal 2 15 6 7" xfId="2244" xr:uid="{00000000-0005-0000-0000-0000590A0000}"/>
    <cellStyle name="Normal 2 15 6 7 2" xfId="4644" xr:uid="{00000000-0005-0000-0000-00005A0A0000}"/>
    <cellStyle name="Normal 2 15 6 8" xfId="2245" xr:uid="{00000000-0005-0000-0000-00005B0A0000}"/>
    <cellStyle name="Normal 2 15 6 8 2" xfId="4645" xr:uid="{00000000-0005-0000-0000-00005C0A0000}"/>
    <cellStyle name="Normal 2 15 6 9" xfId="4646" xr:uid="{00000000-0005-0000-0000-00005D0A0000}"/>
    <cellStyle name="Normal 2 15 6 9 2" xfId="4647" xr:uid="{00000000-0005-0000-0000-00005E0A0000}"/>
    <cellStyle name="Normal 2 15 7" xfId="1340" xr:uid="{00000000-0005-0000-0000-00005F0A0000}"/>
    <cellStyle name="Normal 2 15 7 2" xfId="2246" xr:uid="{00000000-0005-0000-0000-0000600A0000}"/>
    <cellStyle name="Normal 2 15 7 2 2" xfId="2247" xr:uid="{00000000-0005-0000-0000-0000610A0000}"/>
    <cellStyle name="Normal 2 15 7 2 2 2" xfId="4648" xr:uid="{00000000-0005-0000-0000-0000620A0000}"/>
    <cellStyle name="Normal 2 15 7 2 3" xfId="2248" xr:uid="{00000000-0005-0000-0000-0000630A0000}"/>
    <cellStyle name="Normal 2 15 7 2 3 2" xfId="4649" xr:uid="{00000000-0005-0000-0000-0000640A0000}"/>
    <cellStyle name="Normal 2 15 7 2 4" xfId="4650" xr:uid="{00000000-0005-0000-0000-0000650A0000}"/>
    <cellStyle name="Normal 2 15 7 2 4 2" xfId="4651" xr:uid="{00000000-0005-0000-0000-0000660A0000}"/>
    <cellStyle name="Normal 2 15 7 2 5" xfId="4652" xr:uid="{00000000-0005-0000-0000-0000670A0000}"/>
    <cellStyle name="Normal 2 15 7 3" xfId="2249" xr:uid="{00000000-0005-0000-0000-0000680A0000}"/>
    <cellStyle name="Normal 2 15 7 3 2" xfId="4653" xr:uid="{00000000-0005-0000-0000-0000690A0000}"/>
    <cellStyle name="Normal 2 15 7 3 2 2" xfId="4654" xr:uid="{00000000-0005-0000-0000-00006A0A0000}"/>
    <cellStyle name="Normal 2 15 7 3 3" xfId="4655" xr:uid="{00000000-0005-0000-0000-00006B0A0000}"/>
    <cellStyle name="Normal 2 15 7 4" xfId="2250" xr:uid="{00000000-0005-0000-0000-00006C0A0000}"/>
    <cellStyle name="Normal 2 15 7 4 2" xfId="4656" xr:uid="{00000000-0005-0000-0000-00006D0A0000}"/>
    <cellStyle name="Normal 2 15 7 5" xfId="4657" xr:uid="{00000000-0005-0000-0000-00006E0A0000}"/>
    <cellStyle name="Normal 2 15 7 5 2" xfId="4658" xr:uid="{00000000-0005-0000-0000-00006F0A0000}"/>
    <cellStyle name="Normal 2 15 7 6" xfId="4659" xr:uid="{00000000-0005-0000-0000-0000700A0000}"/>
    <cellStyle name="Normal 2 15 7 7" xfId="4660" xr:uid="{00000000-0005-0000-0000-0000710A0000}"/>
    <cellStyle name="Normal 2 15 7 8" xfId="4661" xr:uid="{00000000-0005-0000-0000-0000720A0000}"/>
    <cellStyle name="Normal 2 15 8" xfId="2251" xr:uid="{00000000-0005-0000-0000-0000730A0000}"/>
    <cellStyle name="Normal 2 15 8 2" xfId="2252" xr:uid="{00000000-0005-0000-0000-0000740A0000}"/>
    <cellStyle name="Normal 2 15 8 2 2" xfId="2253" xr:uid="{00000000-0005-0000-0000-0000750A0000}"/>
    <cellStyle name="Normal 2 15 8 2 2 2" xfId="4662" xr:uid="{00000000-0005-0000-0000-0000760A0000}"/>
    <cellStyle name="Normal 2 15 8 2 3" xfId="4663" xr:uid="{00000000-0005-0000-0000-0000770A0000}"/>
    <cellStyle name="Normal 2 15 8 2 3 2" xfId="4664" xr:uid="{00000000-0005-0000-0000-0000780A0000}"/>
    <cellStyle name="Normal 2 15 8 2 4" xfId="4665" xr:uid="{00000000-0005-0000-0000-0000790A0000}"/>
    <cellStyle name="Normal 2 15 8 3" xfId="2254" xr:uid="{00000000-0005-0000-0000-00007A0A0000}"/>
    <cellStyle name="Normal 2 15 8 3 2" xfId="2255" xr:uid="{00000000-0005-0000-0000-00007B0A0000}"/>
    <cellStyle name="Normal 2 15 8 4" xfId="2256" xr:uid="{00000000-0005-0000-0000-00007C0A0000}"/>
    <cellStyle name="Normal 2 15 8 4 2" xfId="4666" xr:uid="{00000000-0005-0000-0000-00007D0A0000}"/>
    <cellStyle name="Normal 2 15 8 5" xfId="4667" xr:uid="{00000000-0005-0000-0000-00007E0A0000}"/>
    <cellStyle name="Normal 2 15 8 5 2" xfId="4668" xr:uid="{00000000-0005-0000-0000-00007F0A0000}"/>
    <cellStyle name="Normal 2 15 8 6" xfId="4669" xr:uid="{00000000-0005-0000-0000-0000800A0000}"/>
    <cellStyle name="Normal 2 15 8 7" xfId="4670" xr:uid="{00000000-0005-0000-0000-0000810A0000}"/>
    <cellStyle name="Normal 2 15 8 8" xfId="4671" xr:uid="{00000000-0005-0000-0000-0000820A0000}"/>
    <cellStyle name="Normal 2 15 9" xfId="2257" xr:uid="{00000000-0005-0000-0000-0000830A0000}"/>
    <cellStyle name="Normal 2 15 9 2" xfId="2258" xr:uid="{00000000-0005-0000-0000-0000840A0000}"/>
    <cellStyle name="Normal 2 15 9 2 2" xfId="2259" xr:uid="{00000000-0005-0000-0000-0000850A0000}"/>
    <cellStyle name="Normal 2 15 9 2 2 2" xfId="2260" xr:uid="{00000000-0005-0000-0000-0000860A0000}"/>
    <cellStyle name="Normal 2 15 9 2 2 2 2" xfId="2261" xr:uid="{00000000-0005-0000-0000-0000870A0000}"/>
    <cellStyle name="Normal 2 15 9 2 2 2 2 2" xfId="2262" xr:uid="{00000000-0005-0000-0000-0000880A0000}"/>
    <cellStyle name="Normal 2 15 9 2 2 2 2 2 2" xfId="4672" xr:uid="{00000000-0005-0000-0000-0000890A0000}"/>
    <cellStyle name="Normal 2 15 9 2 2 2 2 3" xfId="4673" xr:uid="{00000000-0005-0000-0000-00008A0A0000}"/>
    <cellStyle name="Normal 2 15 9 2 2 2 2 3 2" xfId="4674" xr:uid="{00000000-0005-0000-0000-00008B0A0000}"/>
    <cellStyle name="Normal 2 15 9 2 2 2 2 4" xfId="4675" xr:uid="{00000000-0005-0000-0000-00008C0A0000}"/>
    <cellStyle name="Normal 2 15 9 2 2 2 3" xfId="2263" xr:uid="{00000000-0005-0000-0000-00008D0A0000}"/>
    <cellStyle name="Normal 2 15 9 2 2 2 3 2" xfId="4676" xr:uid="{00000000-0005-0000-0000-00008E0A0000}"/>
    <cellStyle name="Normal 2 15 9 2 2 2 4" xfId="2264" xr:uid="{00000000-0005-0000-0000-00008F0A0000}"/>
    <cellStyle name="Normal 2 15 9 2 2 2 4 2" xfId="4677" xr:uid="{00000000-0005-0000-0000-0000900A0000}"/>
    <cellStyle name="Normal 2 15 9 2 2 2 5" xfId="4678" xr:uid="{00000000-0005-0000-0000-0000910A0000}"/>
    <cellStyle name="Normal 2 15 9 2 2 2 5 2" xfId="4679" xr:uid="{00000000-0005-0000-0000-0000920A0000}"/>
    <cellStyle name="Normal 2 15 9 2 2 2 6" xfId="4680" xr:uid="{00000000-0005-0000-0000-0000930A0000}"/>
    <cellStyle name="Normal 2 15 9 2 2 3" xfId="2265" xr:uid="{00000000-0005-0000-0000-0000940A0000}"/>
    <cellStyle name="Normal 2 15 9 2 2 3 2" xfId="2266" xr:uid="{00000000-0005-0000-0000-0000950A0000}"/>
    <cellStyle name="Normal 2 15 9 2 2 3 2 2" xfId="4681" xr:uid="{00000000-0005-0000-0000-0000960A0000}"/>
    <cellStyle name="Normal 2 15 9 2 2 3 3" xfId="4682" xr:uid="{00000000-0005-0000-0000-0000970A0000}"/>
    <cellStyle name="Normal 2 15 9 2 2 3 3 2" xfId="4683" xr:uid="{00000000-0005-0000-0000-0000980A0000}"/>
    <cellStyle name="Normal 2 15 9 2 2 3 4" xfId="4684" xr:uid="{00000000-0005-0000-0000-0000990A0000}"/>
    <cellStyle name="Normal 2 15 9 2 2 4" xfId="2267" xr:uid="{00000000-0005-0000-0000-00009A0A0000}"/>
    <cellStyle name="Normal 2 15 9 2 2 4 2" xfId="4685" xr:uid="{00000000-0005-0000-0000-00009B0A0000}"/>
    <cellStyle name="Normal 2 15 9 2 2 5" xfId="2268" xr:uid="{00000000-0005-0000-0000-00009C0A0000}"/>
    <cellStyle name="Normal 2 15 9 2 2 5 2" xfId="4686" xr:uid="{00000000-0005-0000-0000-00009D0A0000}"/>
    <cellStyle name="Normal 2 15 9 2 2 6" xfId="4687" xr:uid="{00000000-0005-0000-0000-00009E0A0000}"/>
    <cellStyle name="Normal 2 15 9 2 2 6 2" xfId="4688" xr:uid="{00000000-0005-0000-0000-00009F0A0000}"/>
    <cellStyle name="Normal 2 15 9 2 2 7" xfId="4689" xr:uid="{00000000-0005-0000-0000-0000A00A0000}"/>
    <cellStyle name="Normal 2 15 9 2 3" xfId="2269" xr:uid="{00000000-0005-0000-0000-0000A10A0000}"/>
    <cellStyle name="Normal 2 15 9 2 3 2" xfId="2270" xr:uid="{00000000-0005-0000-0000-0000A20A0000}"/>
    <cellStyle name="Normal 2 15 9 2 3 2 2" xfId="2271" xr:uid="{00000000-0005-0000-0000-0000A30A0000}"/>
    <cellStyle name="Normal 2 15 9 2 3 2 2 2" xfId="2272" xr:uid="{00000000-0005-0000-0000-0000A40A0000}"/>
    <cellStyle name="Normal 2 15 9 2 3 2 2 2 2" xfId="4690" xr:uid="{00000000-0005-0000-0000-0000A50A0000}"/>
    <cellStyle name="Normal 2 15 9 2 3 2 2 3" xfId="4691" xr:uid="{00000000-0005-0000-0000-0000A60A0000}"/>
    <cellStyle name="Normal 2 15 9 2 3 2 2 3 2" xfId="4692" xr:uid="{00000000-0005-0000-0000-0000A70A0000}"/>
    <cellStyle name="Normal 2 15 9 2 3 2 2 4" xfId="4693" xr:uid="{00000000-0005-0000-0000-0000A80A0000}"/>
    <cellStyle name="Normal 2 15 9 2 3 2 3" xfId="2273" xr:uid="{00000000-0005-0000-0000-0000A90A0000}"/>
    <cellStyle name="Normal 2 15 9 2 3 2 3 2" xfId="4694" xr:uid="{00000000-0005-0000-0000-0000AA0A0000}"/>
    <cellStyle name="Normal 2 15 9 2 3 2 4" xfId="2274" xr:uid="{00000000-0005-0000-0000-0000AB0A0000}"/>
    <cellStyle name="Normal 2 15 9 2 3 2 4 2" xfId="4695" xr:uid="{00000000-0005-0000-0000-0000AC0A0000}"/>
    <cellStyle name="Normal 2 15 9 2 3 2 5" xfId="4696" xr:uid="{00000000-0005-0000-0000-0000AD0A0000}"/>
    <cellStyle name="Normal 2 15 9 2 3 2 5 2" xfId="4697" xr:uid="{00000000-0005-0000-0000-0000AE0A0000}"/>
    <cellStyle name="Normal 2 15 9 2 3 2 6" xfId="4698" xr:uid="{00000000-0005-0000-0000-0000AF0A0000}"/>
    <cellStyle name="Normal 2 15 9 2 3 3" xfId="2275" xr:uid="{00000000-0005-0000-0000-0000B00A0000}"/>
    <cellStyle name="Normal 2 15 9 2 3 3 2" xfId="2276" xr:uid="{00000000-0005-0000-0000-0000B10A0000}"/>
    <cellStyle name="Normal 2 15 9 2 3 3 2 2" xfId="4699" xr:uid="{00000000-0005-0000-0000-0000B20A0000}"/>
    <cellStyle name="Normal 2 15 9 2 3 3 3" xfId="4700" xr:uid="{00000000-0005-0000-0000-0000B30A0000}"/>
    <cellStyle name="Normal 2 15 9 2 3 3 3 2" xfId="4701" xr:uid="{00000000-0005-0000-0000-0000B40A0000}"/>
    <cellStyle name="Normal 2 15 9 2 3 3 4" xfId="4702" xr:uid="{00000000-0005-0000-0000-0000B50A0000}"/>
    <cellStyle name="Normal 2 15 9 2 3 4" xfId="2277" xr:uid="{00000000-0005-0000-0000-0000B60A0000}"/>
    <cellStyle name="Normal 2 15 9 2 3 4 2" xfId="4703" xr:uid="{00000000-0005-0000-0000-0000B70A0000}"/>
    <cellStyle name="Normal 2 15 9 2 3 5" xfId="2278" xr:uid="{00000000-0005-0000-0000-0000B80A0000}"/>
    <cellStyle name="Normal 2 15 9 2 3 5 2" xfId="4704" xr:uid="{00000000-0005-0000-0000-0000B90A0000}"/>
    <cellStyle name="Normal 2 15 9 2 3 6" xfId="4705" xr:uid="{00000000-0005-0000-0000-0000BA0A0000}"/>
    <cellStyle name="Normal 2 15 9 2 3 6 2" xfId="4706" xr:uid="{00000000-0005-0000-0000-0000BB0A0000}"/>
    <cellStyle name="Normal 2 15 9 2 3 7" xfId="4707" xr:uid="{00000000-0005-0000-0000-0000BC0A0000}"/>
    <cellStyle name="Normal 2 15 9 2 4" xfId="2279" xr:uid="{00000000-0005-0000-0000-0000BD0A0000}"/>
    <cellStyle name="Normal 2 15 9 2 4 2" xfId="2280" xr:uid="{00000000-0005-0000-0000-0000BE0A0000}"/>
    <cellStyle name="Normal 2 15 9 2 4 2 2" xfId="4708" xr:uid="{00000000-0005-0000-0000-0000BF0A0000}"/>
    <cellStyle name="Normal 2 15 9 2 4 3" xfId="4709" xr:uid="{00000000-0005-0000-0000-0000C00A0000}"/>
    <cellStyle name="Normal 2 15 9 2 4 3 2" xfId="4710" xr:uid="{00000000-0005-0000-0000-0000C10A0000}"/>
    <cellStyle name="Normal 2 15 9 2 4 4" xfId="4711" xr:uid="{00000000-0005-0000-0000-0000C20A0000}"/>
    <cellStyle name="Normal 2 15 9 2 5" xfId="2281" xr:uid="{00000000-0005-0000-0000-0000C30A0000}"/>
    <cellStyle name="Normal 2 15 9 2 5 2" xfId="4712" xr:uid="{00000000-0005-0000-0000-0000C40A0000}"/>
    <cellStyle name="Normal 2 15 9 2 6" xfId="2282" xr:uid="{00000000-0005-0000-0000-0000C50A0000}"/>
    <cellStyle name="Normal 2 15 9 2 6 2" xfId="4713" xr:uid="{00000000-0005-0000-0000-0000C60A0000}"/>
    <cellStyle name="Normal 2 15 9 2 7" xfId="4714" xr:uid="{00000000-0005-0000-0000-0000C70A0000}"/>
    <cellStyle name="Normal 2 15 9 2 7 2" xfId="4715" xr:uid="{00000000-0005-0000-0000-0000C80A0000}"/>
    <cellStyle name="Normal 2 15 9 2 8" xfId="4716" xr:uid="{00000000-0005-0000-0000-0000C90A0000}"/>
    <cellStyle name="Normal 2 15 9 3" xfId="2283" xr:uid="{00000000-0005-0000-0000-0000CA0A0000}"/>
    <cellStyle name="Normal 2 15 9 3 2" xfId="2284" xr:uid="{00000000-0005-0000-0000-0000CB0A0000}"/>
    <cellStyle name="Normal 2 15 9 3 2 2" xfId="2285" xr:uid="{00000000-0005-0000-0000-0000CC0A0000}"/>
    <cellStyle name="Normal 2 15 9 3 3" xfId="4717" xr:uid="{00000000-0005-0000-0000-0000CD0A0000}"/>
    <cellStyle name="Normal 2 15 9 3 3 2" xfId="4718" xr:uid="{00000000-0005-0000-0000-0000CE0A0000}"/>
    <cellStyle name="Normal 2 15 9 3 4" xfId="4719" xr:uid="{00000000-0005-0000-0000-0000CF0A0000}"/>
    <cellStyle name="Normal 2 15 9 4" xfId="2286" xr:uid="{00000000-0005-0000-0000-0000D00A0000}"/>
    <cellStyle name="Normal 2 15 9 4 2" xfId="4720" xr:uid="{00000000-0005-0000-0000-0000D10A0000}"/>
    <cellStyle name="Normal 2 15 9 5" xfId="2287" xr:uid="{00000000-0005-0000-0000-0000D20A0000}"/>
    <cellStyle name="Normal 2 15 9 5 2" xfId="4721" xr:uid="{00000000-0005-0000-0000-0000D30A0000}"/>
    <cellStyle name="Normal 2 15 9 6" xfId="4722" xr:uid="{00000000-0005-0000-0000-0000D40A0000}"/>
    <cellStyle name="Normal 2 15 9 6 2" xfId="4723" xr:uid="{00000000-0005-0000-0000-0000D50A0000}"/>
    <cellStyle name="Normal 2 15 9 7" xfId="4724" xr:uid="{00000000-0005-0000-0000-0000D60A0000}"/>
    <cellStyle name="Normal 2 15 9 8" xfId="4725" xr:uid="{00000000-0005-0000-0000-0000D70A0000}"/>
    <cellStyle name="Normal 2 15 9 9" xfId="4726" xr:uid="{00000000-0005-0000-0000-0000D80A0000}"/>
    <cellStyle name="Normal 2 16" xfId="533" xr:uid="{00000000-0005-0000-0000-0000D90A0000}"/>
    <cellStyle name="Normal 2 16 10" xfId="4727" xr:uid="{00000000-0005-0000-0000-0000DA0A0000}"/>
    <cellStyle name="Normal 2 16 11" xfId="4728" xr:uid="{00000000-0005-0000-0000-0000DB0A0000}"/>
    <cellStyle name="Normal 2 16 2" xfId="1133" xr:uid="{00000000-0005-0000-0000-0000DC0A0000}"/>
    <cellStyle name="Normal 2 16 2 2" xfId="2288" xr:uid="{00000000-0005-0000-0000-0000DD0A0000}"/>
    <cellStyle name="Normal 2 16 2 2 2" xfId="2289" xr:uid="{00000000-0005-0000-0000-0000DE0A0000}"/>
    <cellStyle name="Normal 2 16 2 2 2 2" xfId="4729" xr:uid="{00000000-0005-0000-0000-0000DF0A0000}"/>
    <cellStyle name="Normal 2 16 2 2 3" xfId="4730" xr:uid="{00000000-0005-0000-0000-0000E00A0000}"/>
    <cellStyle name="Normal 2 16 2 2 3 2" xfId="4731" xr:uid="{00000000-0005-0000-0000-0000E10A0000}"/>
    <cellStyle name="Normal 2 16 2 2 4" xfId="4732" xr:uid="{00000000-0005-0000-0000-0000E20A0000}"/>
    <cellStyle name="Normal 2 16 2 3" xfId="2290" xr:uid="{00000000-0005-0000-0000-0000E30A0000}"/>
    <cellStyle name="Normal 2 16 2 3 2" xfId="4733" xr:uid="{00000000-0005-0000-0000-0000E40A0000}"/>
    <cellStyle name="Normal 2 16 2 3 2 2" xfId="4734" xr:uid="{00000000-0005-0000-0000-0000E50A0000}"/>
    <cellStyle name="Normal 2 16 2 3 3" xfId="4735" xr:uid="{00000000-0005-0000-0000-0000E60A0000}"/>
    <cellStyle name="Normal 2 16 2 4" xfId="2291" xr:uid="{00000000-0005-0000-0000-0000E70A0000}"/>
    <cellStyle name="Normal 2 16 2 4 2" xfId="4736" xr:uid="{00000000-0005-0000-0000-0000E80A0000}"/>
    <cellStyle name="Normal 2 16 2 5" xfId="4737" xr:uid="{00000000-0005-0000-0000-0000E90A0000}"/>
    <cellStyle name="Normal 2 16 2 6" xfId="4738" xr:uid="{00000000-0005-0000-0000-0000EA0A0000}"/>
    <cellStyle name="Normal 2 16 2 7" xfId="4739" xr:uid="{00000000-0005-0000-0000-0000EB0A0000}"/>
    <cellStyle name="Normal 2 16 2 8" xfId="4740" xr:uid="{00000000-0005-0000-0000-0000EC0A0000}"/>
    <cellStyle name="Normal 2 16 3" xfId="1134" xr:uid="{00000000-0005-0000-0000-0000ED0A0000}"/>
    <cellStyle name="Normal 2 16 3 2" xfId="2292" xr:uid="{00000000-0005-0000-0000-0000EE0A0000}"/>
    <cellStyle name="Normal 2 16 3 2 2" xfId="2293" xr:uid="{00000000-0005-0000-0000-0000EF0A0000}"/>
    <cellStyle name="Normal 2 16 3 2 2 2" xfId="4741" xr:uid="{00000000-0005-0000-0000-0000F00A0000}"/>
    <cellStyle name="Normal 2 16 3 2 3" xfId="4742" xr:uid="{00000000-0005-0000-0000-0000F10A0000}"/>
    <cellStyle name="Normal 2 16 3 2 3 2" xfId="4743" xr:uid="{00000000-0005-0000-0000-0000F20A0000}"/>
    <cellStyle name="Normal 2 16 3 2 4" xfId="4744" xr:uid="{00000000-0005-0000-0000-0000F30A0000}"/>
    <cellStyle name="Normal 2 16 3 3" xfId="2294" xr:uid="{00000000-0005-0000-0000-0000F40A0000}"/>
    <cellStyle name="Normal 2 16 3 3 2" xfId="4745" xr:uid="{00000000-0005-0000-0000-0000F50A0000}"/>
    <cellStyle name="Normal 2 16 3 3 2 2" xfId="4746" xr:uid="{00000000-0005-0000-0000-0000F60A0000}"/>
    <cellStyle name="Normal 2 16 3 3 3" xfId="4747" xr:uid="{00000000-0005-0000-0000-0000F70A0000}"/>
    <cellStyle name="Normal 2 16 3 4" xfId="2295" xr:uid="{00000000-0005-0000-0000-0000F80A0000}"/>
    <cellStyle name="Normal 2 16 3 4 2" xfId="4748" xr:uid="{00000000-0005-0000-0000-0000F90A0000}"/>
    <cellStyle name="Normal 2 16 3 5" xfId="4749" xr:uid="{00000000-0005-0000-0000-0000FA0A0000}"/>
    <cellStyle name="Normal 2 16 3 5 2" xfId="4750" xr:uid="{00000000-0005-0000-0000-0000FB0A0000}"/>
    <cellStyle name="Normal 2 16 3 6" xfId="4751" xr:uid="{00000000-0005-0000-0000-0000FC0A0000}"/>
    <cellStyle name="Normal 2 16 3 7" xfId="4752" xr:uid="{00000000-0005-0000-0000-0000FD0A0000}"/>
    <cellStyle name="Normal 2 16 3 8" xfId="4753" xr:uid="{00000000-0005-0000-0000-0000FE0A0000}"/>
    <cellStyle name="Normal 2 16 4" xfId="2296" xr:uid="{00000000-0005-0000-0000-0000FF0A0000}"/>
    <cellStyle name="Normal 2 16 4 2" xfId="2297" xr:uid="{00000000-0005-0000-0000-0000000B0000}"/>
    <cellStyle name="Normal 2 16 4 2 2" xfId="2298" xr:uid="{00000000-0005-0000-0000-0000010B0000}"/>
    <cellStyle name="Normal 2 16 4 2 2 2" xfId="4754" xr:uid="{00000000-0005-0000-0000-0000020B0000}"/>
    <cellStyle name="Normal 2 16 4 2 3" xfId="4755" xr:uid="{00000000-0005-0000-0000-0000030B0000}"/>
    <cellStyle name="Normal 2 16 4 2 3 2" xfId="4756" xr:uid="{00000000-0005-0000-0000-0000040B0000}"/>
    <cellStyle name="Normal 2 16 4 2 4" xfId="4757" xr:uid="{00000000-0005-0000-0000-0000050B0000}"/>
    <cellStyle name="Normal 2 16 4 3" xfId="2299" xr:uid="{00000000-0005-0000-0000-0000060B0000}"/>
    <cellStyle name="Normal 2 16 4 3 2" xfId="4758" xr:uid="{00000000-0005-0000-0000-0000070B0000}"/>
    <cellStyle name="Normal 2 16 4 3 2 2" xfId="4759" xr:uid="{00000000-0005-0000-0000-0000080B0000}"/>
    <cellStyle name="Normal 2 16 4 3 3" xfId="4760" xr:uid="{00000000-0005-0000-0000-0000090B0000}"/>
    <cellStyle name="Normal 2 16 4 4" xfId="2300" xr:uid="{00000000-0005-0000-0000-00000A0B0000}"/>
    <cellStyle name="Normal 2 16 4 4 2" xfId="4761" xr:uid="{00000000-0005-0000-0000-00000B0B0000}"/>
    <cellStyle name="Normal 2 16 4 5" xfId="4762" xr:uid="{00000000-0005-0000-0000-00000C0B0000}"/>
    <cellStyle name="Normal 2 16 4 5 2" xfId="4763" xr:uid="{00000000-0005-0000-0000-00000D0B0000}"/>
    <cellStyle name="Normal 2 16 4 6" xfId="4764" xr:uid="{00000000-0005-0000-0000-00000E0B0000}"/>
    <cellStyle name="Normal 2 16 5" xfId="2301" xr:uid="{00000000-0005-0000-0000-00000F0B0000}"/>
    <cellStyle name="Normal 2 16 5 2" xfId="2302" xr:uid="{00000000-0005-0000-0000-0000100B0000}"/>
    <cellStyle name="Normal 2 16 5 2 2" xfId="4765" xr:uid="{00000000-0005-0000-0000-0000110B0000}"/>
    <cellStyle name="Normal 2 16 5 3" xfId="4766" xr:uid="{00000000-0005-0000-0000-0000120B0000}"/>
    <cellStyle name="Normal 2 16 5 3 2" xfId="4767" xr:uid="{00000000-0005-0000-0000-0000130B0000}"/>
    <cellStyle name="Normal 2 16 5 4" xfId="4768" xr:uid="{00000000-0005-0000-0000-0000140B0000}"/>
    <cellStyle name="Normal 2 16 6" xfId="2303" xr:uid="{00000000-0005-0000-0000-0000150B0000}"/>
    <cellStyle name="Normal 2 16 6 2" xfId="4769" xr:uid="{00000000-0005-0000-0000-0000160B0000}"/>
    <cellStyle name="Normal 2 16 6 2 2" xfId="4770" xr:uid="{00000000-0005-0000-0000-0000170B0000}"/>
    <cellStyle name="Normal 2 16 6 3" xfId="4771" xr:uid="{00000000-0005-0000-0000-0000180B0000}"/>
    <cellStyle name="Normal 2 16 7" xfId="2304" xr:uid="{00000000-0005-0000-0000-0000190B0000}"/>
    <cellStyle name="Normal 2 16 7 2" xfId="4772" xr:uid="{00000000-0005-0000-0000-00001A0B0000}"/>
    <cellStyle name="Normal 2 16 8" xfId="4773" xr:uid="{00000000-0005-0000-0000-00001B0B0000}"/>
    <cellStyle name="Normal 2 16 9" xfId="4774" xr:uid="{00000000-0005-0000-0000-00001C0B0000}"/>
    <cellStyle name="Normal 2 17" xfId="534" xr:uid="{00000000-0005-0000-0000-00001D0B0000}"/>
    <cellStyle name="Normal 2 17 10" xfId="4775" xr:uid="{00000000-0005-0000-0000-00001E0B0000}"/>
    <cellStyle name="Normal 2 17 11" xfId="4776" xr:uid="{00000000-0005-0000-0000-00001F0B0000}"/>
    <cellStyle name="Normal 2 17 2" xfId="1135" xr:uid="{00000000-0005-0000-0000-0000200B0000}"/>
    <cellStyle name="Normal 2 17 2 2" xfId="2305" xr:uid="{00000000-0005-0000-0000-0000210B0000}"/>
    <cellStyle name="Normal 2 17 2 2 2" xfId="2306" xr:uid="{00000000-0005-0000-0000-0000220B0000}"/>
    <cellStyle name="Normal 2 17 2 2 2 2" xfId="4777" xr:uid="{00000000-0005-0000-0000-0000230B0000}"/>
    <cellStyle name="Normal 2 17 2 2 3" xfId="4778" xr:uid="{00000000-0005-0000-0000-0000240B0000}"/>
    <cellStyle name="Normal 2 17 2 2 3 2" xfId="4779" xr:uid="{00000000-0005-0000-0000-0000250B0000}"/>
    <cellStyle name="Normal 2 17 2 2 4" xfId="4780" xr:uid="{00000000-0005-0000-0000-0000260B0000}"/>
    <cellStyle name="Normal 2 17 2 3" xfId="2307" xr:uid="{00000000-0005-0000-0000-0000270B0000}"/>
    <cellStyle name="Normal 2 17 2 3 2" xfId="4781" xr:uid="{00000000-0005-0000-0000-0000280B0000}"/>
    <cellStyle name="Normal 2 17 2 3 2 2" xfId="4782" xr:uid="{00000000-0005-0000-0000-0000290B0000}"/>
    <cellStyle name="Normal 2 17 2 3 3" xfId="4783" xr:uid="{00000000-0005-0000-0000-00002A0B0000}"/>
    <cellStyle name="Normal 2 17 2 4" xfId="2308" xr:uid="{00000000-0005-0000-0000-00002B0B0000}"/>
    <cellStyle name="Normal 2 17 2 4 2" xfId="4784" xr:uid="{00000000-0005-0000-0000-00002C0B0000}"/>
    <cellStyle name="Normal 2 17 2 5" xfId="4785" xr:uid="{00000000-0005-0000-0000-00002D0B0000}"/>
    <cellStyle name="Normal 2 17 2 6" xfId="4786" xr:uid="{00000000-0005-0000-0000-00002E0B0000}"/>
    <cellStyle name="Normal 2 17 2 7" xfId="4787" xr:uid="{00000000-0005-0000-0000-00002F0B0000}"/>
    <cellStyle name="Normal 2 17 2 8" xfId="4788" xr:uid="{00000000-0005-0000-0000-0000300B0000}"/>
    <cellStyle name="Normal 2 17 3" xfId="1136" xr:uid="{00000000-0005-0000-0000-0000310B0000}"/>
    <cellStyle name="Normal 2 17 3 2" xfId="2309" xr:uid="{00000000-0005-0000-0000-0000320B0000}"/>
    <cellStyle name="Normal 2 17 3 2 2" xfId="2310" xr:uid="{00000000-0005-0000-0000-0000330B0000}"/>
    <cellStyle name="Normal 2 17 3 2 2 2" xfId="4789" xr:uid="{00000000-0005-0000-0000-0000340B0000}"/>
    <cellStyle name="Normal 2 17 3 2 3" xfId="4790" xr:uid="{00000000-0005-0000-0000-0000350B0000}"/>
    <cellStyle name="Normal 2 17 3 2 3 2" xfId="4791" xr:uid="{00000000-0005-0000-0000-0000360B0000}"/>
    <cellStyle name="Normal 2 17 3 2 4" xfId="4792" xr:uid="{00000000-0005-0000-0000-0000370B0000}"/>
    <cellStyle name="Normal 2 17 3 3" xfId="2311" xr:uid="{00000000-0005-0000-0000-0000380B0000}"/>
    <cellStyle name="Normal 2 17 3 3 2" xfId="4793" xr:uid="{00000000-0005-0000-0000-0000390B0000}"/>
    <cellStyle name="Normal 2 17 3 3 2 2" xfId="4794" xr:uid="{00000000-0005-0000-0000-00003A0B0000}"/>
    <cellStyle name="Normal 2 17 3 3 3" xfId="4795" xr:uid="{00000000-0005-0000-0000-00003B0B0000}"/>
    <cellStyle name="Normal 2 17 3 4" xfId="2312" xr:uid="{00000000-0005-0000-0000-00003C0B0000}"/>
    <cellStyle name="Normal 2 17 3 4 2" xfId="4796" xr:uid="{00000000-0005-0000-0000-00003D0B0000}"/>
    <cellStyle name="Normal 2 17 3 5" xfId="4797" xr:uid="{00000000-0005-0000-0000-00003E0B0000}"/>
    <cellStyle name="Normal 2 17 3 5 2" xfId="4798" xr:uid="{00000000-0005-0000-0000-00003F0B0000}"/>
    <cellStyle name="Normal 2 17 3 6" xfId="4799" xr:uid="{00000000-0005-0000-0000-0000400B0000}"/>
    <cellStyle name="Normal 2 17 3 7" xfId="4800" xr:uid="{00000000-0005-0000-0000-0000410B0000}"/>
    <cellStyle name="Normal 2 17 3 8" xfId="4801" xr:uid="{00000000-0005-0000-0000-0000420B0000}"/>
    <cellStyle name="Normal 2 17 4" xfId="2313" xr:uid="{00000000-0005-0000-0000-0000430B0000}"/>
    <cellStyle name="Normal 2 17 4 2" xfId="2314" xr:uid="{00000000-0005-0000-0000-0000440B0000}"/>
    <cellStyle name="Normal 2 17 4 2 2" xfId="2315" xr:uid="{00000000-0005-0000-0000-0000450B0000}"/>
    <cellStyle name="Normal 2 17 4 2 2 2" xfId="4802" xr:uid="{00000000-0005-0000-0000-0000460B0000}"/>
    <cellStyle name="Normal 2 17 4 2 3" xfId="4803" xr:uid="{00000000-0005-0000-0000-0000470B0000}"/>
    <cellStyle name="Normal 2 17 4 2 3 2" xfId="4804" xr:uid="{00000000-0005-0000-0000-0000480B0000}"/>
    <cellStyle name="Normal 2 17 4 2 4" xfId="4805" xr:uid="{00000000-0005-0000-0000-0000490B0000}"/>
    <cellStyle name="Normal 2 17 4 3" xfId="2316" xr:uid="{00000000-0005-0000-0000-00004A0B0000}"/>
    <cellStyle name="Normal 2 17 4 3 2" xfId="4806" xr:uid="{00000000-0005-0000-0000-00004B0B0000}"/>
    <cellStyle name="Normal 2 17 4 3 2 2" xfId="4807" xr:uid="{00000000-0005-0000-0000-00004C0B0000}"/>
    <cellStyle name="Normal 2 17 4 3 3" xfId="4808" xr:uid="{00000000-0005-0000-0000-00004D0B0000}"/>
    <cellStyle name="Normal 2 17 4 4" xfId="2317" xr:uid="{00000000-0005-0000-0000-00004E0B0000}"/>
    <cellStyle name="Normal 2 17 4 4 2" xfId="4809" xr:uid="{00000000-0005-0000-0000-00004F0B0000}"/>
    <cellStyle name="Normal 2 17 4 5" xfId="4810" xr:uid="{00000000-0005-0000-0000-0000500B0000}"/>
    <cellStyle name="Normal 2 17 4 5 2" xfId="4811" xr:uid="{00000000-0005-0000-0000-0000510B0000}"/>
    <cellStyle name="Normal 2 17 4 6" xfId="4812" xr:uid="{00000000-0005-0000-0000-0000520B0000}"/>
    <cellStyle name="Normal 2 17 5" xfId="2318" xr:uid="{00000000-0005-0000-0000-0000530B0000}"/>
    <cellStyle name="Normal 2 17 5 2" xfId="2319" xr:uid="{00000000-0005-0000-0000-0000540B0000}"/>
    <cellStyle name="Normal 2 17 5 2 2" xfId="4813" xr:uid="{00000000-0005-0000-0000-0000550B0000}"/>
    <cellStyle name="Normal 2 17 5 3" xfId="4814" xr:uid="{00000000-0005-0000-0000-0000560B0000}"/>
    <cellStyle name="Normal 2 17 5 3 2" xfId="4815" xr:uid="{00000000-0005-0000-0000-0000570B0000}"/>
    <cellStyle name="Normal 2 17 5 4" xfId="4816" xr:uid="{00000000-0005-0000-0000-0000580B0000}"/>
    <cellStyle name="Normal 2 17 6" xfId="2320" xr:uid="{00000000-0005-0000-0000-0000590B0000}"/>
    <cellStyle name="Normal 2 17 6 2" xfId="4817" xr:uid="{00000000-0005-0000-0000-00005A0B0000}"/>
    <cellStyle name="Normal 2 17 6 2 2" xfId="4818" xr:uid="{00000000-0005-0000-0000-00005B0B0000}"/>
    <cellStyle name="Normal 2 17 6 3" xfId="4819" xr:uid="{00000000-0005-0000-0000-00005C0B0000}"/>
    <cellStyle name="Normal 2 17 7" xfId="2321" xr:uid="{00000000-0005-0000-0000-00005D0B0000}"/>
    <cellStyle name="Normal 2 17 7 2" xfId="4820" xr:uid="{00000000-0005-0000-0000-00005E0B0000}"/>
    <cellStyle name="Normal 2 17 8" xfId="4821" xr:uid="{00000000-0005-0000-0000-00005F0B0000}"/>
    <cellStyle name="Normal 2 17 9" xfId="4822" xr:uid="{00000000-0005-0000-0000-0000600B0000}"/>
    <cellStyle name="Normal 2 18" xfId="535" xr:uid="{00000000-0005-0000-0000-0000610B0000}"/>
    <cellStyle name="Normal 2 18 10" xfId="4823" xr:uid="{00000000-0005-0000-0000-0000620B0000}"/>
    <cellStyle name="Normal 2 18 11" xfId="4824" xr:uid="{00000000-0005-0000-0000-0000630B0000}"/>
    <cellStyle name="Normal 2 18 2" xfId="1137" xr:uid="{00000000-0005-0000-0000-0000640B0000}"/>
    <cellStyle name="Normal 2 18 2 2" xfId="2322" xr:uid="{00000000-0005-0000-0000-0000650B0000}"/>
    <cellStyle name="Normal 2 18 2 2 2" xfId="2323" xr:uid="{00000000-0005-0000-0000-0000660B0000}"/>
    <cellStyle name="Normal 2 18 2 2 2 2" xfId="4825" xr:uid="{00000000-0005-0000-0000-0000670B0000}"/>
    <cellStyle name="Normal 2 18 2 2 3" xfId="4826" xr:uid="{00000000-0005-0000-0000-0000680B0000}"/>
    <cellStyle name="Normal 2 18 2 2 3 2" xfId="4827" xr:uid="{00000000-0005-0000-0000-0000690B0000}"/>
    <cellStyle name="Normal 2 18 2 2 4" xfId="4828" xr:uid="{00000000-0005-0000-0000-00006A0B0000}"/>
    <cellStyle name="Normal 2 18 2 3" xfId="2324" xr:uid="{00000000-0005-0000-0000-00006B0B0000}"/>
    <cellStyle name="Normal 2 18 2 3 2" xfId="4829" xr:uid="{00000000-0005-0000-0000-00006C0B0000}"/>
    <cellStyle name="Normal 2 18 2 3 2 2" xfId="4830" xr:uid="{00000000-0005-0000-0000-00006D0B0000}"/>
    <cellStyle name="Normal 2 18 2 3 3" xfId="4831" xr:uid="{00000000-0005-0000-0000-00006E0B0000}"/>
    <cellStyle name="Normal 2 18 2 4" xfId="2325" xr:uid="{00000000-0005-0000-0000-00006F0B0000}"/>
    <cellStyle name="Normal 2 18 2 4 2" xfId="4832" xr:uid="{00000000-0005-0000-0000-0000700B0000}"/>
    <cellStyle name="Normal 2 18 2 5" xfId="4833" xr:uid="{00000000-0005-0000-0000-0000710B0000}"/>
    <cellStyle name="Normal 2 18 2 6" xfId="4834" xr:uid="{00000000-0005-0000-0000-0000720B0000}"/>
    <cellStyle name="Normal 2 18 2 7" xfId="4835" xr:uid="{00000000-0005-0000-0000-0000730B0000}"/>
    <cellStyle name="Normal 2 18 2 8" xfId="4836" xr:uid="{00000000-0005-0000-0000-0000740B0000}"/>
    <cellStyle name="Normal 2 18 3" xfId="1138" xr:uid="{00000000-0005-0000-0000-0000750B0000}"/>
    <cellStyle name="Normal 2 18 3 2" xfId="2326" xr:uid="{00000000-0005-0000-0000-0000760B0000}"/>
    <cellStyle name="Normal 2 18 3 2 2" xfId="2327" xr:uid="{00000000-0005-0000-0000-0000770B0000}"/>
    <cellStyle name="Normal 2 18 3 2 2 2" xfId="4837" xr:uid="{00000000-0005-0000-0000-0000780B0000}"/>
    <cellStyle name="Normal 2 18 3 2 3" xfId="4838" xr:uid="{00000000-0005-0000-0000-0000790B0000}"/>
    <cellStyle name="Normal 2 18 3 2 3 2" xfId="4839" xr:uid="{00000000-0005-0000-0000-00007A0B0000}"/>
    <cellStyle name="Normal 2 18 3 2 4" xfId="4840" xr:uid="{00000000-0005-0000-0000-00007B0B0000}"/>
    <cellStyle name="Normal 2 18 3 3" xfId="2328" xr:uid="{00000000-0005-0000-0000-00007C0B0000}"/>
    <cellStyle name="Normal 2 18 3 3 2" xfId="4841" xr:uid="{00000000-0005-0000-0000-00007D0B0000}"/>
    <cellStyle name="Normal 2 18 3 3 2 2" xfId="4842" xr:uid="{00000000-0005-0000-0000-00007E0B0000}"/>
    <cellStyle name="Normal 2 18 3 3 3" xfId="4843" xr:uid="{00000000-0005-0000-0000-00007F0B0000}"/>
    <cellStyle name="Normal 2 18 3 4" xfId="2329" xr:uid="{00000000-0005-0000-0000-0000800B0000}"/>
    <cellStyle name="Normal 2 18 3 4 2" xfId="4844" xr:uid="{00000000-0005-0000-0000-0000810B0000}"/>
    <cellStyle name="Normal 2 18 3 5" xfId="4845" xr:uid="{00000000-0005-0000-0000-0000820B0000}"/>
    <cellStyle name="Normal 2 18 3 5 2" xfId="4846" xr:uid="{00000000-0005-0000-0000-0000830B0000}"/>
    <cellStyle name="Normal 2 18 3 6" xfId="4847" xr:uid="{00000000-0005-0000-0000-0000840B0000}"/>
    <cellStyle name="Normal 2 18 3 7" xfId="4848" xr:uid="{00000000-0005-0000-0000-0000850B0000}"/>
    <cellStyle name="Normal 2 18 3 8" xfId="4849" xr:uid="{00000000-0005-0000-0000-0000860B0000}"/>
    <cellStyle name="Normal 2 18 4" xfId="2330" xr:uid="{00000000-0005-0000-0000-0000870B0000}"/>
    <cellStyle name="Normal 2 18 4 2" xfId="2331" xr:uid="{00000000-0005-0000-0000-0000880B0000}"/>
    <cellStyle name="Normal 2 18 4 2 2" xfId="2332" xr:uid="{00000000-0005-0000-0000-0000890B0000}"/>
    <cellStyle name="Normal 2 18 4 2 2 2" xfId="4850" xr:uid="{00000000-0005-0000-0000-00008A0B0000}"/>
    <cellStyle name="Normal 2 18 4 2 3" xfId="4851" xr:uid="{00000000-0005-0000-0000-00008B0B0000}"/>
    <cellStyle name="Normal 2 18 4 2 3 2" xfId="4852" xr:uid="{00000000-0005-0000-0000-00008C0B0000}"/>
    <cellStyle name="Normal 2 18 4 2 4" xfId="4853" xr:uid="{00000000-0005-0000-0000-00008D0B0000}"/>
    <cellStyle name="Normal 2 18 4 3" xfId="2333" xr:uid="{00000000-0005-0000-0000-00008E0B0000}"/>
    <cellStyle name="Normal 2 18 4 3 2" xfId="4854" xr:uid="{00000000-0005-0000-0000-00008F0B0000}"/>
    <cellStyle name="Normal 2 18 4 3 2 2" xfId="4855" xr:uid="{00000000-0005-0000-0000-0000900B0000}"/>
    <cellStyle name="Normal 2 18 4 3 3" xfId="4856" xr:uid="{00000000-0005-0000-0000-0000910B0000}"/>
    <cellStyle name="Normal 2 18 4 4" xfId="2334" xr:uid="{00000000-0005-0000-0000-0000920B0000}"/>
    <cellStyle name="Normal 2 18 4 4 2" xfId="4857" xr:uid="{00000000-0005-0000-0000-0000930B0000}"/>
    <cellStyle name="Normal 2 18 4 5" xfId="4858" xr:uid="{00000000-0005-0000-0000-0000940B0000}"/>
    <cellStyle name="Normal 2 18 4 5 2" xfId="4859" xr:uid="{00000000-0005-0000-0000-0000950B0000}"/>
    <cellStyle name="Normal 2 18 4 6" xfId="4860" xr:uid="{00000000-0005-0000-0000-0000960B0000}"/>
    <cellStyle name="Normal 2 18 5" xfId="2335" xr:uid="{00000000-0005-0000-0000-0000970B0000}"/>
    <cellStyle name="Normal 2 18 5 2" xfId="2336" xr:uid="{00000000-0005-0000-0000-0000980B0000}"/>
    <cellStyle name="Normal 2 18 5 2 2" xfId="4861" xr:uid="{00000000-0005-0000-0000-0000990B0000}"/>
    <cellStyle name="Normal 2 18 5 3" xfId="4862" xr:uid="{00000000-0005-0000-0000-00009A0B0000}"/>
    <cellStyle name="Normal 2 18 5 3 2" xfId="4863" xr:uid="{00000000-0005-0000-0000-00009B0B0000}"/>
    <cellStyle name="Normal 2 18 5 4" xfId="4864" xr:uid="{00000000-0005-0000-0000-00009C0B0000}"/>
    <cellStyle name="Normal 2 18 6" xfId="2337" xr:uid="{00000000-0005-0000-0000-00009D0B0000}"/>
    <cellStyle name="Normal 2 18 6 2" xfId="4865" xr:uid="{00000000-0005-0000-0000-00009E0B0000}"/>
    <cellStyle name="Normal 2 18 6 2 2" xfId="4866" xr:uid="{00000000-0005-0000-0000-00009F0B0000}"/>
    <cellStyle name="Normal 2 18 6 3" xfId="4867" xr:uid="{00000000-0005-0000-0000-0000A00B0000}"/>
    <cellStyle name="Normal 2 18 7" xfId="2338" xr:uid="{00000000-0005-0000-0000-0000A10B0000}"/>
    <cellStyle name="Normal 2 18 7 2" xfId="4868" xr:uid="{00000000-0005-0000-0000-0000A20B0000}"/>
    <cellStyle name="Normal 2 18 8" xfId="4869" xr:uid="{00000000-0005-0000-0000-0000A30B0000}"/>
    <cellStyle name="Normal 2 18 9" xfId="4870" xr:uid="{00000000-0005-0000-0000-0000A40B0000}"/>
    <cellStyle name="Normal 2 19" xfId="536" xr:uid="{00000000-0005-0000-0000-0000A50B0000}"/>
    <cellStyle name="Normal 2 19 10" xfId="4871" xr:uid="{00000000-0005-0000-0000-0000A60B0000}"/>
    <cellStyle name="Normal 2 19 11" xfId="4872" xr:uid="{00000000-0005-0000-0000-0000A70B0000}"/>
    <cellStyle name="Normal 2 19 2" xfId="1139" xr:uid="{00000000-0005-0000-0000-0000A80B0000}"/>
    <cellStyle name="Normal 2 19 2 2" xfId="2339" xr:uid="{00000000-0005-0000-0000-0000A90B0000}"/>
    <cellStyle name="Normal 2 19 2 2 2" xfId="2340" xr:uid="{00000000-0005-0000-0000-0000AA0B0000}"/>
    <cellStyle name="Normal 2 19 2 2 2 2" xfId="4873" xr:uid="{00000000-0005-0000-0000-0000AB0B0000}"/>
    <cellStyle name="Normal 2 19 2 2 3" xfId="4874" xr:uid="{00000000-0005-0000-0000-0000AC0B0000}"/>
    <cellStyle name="Normal 2 19 2 2 3 2" xfId="4875" xr:uid="{00000000-0005-0000-0000-0000AD0B0000}"/>
    <cellStyle name="Normal 2 19 2 2 4" xfId="4876" xr:uid="{00000000-0005-0000-0000-0000AE0B0000}"/>
    <cellStyle name="Normal 2 19 2 3" xfId="2341" xr:uid="{00000000-0005-0000-0000-0000AF0B0000}"/>
    <cellStyle name="Normal 2 19 2 3 2" xfId="4877" xr:uid="{00000000-0005-0000-0000-0000B00B0000}"/>
    <cellStyle name="Normal 2 19 2 3 2 2" xfId="4878" xr:uid="{00000000-0005-0000-0000-0000B10B0000}"/>
    <cellStyle name="Normal 2 19 2 3 3" xfId="4879" xr:uid="{00000000-0005-0000-0000-0000B20B0000}"/>
    <cellStyle name="Normal 2 19 2 4" xfId="2342" xr:uid="{00000000-0005-0000-0000-0000B30B0000}"/>
    <cellStyle name="Normal 2 19 2 4 2" xfId="4880" xr:uid="{00000000-0005-0000-0000-0000B40B0000}"/>
    <cellStyle name="Normal 2 19 2 5" xfId="4881" xr:uid="{00000000-0005-0000-0000-0000B50B0000}"/>
    <cellStyle name="Normal 2 19 2 6" xfId="4882" xr:uid="{00000000-0005-0000-0000-0000B60B0000}"/>
    <cellStyle name="Normal 2 19 2 7" xfId="4883" xr:uid="{00000000-0005-0000-0000-0000B70B0000}"/>
    <cellStyle name="Normal 2 19 2 8" xfId="4884" xr:uid="{00000000-0005-0000-0000-0000B80B0000}"/>
    <cellStyle name="Normal 2 19 3" xfId="1140" xr:uid="{00000000-0005-0000-0000-0000B90B0000}"/>
    <cellStyle name="Normal 2 19 3 2" xfId="2343" xr:uid="{00000000-0005-0000-0000-0000BA0B0000}"/>
    <cellStyle name="Normal 2 19 3 2 2" xfId="2344" xr:uid="{00000000-0005-0000-0000-0000BB0B0000}"/>
    <cellStyle name="Normal 2 19 3 2 2 2" xfId="4885" xr:uid="{00000000-0005-0000-0000-0000BC0B0000}"/>
    <cellStyle name="Normal 2 19 3 2 3" xfId="4886" xr:uid="{00000000-0005-0000-0000-0000BD0B0000}"/>
    <cellStyle name="Normal 2 19 3 2 3 2" xfId="4887" xr:uid="{00000000-0005-0000-0000-0000BE0B0000}"/>
    <cellStyle name="Normal 2 19 3 2 4" xfId="4888" xr:uid="{00000000-0005-0000-0000-0000BF0B0000}"/>
    <cellStyle name="Normal 2 19 3 3" xfId="2345" xr:uid="{00000000-0005-0000-0000-0000C00B0000}"/>
    <cellStyle name="Normal 2 19 3 3 2" xfId="4889" xr:uid="{00000000-0005-0000-0000-0000C10B0000}"/>
    <cellStyle name="Normal 2 19 3 3 2 2" xfId="4890" xr:uid="{00000000-0005-0000-0000-0000C20B0000}"/>
    <cellStyle name="Normal 2 19 3 3 3" xfId="4891" xr:uid="{00000000-0005-0000-0000-0000C30B0000}"/>
    <cellStyle name="Normal 2 19 3 4" xfId="2346" xr:uid="{00000000-0005-0000-0000-0000C40B0000}"/>
    <cellStyle name="Normal 2 19 3 4 2" xfId="4892" xr:uid="{00000000-0005-0000-0000-0000C50B0000}"/>
    <cellStyle name="Normal 2 19 3 5" xfId="4893" xr:uid="{00000000-0005-0000-0000-0000C60B0000}"/>
    <cellStyle name="Normal 2 19 3 5 2" xfId="4894" xr:uid="{00000000-0005-0000-0000-0000C70B0000}"/>
    <cellStyle name="Normal 2 19 3 6" xfId="4895" xr:uid="{00000000-0005-0000-0000-0000C80B0000}"/>
    <cellStyle name="Normal 2 19 3 7" xfId="4896" xr:uid="{00000000-0005-0000-0000-0000C90B0000}"/>
    <cellStyle name="Normal 2 19 3 8" xfId="4897" xr:uid="{00000000-0005-0000-0000-0000CA0B0000}"/>
    <cellStyle name="Normal 2 19 4" xfId="2347" xr:uid="{00000000-0005-0000-0000-0000CB0B0000}"/>
    <cellStyle name="Normal 2 19 4 2" xfId="2348" xr:uid="{00000000-0005-0000-0000-0000CC0B0000}"/>
    <cellStyle name="Normal 2 19 4 2 2" xfId="2349" xr:uid="{00000000-0005-0000-0000-0000CD0B0000}"/>
    <cellStyle name="Normal 2 19 4 2 2 2" xfId="4898" xr:uid="{00000000-0005-0000-0000-0000CE0B0000}"/>
    <cellStyle name="Normal 2 19 4 2 3" xfId="4899" xr:uid="{00000000-0005-0000-0000-0000CF0B0000}"/>
    <cellStyle name="Normal 2 19 4 2 3 2" xfId="4900" xr:uid="{00000000-0005-0000-0000-0000D00B0000}"/>
    <cellStyle name="Normal 2 19 4 2 4" xfId="4901" xr:uid="{00000000-0005-0000-0000-0000D10B0000}"/>
    <cellStyle name="Normal 2 19 4 3" xfId="2350" xr:uid="{00000000-0005-0000-0000-0000D20B0000}"/>
    <cellStyle name="Normal 2 19 4 3 2" xfId="4902" xr:uid="{00000000-0005-0000-0000-0000D30B0000}"/>
    <cellStyle name="Normal 2 19 4 3 2 2" xfId="4903" xr:uid="{00000000-0005-0000-0000-0000D40B0000}"/>
    <cellStyle name="Normal 2 19 4 3 3" xfId="4904" xr:uid="{00000000-0005-0000-0000-0000D50B0000}"/>
    <cellStyle name="Normal 2 19 4 4" xfId="2351" xr:uid="{00000000-0005-0000-0000-0000D60B0000}"/>
    <cellStyle name="Normal 2 19 4 4 2" xfId="4905" xr:uid="{00000000-0005-0000-0000-0000D70B0000}"/>
    <cellStyle name="Normal 2 19 4 5" xfId="4906" xr:uid="{00000000-0005-0000-0000-0000D80B0000}"/>
    <cellStyle name="Normal 2 19 4 5 2" xfId="4907" xr:uid="{00000000-0005-0000-0000-0000D90B0000}"/>
    <cellStyle name="Normal 2 19 4 6" xfId="4908" xr:uid="{00000000-0005-0000-0000-0000DA0B0000}"/>
    <cellStyle name="Normal 2 19 5" xfId="2352" xr:uid="{00000000-0005-0000-0000-0000DB0B0000}"/>
    <cellStyle name="Normal 2 19 5 2" xfId="2353" xr:uid="{00000000-0005-0000-0000-0000DC0B0000}"/>
    <cellStyle name="Normal 2 19 5 2 2" xfId="4909" xr:uid="{00000000-0005-0000-0000-0000DD0B0000}"/>
    <cellStyle name="Normal 2 19 5 3" xfId="4910" xr:uid="{00000000-0005-0000-0000-0000DE0B0000}"/>
    <cellStyle name="Normal 2 19 5 3 2" xfId="4911" xr:uid="{00000000-0005-0000-0000-0000DF0B0000}"/>
    <cellStyle name="Normal 2 19 5 4" xfId="4912" xr:uid="{00000000-0005-0000-0000-0000E00B0000}"/>
    <cellStyle name="Normal 2 19 6" xfId="2354" xr:uid="{00000000-0005-0000-0000-0000E10B0000}"/>
    <cellStyle name="Normal 2 19 6 2" xfId="4913" xr:uid="{00000000-0005-0000-0000-0000E20B0000}"/>
    <cellStyle name="Normal 2 19 6 2 2" xfId="4914" xr:uid="{00000000-0005-0000-0000-0000E30B0000}"/>
    <cellStyle name="Normal 2 19 6 3" xfId="4915" xr:uid="{00000000-0005-0000-0000-0000E40B0000}"/>
    <cellStyle name="Normal 2 19 7" xfId="2355" xr:uid="{00000000-0005-0000-0000-0000E50B0000}"/>
    <cellStyle name="Normal 2 19 7 2" xfId="4916" xr:uid="{00000000-0005-0000-0000-0000E60B0000}"/>
    <cellStyle name="Normal 2 19 8" xfId="4917" xr:uid="{00000000-0005-0000-0000-0000E70B0000}"/>
    <cellStyle name="Normal 2 19 9" xfId="4918" xr:uid="{00000000-0005-0000-0000-0000E80B0000}"/>
    <cellStyle name="Normal 2 2" xfId="537" xr:uid="{00000000-0005-0000-0000-0000E90B0000}"/>
    <cellStyle name="Normal 2 2 10" xfId="538" xr:uid="{00000000-0005-0000-0000-0000EA0B0000}"/>
    <cellStyle name="Normal 2 2 10 2" xfId="1052" xr:uid="{00000000-0005-0000-0000-0000EB0B0000}"/>
    <cellStyle name="Normal 2 2 11" xfId="539" xr:uid="{00000000-0005-0000-0000-0000EC0B0000}"/>
    <cellStyle name="Normal 2 2 12" xfId="540" xr:uid="{00000000-0005-0000-0000-0000ED0B0000}"/>
    <cellStyle name="Normal 2 2 13" xfId="541" xr:uid="{00000000-0005-0000-0000-0000EE0B0000}"/>
    <cellStyle name="Normal 2 2 14" xfId="1141" xr:uid="{00000000-0005-0000-0000-0000EF0B0000}"/>
    <cellStyle name="Normal 2 2 15" xfId="1142" xr:uid="{00000000-0005-0000-0000-0000F00B0000}"/>
    <cellStyle name="Normal 2 2 16" xfId="1143" xr:uid="{00000000-0005-0000-0000-0000F10B0000}"/>
    <cellStyle name="Normal 2 2 17" xfId="1144" xr:uid="{00000000-0005-0000-0000-0000F20B0000}"/>
    <cellStyle name="Normal 2 2 18" xfId="1145" xr:uid="{00000000-0005-0000-0000-0000F30B0000}"/>
    <cellStyle name="Normal 2 2 19" xfId="1146" xr:uid="{00000000-0005-0000-0000-0000F40B0000}"/>
    <cellStyle name="Normal 2 2 2" xfId="542" xr:uid="{00000000-0005-0000-0000-0000F50B0000}"/>
    <cellStyle name="Normal 2 2 2 10" xfId="543" xr:uid="{00000000-0005-0000-0000-0000F60B0000}"/>
    <cellStyle name="Normal 2 2 2 11" xfId="544" xr:uid="{00000000-0005-0000-0000-0000F70B0000}"/>
    <cellStyle name="Normal 2 2 2 2" xfId="545" xr:uid="{00000000-0005-0000-0000-0000F80B0000}"/>
    <cellStyle name="Normal 2 2 2 2 2" xfId="546" xr:uid="{00000000-0005-0000-0000-0000F90B0000}"/>
    <cellStyle name="Normal 2 2 2 2 3" xfId="547" xr:uid="{00000000-0005-0000-0000-0000FA0B0000}"/>
    <cellStyle name="Normal 2 2 2 3" xfId="548" xr:uid="{00000000-0005-0000-0000-0000FB0B0000}"/>
    <cellStyle name="Normal 2 2 2 3 2" xfId="549" xr:uid="{00000000-0005-0000-0000-0000FC0B0000}"/>
    <cellStyle name="Normal 2 2 2 3 3" xfId="1300" xr:uid="{00000000-0005-0000-0000-0000FD0B0000}"/>
    <cellStyle name="Normal 2 2 2 4" xfId="550" xr:uid="{00000000-0005-0000-0000-0000FE0B0000}"/>
    <cellStyle name="Normal 2 2 2 5" xfId="551" xr:uid="{00000000-0005-0000-0000-0000FF0B0000}"/>
    <cellStyle name="Normal 2 2 2 6" xfId="552" xr:uid="{00000000-0005-0000-0000-0000000C0000}"/>
    <cellStyle name="Normal 2 2 2 7" xfId="553" xr:uid="{00000000-0005-0000-0000-0000010C0000}"/>
    <cellStyle name="Normal 2 2 2 8" xfId="554" xr:uid="{00000000-0005-0000-0000-0000020C0000}"/>
    <cellStyle name="Normal 2 2 2 9" xfId="555" xr:uid="{00000000-0005-0000-0000-0000030C0000}"/>
    <cellStyle name="Normal 2 2 2_C.H.C.TILOLLY, MITHWAL 29 JULY" xfId="556" xr:uid="{00000000-0005-0000-0000-0000040C0000}"/>
    <cellStyle name="Normal 2 2 20" xfId="1147" xr:uid="{00000000-0005-0000-0000-0000050C0000}"/>
    <cellStyle name="Normal 2 2 21" xfId="1148" xr:uid="{00000000-0005-0000-0000-0000060C0000}"/>
    <cellStyle name="Normal 2 2 22" xfId="1149" xr:uid="{00000000-0005-0000-0000-0000070C0000}"/>
    <cellStyle name="Normal 2 2 22 10" xfId="4919" xr:uid="{00000000-0005-0000-0000-0000080C0000}"/>
    <cellStyle name="Normal 2 2 22 2" xfId="1150" xr:uid="{00000000-0005-0000-0000-0000090C0000}"/>
    <cellStyle name="Normal 2 2 22 2 2" xfId="2356" xr:uid="{00000000-0005-0000-0000-00000A0C0000}"/>
    <cellStyle name="Normal 2 2 22 2 2 2" xfId="2357" xr:uid="{00000000-0005-0000-0000-00000B0C0000}"/>
    <cellStyle name="Normal 2 2 22 2 2 2 2" xfId="4920" xr:uid="{00000000-0005-0000-0000-00000C0C0000}"/>
    <cellStyle name="Normal 2 2 22 2 2 3" xfId="4921" xr:uid="{00000000-0005-0000-0000-00000D0C0000}"/>
    <cellStyle name="Normal 2 2 22 2 2 3 2" xfId="4922" xr:uid="{00000000-0005-0000-0000-00000E0C0000}"/>
    <cellStyle name="Normal 2 2 22 2 2 4" xfId="4923" xr:uid="{00000000-0005-0000-0000-00000F0C0000}"/>
    <cellStyle name="Normal 2 2 22 2 3" xfId="2358" xr:uid="{00000000-0005-0000-0000-0000100C0000}"/>
    <cellStyle name="Normal 2 2 22 2 3 2" xfId="4924" xr:uid="{00000000-0005-0000-0000-0000110C0000}"/>
    <cellStyle name="Normal 2 2 22 2 3 2 2" xfId="4925" xr:uid="{00000000-0005-0000-0000-0000120C0000}"/>
    <cellStyle name="Normal 2 2 22 2 3 3" xfId="4926" xr:uid="{00000000-0005-0000-0000-0000130C0000}"/>
    <cellStyle name="Normal 2 2 22 2 4" xfId="2359" xr:uid="{00000000-0005-0000-0000-0000140C0000}"/>
    <cellStyle name="Normal 2 2 22 2 4 2" xfId="4927" xr:uid="{00000000-0005-0000-0000-0000150C0000}"/>
    <cellStyle name="Normal 2 2 22 2 5" xfId="4928" xr:uid="{00000000-0005-0000-0000-0000160C0000}"/>
    <cellStyle name="Normal 2 2 22 2 5 2" xfId="4929" xr:uid="{00000000-0005-0000-0000-0000170C0000}"/>
    <cellStyle name="Normal 2 2 22 2 6" xfId="4930" xr:uid="{00000000-0005-0000-0000-0000180C0000}"/>
    <cellStyle name="Normal 2 2 22 2 7" xfId="4931" xr:uid="{00000000-0005-0000-0000-0000190C0000}"/>
    <cellStyle name="Normal 2 2 22 2 8" xfId="4932" xr:uid="{00000000-0005-0000-0000-00001A0C0000}"/>
    <cellStyle name="Normal 2 2 22 3" xfId="2360" xr:uid="{00000000-0005-0000-0000-00001B0C0000}"/>
    <cellStyle name="Normal 2 2 22 3 2" xfId="2361" xr:uid="{00000000-0005-0000-0000-00001C0C0000}"/>
    <cellStyle name="Normal 2 2 22 3 2 2" xfId="2362" xr:uid="{00000000-0005-0000-0000-00001D0C0000}"/>
    <cellStyle name="Normal 2 2 22 3 2 2 2" xfId="4933" xr:uid="{00000000-0005-0000-0000-00001E0C0000}"/>
    <cellStyle name="Normal 2 2 22 3 2 3" xfId="4934" xr:uid="{00000000-0005-0000-0000-00001F0C0000}"/>
    <cellStyle name="Normal 2 2 22 3 2 3 2" xfId="4935" xr:uid="{00000000-0005-0000-0000-0000200C0000}"/>
    <cellStyle name="Normal 2 2 22 3 2 4" xfId="4936" xr:uid="{00000000-0005-0000-0000-0000210C0000}"/>
    <cellStyle name="Normal 2 2 22 3 3" xfId="2363" xr:uid="{00000000-0005-0000-0000-0000220C0000}"/>
    <cellStyle name="Normal 2 2 22 3 3 2" xfId="4937" xr:uid="{00000000-0005-0000-0000-0000230C0000}"/>
    <cellStyle name="Normal 2 2 22 3 4" xfId="2364" xr:uid="{00000000-0005-0000-0000-0000240C0000}"/>
    <cellStyle name="Normal 2 2 22 3 4 2" xfId="4938" xr:uid="{00000000-0005-0000-0000-0000250C0000}"/>
    <cellStyle name="Normal 2 2 22 3 5" xfId="4939" xr:uid="{00000000-0005-0000-0000-0000260C0000}"/>
    <cellStyle name="Normal 2 2 22 3 5 2" xfId="4940" xr:uid="{00000000-0005-0000-0000-0000270C0000}"/>
    <cellStyle name="Normal 2 2 22 3 6" xfId="4941" xr:uid="{00000000-0005-0000-0000-0000280C0000}"/>
    <cellStyle name="Normal 2 2 22 3 7" xfId="4942" xr:uid="{00000000-0005-0000-0000-0000290C0000}"/>
    <cellStyle name="Normal 2 2 22 3 8" xfId="4943" xr:uid="{00000000-0005-0000-0000-00002A0C0000}"/>
    <cellStyle name="Normal 2 2 22 4" xfId="2365" xr:uid="{00000000-0005-0000-0000-00002B0C0000}"/>
    <cellStyle name="Normal 2 2 22 4 2" xfId="2366" xr:uid="{00000000-0005-0000-0000-00002C0C0000}"/>
    <cellStyle name="Normal 2 2 22 4 2 2" xfId="4944" xr:uid="{00000000-0005-0000-0000-00002D0C0000}"/>
    <cellStyle name="Normal 2 2 22 4 3" xfId="4945" xr:uid="{00000000-0005-0000-0000-00002E0C0000}"/>
    <cellStyle name="Normal 2 2 22 4 3 2" xfId="4946" xr:uid="{00000000-0005-0000-0000-00002F0C0000}"/>
    <cellStyle name="Normal 2 2 22 4 4" xfId="4947" xr:uid="{00000000-0005-0000-0000-0000300C0000}"/>
    <cellStyle name="Normal 2 2 22 5" xfId="2367" xr:uid="{00000000-0005-0000-0000-0000310C0000}"/>
    <cellStyle name="Normal 2 2 22 5 2" xfId="4948" xr:uid="{00000000-0005-0000-0000-0000320C0000}"/>
    <cellStyle name="Normal 2 2 22 5 2 2" xfId="4949" xr:uid="{00000000-0005-0000-0000-0000330C0000}"/>
    <cellStyle name="Normal 2 2 22 5 3" xfId="4950" xr:uid="{00000000-0005-0000-0000-0000340C0000}"/>
    <cellStyle name="Normal 2 2 22 6" xfId="2368" xr:uid="{00000000-0005-0000-0000-0000350C0000}"/>
    <cellStyle name="Normal 2 2 22 6 2" xfId="4951" xr:uid="{00000000-0005-0000-0000-0000360C0000}"/>
    <cellStyle name="Normal 2 2 22 7" xfId="4952" xr:uid="{00000000-0005-0000-0000-0000370C0000}"/>
    <cellStyle name="Normal 2 2 22 7 2" xfId="4953" xr:uid="{00000000-0005-0000-0000-0000380C0000}"/>
    <cellStyle name="Normal 2 2 22 8" xfId="4954" xr:uid="{00000000-0005-0000-0000-0000390C0000}"/>
    <cellStyle name="Normal 2 2 22 9" xfId="4955" xr:uid="{00000000-0005-0000-0000-00003A0C0000}"/>
    <cellStyle name="Normal 2 2 23" xfId="1151" xr:uid="{00000000-0005-0000-0000-00003B0C0000}"/>
    <cellStyle name="Normal 2 2 24" xfId="2369" xr:uid="{00000000-0005-0000-0000-00003C0C0000}"/>
    <cellStyle name="Normal 2 2 24 2" xfId="4956" xr:uid="{00000000-0005-0000-0000-00003D0C0000}"/>
    <cellStyle name="Normal 2 2 24 2 2" xfId="4957" xr:uid="{00000000-0005-0000-0000-00003E0C0000}"/>
    <cellStyle name="Normal 2 2 24 3" xfId="4958" xr:uid="{00000000-0005-0000-0000-00003F0C0000}"/>
    <cellStyle name="Normal 2 2 3" xfId="557" xr:uid="{00000000-0005-0000-0000-0000400C0000}"/>
    <cellStyle name="Normal 2 2 3 2" xfId="558" xr:uid="{00000000-0005-0000-0000-0000410C0000}"/>
    <cellStyle name="Normal 2 2 4" xfId="559" xr:uid="{00000000-0005-0000-0000-0000420C0000}"/>
    <cellStyle name="Normal 2 2 4 2" xfId="560" xr:uid="{00000000-0005-0000-0000-0000430C0000}"/>
    <cellStyle name="Normal 2 2 5" xfId="561" xr:uid="{00000000-0005-0000-0000-0000440C0000}"/>
    <cellStyle name="Normal 2 2 6" xfId="562" xr:uid="{00000000-0005-0000-0000-0000450C0000}"/>
    <cellStyle name="Normal 2 2 7" xfId="563" xr:uid="{00000000-0005-0000-0000-0000460C0000}"/>
    <cellStyle name="Normal 2 2 8" xfId="564" xr:uid="{00000000-0005-0000-0000-0000470C0000}"/>
    <cellStyle name="Normal 2 2 9" xfId="565" xr:uid="{00000000-0005-0000-0000-0000480C0000}"/>
    <cellStyle name="Normal 2 2_2 ward" xfId="566" xr:uid="{00000000-0005-0000-0000-0000490C0000}"/>
    <cellStyle name="Normal 2 20" xfId="567" xr:uid="{00000000-0005-0000-0000-00004A0C0000}"/>
    <cellStyle name="Normal 2 20 10" xfId="4959" xr:uid="{00000000-0005-0000-0000-00004B0C0000}"/>
    <cellStyle name="Normal 2 20 11" xfId="4960" xr:uid="{00000000-0005-0000-0000-00004C0C0000}"/>
    <cellStyle name="Normal 2 20 2" xfId="1152" xr:uid="{00000000-0005-0000-0000-00004D0C0000}"/>
    <cellStyle name="Normal 2 20 2 2" xfId="2370" xr:uid="{00000000-0005-0000-0000-00004E0C0000}"/>
    <cellStyle name="Normal 2 20 2 2 2" xfId="2371" xr:uid="{00000000-0005-0000-0000-00004F0C0000}"/>
    <cellStyle name="Normal 2 20 2 2 2 2" xfId="4961" xr:uid="{00000000-0005-0000-0000-0000500C0000}"/>
    <cellStyle name="Normal 2 20 2 2 3" xfId="4962" xr:uid="{00000000-0005-0000-0000-0000510C0000}"/>
    <cellStyle name="Normal 2 20 2 2 3 2" xfId="4963" xr:uid="{00000000-0005-0000-0000-0000520C0000}"/>
    <cellStyle name="Normal 2 20 2 2 4" xfId="4964" xr:uid="{00000000-0005-0000-0000-0000530C0000}"/>
    <cellStyle name="Normal 2 20 2 3" xfId="2372" xr:uid="{00000000-0005-0000-0000-0000540C0000}"/>
    <cellStyle name="Normal 2 20 2 3 2" xfId="4965" xr:uid="{00000000-0005-0000-0000-0000550C0000}"/>
    <cellStyle name="Normal 2 20 2 3 2 2" xfId="4966" xr:uid="{00000000-0005-0000-0000-0000560C0000}"/>
    <cellStyle name="Normal 2 20 2 3 3" xfId="4967" xr:uid="{00000000-0005-0000-0000-0000570C0000}"/>
    <cellStyle name="Normal 2 20 2 4" xfId="2373" xr:uid="{00000000-0005-0000-0000-0000580C0000}"/>
    <cellStyle name="Normal 2 20 2 4 2" xfId="4968" xr:uid="{00000000-0005-0000-0000-0000590C0000}"/>
    <cellStyle name="Normal 2 20 2 5" xfId="4969" xr:uid="{00000000-0005-0000-0000-00005A0C0000}"/>
    <cellStyle name="Normal 2 20 2 6" xfId="4970" xr:uid="{00000000-0005-0000-0000-00005B0C0000}"/>
    <cellStyle name="Normal 2 20 2 7" xfId="4971" xr:uid="{00000000-0005-0000-0000-00005C0C0000}"/>
    <cellStyle name="Normal 2 20 2 8" xfId="4972" xr:uid="{00000000-0005-0000-0000-00005D0C0000}"/>
    <cellStyle name="Normal 2 20 3" xfId="1153" xr:uid="{00000000-0005-0000-0000-00005E0C0000}"/>
    <cellStyle name="Normal 2 20 3 2" xfId="2374" xr:uid="{00000000-0005-0000-0000-00005F0C0000}"/>
    <cellStyle name="Normal 2 20 3 2 2" xfId="2375" xr:uid="{00000000-0005-0000-0000-0000600C0000}"/>
    <cellStyle name="Normal 2 20 3 2 2 2" xfId="4973" xr:uid="{00000000-0005-0000-0000-0000610C0000}"/>
    <cellStyle name="Normal 2 20 3 2 3" xfId="4974" xr:uid="{00000000-0005-0000-0000-0000620C0000}"/>
    <cellStyle name="Normal 2 20 3 2 3 2" xfId="4975" xr:uid="{00000000-0005-0000-0000-0000630C0000}"/>
    <cellStyle name="Normal 2 20 3 2 4" xfId="4976" xr:uid="{00000000-0005-0000-0000-0000640C0000}"/>
    <cellStyle name="Normal 2 20 3 3" xfId="2376" xr:uid="{00000000-0005-0000-0000-0000650C0000}"/>
    <cellStyle name="Normal 2 20 3 3 2" xfId="4977" xr:uid="{00000000-0005-0000-0000-0000660C0000}"/>
    <cellStyle name="Normal 2 20 3 3 2 2" xfId="4978" xr:uid="{00000000-0005-0000-0000-0000670C0000}"/>
    <cellStyle name="Normal 2 20 3 3 3" xfId="4979" xr:uid="{00000000-0005-0000-0000-0000680C0000}"/>
    <cellStyle name="Normal 2 20 3 4" xfId="2377" xr:uid="{00000000-0005-0000-0000-0000690C0000}"/>
    <cellStyle name="Normal 2 20 3 4 2" xfId="4980" xr:uid="{00000000-0005-0000-0000-00006A0C0000}"/>
    <cellStyle name="Normal 2 20 3 5" xfId="4981" xr:uid="{00000000-0005-0000-0000-00006B0C0000}"/>
    <cellStyle name="Normal 2 20 3 5 2" xfId="4982" xr:uid="{00000000-0005-0000-0000-00006C0C0000}"/>
    <cellStyle name="Normal 2 20 3 6" xfId="4983" xr:uid="{00000000-0005-0000-0000-00006D0C0000}"/>
    <cellStyle name="Normal 2 20 3 7" xfId="4984" xr:uid="{00000000-0005-0000-0000-00006E0C0000}"/>
    <cellStyle name="Normal 2 20 3 8" xfId="4985" xr:uid="{00000000-0005-0000-0000-00006F0C0000}"/>
    <cellStyle name="Normal 2 20 4" xfId="2378" xr:uid="{00000000-0005-0000-0000-0000700C0000}"/>
    <cellStyle name="Normal 2 20 4 2" xfId="2379" xr:uid="{00000000-0005-0000-0000-0000710C0000}"/>
    <cellStyle name="Normal 2 20 4 2 2" xfId="2380" xr:uid="{00000000-0005-0000-0000-0000720C0000}"/>
    <cellStyle name="Normal 2 20 4 2 2 2" xfId="4986" xr:uid="{00000000-0005-0000-0000-0000730C0000}"/>
    <cellStyle name="Normal 2 20 4 2 3" xfId="4987" xr:uid="{00000000-0005-0000-0000-0000740C0000}"/>
    <cellStyle name="Normal 2 20 4 2 3 2" xfId="4988" xr:uid="{00000000-0005-0000-0000-0000750C0000}"/>
    <cellStyle name="Normal 2 20 4 2 4" xfId="4989" xr:uid="{00000000-0005-0000-0000-0000760C0000}"/>
    <cellStyle name="Normal 2 20 4 3" xfId="2381" xr:uid="{00000000-0005-0000-0000-0000770C0000}"/>
    <cellStyle name="Normal 2 20 4 3 2" xfId="4990" xr:uid="{00000000-0005-0000-0000-0000780C0000}"/>
    <cellStyle name="Normal 2 20 4 3 2 2" xfId="4991" xr:uid="{00000000-0005-0000-0000-0000790C0000}"/>
    <cellStyle name="Normal 2 20 4 3 3" xfId="4992" xr:uid="{00000000-0005-0000-0000-00007A0C0000}"/>
    <cellStyle name="Normal 2 20 4 4" xfId="2382" xr:uid="{00000000-0005-0000-0000-00007B0C0000}"/>
    <cellStyle name="Normal 2 20 4 4 2" xfId="4993" xr:uid="{00000000-0005-0000-0000-00007C0C0000}"/>
    <cellStyle name="Normal 2 20 4 5" xfId="4994" xr:uid="{00000000-0005-0000-0000-00007D0C0000}"/>
    <cellStyle name="Normal 2 20 4 5 2" xfId="4995" xr:uid="{00000000-0005-0000-0000-00007E0C0000}"/>
    <cellStyle name="Normal 2 20 4 6" xfId="4996" xr:uid="{00000000-0005-0000-0000-00007F0C0000}"/>
    <cellStyle name="Normal 2 20 5" xfId="2383" xr:uid="{00000000-0005-0000-0000-0000800C0000}"/>
    <cellStyle name="Normal 2 20 5 2" xfId="2384" xr:uid="{00000000-0005-0000-0000-0000810C0000}"/>
    <cellStyle name="Normal 2 20 5 2 2" xfId="4997" xr:uid="{00000000-0005-0000-0000-0000820C0000}"/>
    <cellStyle name="Normal 2 20 5 3" xfId="4998" xr:uid="{00000000-0005-0000-0000-0000830C0000}"/>
    <cellStyle name="Normal 2 20 5 3 2" xfId="4999" xr:uid="{00000000-0005-0000-0000-0000840C0000}"/>
    <cellStyle name="Normal 2 20 5 4" xfId="5000" xr:uid="{00000000-0005-0000-0000-0000850C0000}"/>
    <cellStyle name="Normal 2 20 6" xfId="2385" xr:uid="{00000000-0005-0000-0000-0000860C0000}"/>
    <cellStyle name="Normal 2 20 6 2" xfId="5001" xr:uid="{00000000-0005-0000-0000-0000870C0000}"/>
    <cellStyle name="Normal 2 20 6 2 2" xfId="5002" xr:uid="{00000000-0005-0000-0000-0000880C0000}"/>
    <cellStyle name="Normal 2 20 6 3" xfId="5003" xr:uid="{00000000-0005-0000-0000-0000890C0000}"/>
    <cellStyle name="Normal 2 20 7" xfId="2386" xr:uid="{00000000-0005-0000-0000-00008A0C0000}"/>
    <cellStyle name="Normal 2 20 7 2" xfId="5004" xr:uid="{00000000-0005-0000-0000-00008B0C0000}"/>
    <cellStyle name="Normal 2 20 8" xfId="5005" xr:uid="{00000000-0005-0000-0000-00008C0C0000}"/>
    <cellStyle name="Normal 2 20 9" xfId="5006" xr:uid="{00000000-0005-0000-0000-00008D0C0000}"/>
    <cellStyle name="Normal 2 21" xfId="568" xr:uid="{00000000-0005-0000-0000-00008E0C0000}"/>
    <cellStyle name="Normal 2 21 10" xfId="5007" xr:uid="{00000000-0005-0000-0000-00008F0C0000}"/>
    <cellStyle name="Normal 2 21 11" xfId="5008" xr:uid="{00000000-0005-0000-0000-0000900C0000}"/>
    <cellStyle name="Normal 2 21 2" xfId="1154" xr:uid="{00000000-0005-0000-0000-0000910C0000}"/>
    <cellStyle name="Normal 2 21 2 2" xfId="2387" xr:uid="{00000000-0005-0000-0000-0000920C0000}"/>
    <cellStyle name="Normal 2 21 2 2 2" xfId="2388" xr:uid="{00000000-0005-0000-0000-0000930C0000}"/>
    <cellStyle name="Normal 2 21 2 2 2 2" xfId="5009" xr:uid="{00000000-0005-0000-0000-0000940C0000}"/>
    <cellStyle name="Normal 2 21 2 2 3" xfId="5010" xr:uid="{00000000-0005-0000-0000-0000950C0000}"/>
    <cellStyle name="Normal 2 21 2 2 3 2" xfId="5011" xr:uid="{00000000-0005-0000-0000-0000960C0000}"/>
    <cellStyle name="Normal 2 21 2 2 4" xfId="5012" xr:uid="{00000000-0005-0000-0000-0000970C0000}"/>
    <cellStyle name="Normal 2 21 2 3" xfId="2389" xr:uid="{00000000-0005-0000-0000-0000980C0000}"/>
    <cellStyle name="Normal 2 21 2 3 2" xfId="5013" xr:uid="{00000000-0005-0000-0000-0000990C0000}"/>
    <cellStyle name="Normal 2 21 2 3 2 2" xfId="5014" xr:uid="{00000000-0005-0000-0000-00009A0C0000}"/>
    <cellStyle name="Normal 2 21 2 3 3" xfId="5015" xr:uid="{00000000-0005-0000-0000-00009B0C0000}"/>
    <cellStyle name="Normal 2 21 2 4" xfId="2390" xr:uid="{00000000-0005-0000-0000-00009C0C0000}"/>
    <cellStyle name="Normal 2 21 2 4 2" xfId="5016" xr:uid="{00000000-0005-0000-0000-00009D0C0000}"/>
    <cellStyle name="Normal 2 21 2 5" xfId="5017" xr:uid="{00000000-0005-0000-0000-00009E0C0000}"/>
    <cellStyle name="Normal 2 21 2 6" xfId="5018" xr:uid="{00000000-0005-0000-0000-00009F0C0000}"/>
    <cellStyle name="Normal 2 21 2 7" xfId="5019" xr:uid="{00000000-0005-0000-0000-0000A00C0000}"/>
    <cellStyle name="Normal 2 21 2 8" xfId="5020" xr:uid="{00000000-0005-0000-0000-0000A10C0000}"/>
    <cellStyle name="Normal 2 21 3" xfId="1155" xr:uid="{00000000-0005-0000-0000-0000A20C0000}"/>
    <cellStyle name="Normal 2 21 3 2" xfId="2391" xr:uid="{00000000-0005-0000-0000-0000A30C0000}"/>
    <cellStyle name="Normal 2 21 3 2 2" xfId="2392" xr:uid="{00000000-0005-0000-0000-0000A40C0000}"/>
    <cellStyle name="Normal 2 21 3 2 2 2" xfId="5021" xr:uid="{00000000-0005-0000-0000-0000A50C0000}"/>
    <cellStyle name="Normal 2 21 3 2 3" xfId="5022" xr:uid="{00000000-0005-0000-0000-0000A60C0000}"/>
    <cellStyle name="Normal 2 21 3 2 3 2" xfId="5023" xr:uid="{00000000-0005-0000-0000-0000A70C0000}"/>
    <cellStyle name="Normal 2 21 3 2 4" xfId="5024" xr:uid="{00000000-0005-0000-0000-0000A80C0000}"/>
    <cellStyle name="Normal 2 21 3 3" xfId="2393" xr:uid="{00000000-0005-0000-0000-0000A90C0000}"/>
    <cellStyle name="Normal 2 21 3 3 2" xfId="5025" xr:uid="{00000000-0005-0000-0000-0000AA0C0000}"/>
    <cellStyle name="Normal 2 21 3 3 2 2" xfId="5026" xr:uid="{00000000-0005-0000-0000-0000AB0C0000}"/>
    <cellStyle name="Normal 2 21 3 3 3" xfId="5027" xr:uid="{00000000-0005-0000-0000-0000AC0C0000}"/>
    <cellStyle name="Normal 2 21 3 4" xfId="2394" xr:uid="{00000000-0005-0000-0000-0000AD0C0000}"/>
    <cellStyle name="Normal 2 21 3 4 2" xfId="5028" xr:uid="{00000000-0005-0000-0000-0000AE0C0000}"/>
    <cellStyle name="Normal 2 21 3 5" xfId="5029" xr:uid="{00000000-0005-0000-0000-0000AF0C0000}"/>
    <cellStyle name="Normal 2 21 3 5 2" xfId="5030" xr:uid="{00000000-0005-0000-0000-0000B00C0000}"/>
    <cellStyle name="Normal 2 21 3 6" xfId="5031" xr:uid="{00000000-0005-0000-0000-0000B10C0000}"/>
    <cellStyle name="Normal 2 21 3 7" xfId="5032" xr:uid="{00000000-0005-0000-0000-0000B20C0000}"/>
    <cellStyle name="Normal 2 21 3 8" xfId="5033" xr:uid="{00000000-0005-0000-0000-0000B30C0000}"/>
    <cellStyle name="Normal 2 21 4" xfId="2395" xr:uid="{00000000-0005-0000-0000-0000B40C0000}"/>
    <cellStyle name="Normal 2 21 4 2" xfId="2396" xr:uid="{00000000-0005-0000-0000-0000B50C0000}"/>
    <cellStyle name="Normal 2 21 4 2 2" xfId="2397" xr:uid="{00000000-0005-0000-0000-0000B60C0000}"/>
    <cellStyle name="Normal 2 21 4 2 2 2" xfId="5034" xr:uid="{00000000-0005-0000-0000-0000B70C0000}"/>
    <cellStyle name="Normal 2 21 4 2 3" xfId="5035" xr:uid="{00000000-0005-0000-0000-0000B80C0000}"/>
    <cellStyle name="Normal 2 21 4 2 3 2" xfId="5036" xr:uid="{00000000-0005-0000-0000-0000B90C0000}"/>
    <cellStyle name="Normal 2 21 4 2 4" xfId="5037" xr:uid="{00000000-0005-0000-0000-0000BA0C0000}"/>
    <cellStyle name="Normal 2 21 4 3" xfId="2398" xr:uid="{00000000-0005-0000-0000-0000BB0C0000}"/>
    <cellStyle name="Normal 2 21 4 3 2" xfId="5038" xr:uid="{00000000-0005-0000-0000-0000BC0C0000}"/>
    <cellStyle name="Normal 2 21 4 3 2 2" xfId="5039" xr:uid="{00000000-0005-0000-0000-0000BD0C0000}"/>
    <cellStyle name="Normal 2 21 4 3 3" xfId="5040" xr:uid="{00000000-0005-0000-0000-0000BE0C0000}"/>
    <cellStyle name="Normal 2 21 4 4" xfId="2399" xr:uid="{00000000-0005-0000-0000-0000BF0C0000}"/>
    <cellStyle name="Normal 2 21 4 4 2" xfId="5041" xr:uid="{00000000-0005-0000-0000-0000C00C0000}"/>
    <cellStyle name="Normal 2 21 4 5" xfId="5042" xr:uid="{00000000-0005-0000-0000-0000C10C0000}"/>
    <cellStyle name="Normal 2 21 4 5 2" xfId="5043" xr:uid="{00000000-0005-0000-0000-0000C20C0000}"/>
    <cellStyle name="Normal 2 21 4 6" xfId="5044" xr:uid="{00000000-0005-0000-0000-0000C30C0000}"/>
    <cellStyle name="Normal 2 21 5" xfId="2400" xr:uid="{00000000-0005-0000-0000-0000C40C0000}"/>
    <cellStyle name="Normal 2 21 5 2" xfId="2401" xr:uid="{00000000-0005-0000-0000-0000C50C0000}"/>
    <cellStyle name="Normal 2 21 5 2 2" xfId="5045" xr:uid="{00000000-0005-0000-0000-0000C60C0000}"/>
    <cellStyle name="Normal 2 21 5 3" xfId="5046" xr:uid="{00000000-0005-0000-0000-0000C70C0000}"/>
    <cellStyle name="Normal 2 21 5 3 2" xfId="5047" xr:uid="{00000000-0005-0000-0000-0000C80C0000}"/>
    <cellStyle name="Normal 2 21 5 4" xfId="5048" xr:uid="{00000000-0005-0000-0000-0000C90C0000}"/>
    <cellStyle name="Normal 2 21 6" xfId="2402" xr:uid="{00000000-0005-0000-0000-0000CA0C0000}"/>
    <cellStyle name="Normal 2 21 6 2" xfId="5049" xr:uid="{00000000-0005-0000-0000-0000CB0C0000}"/>
    <cellStyle name="Normal 2 21 6 2 2" xfId="5050" xr:uid="{00000000-0005-0000-0000-0000CC0C0000}"/>
    <cellStyle name="Normal 2 21 6 3" xfId="5051" xr:uid="{00000000-0005-0000-0000-0000CD0C0000}"/>
    <cellStyle name="Normal 2 21 7" xfId="2403" xr:uid="{00000000-0005-0000-0000-0000CE0C0000}"/>
    <cellStyle name="Normal 2 21 7 2" xfId="5052" xr:uid="{00000000-0005-0000-0000-0000CF0C0000}"/>
    <cellStyle name="Normal 2 21 8" xfId="5053" xr:uid="{00000000-0005-0000-0000-0000D00C0000}"/>
    <cellStyle name="Normal 2 21 9" xfId="5054" xr:uid="{00000000-0005-0000-0000-0000D10C0000}"/>
    <cellStyle name="Normal 2 22" xfId="569" xr:uid="{00000000-0005-0000-0000-0000D20C0000}"/>
    <cellStyle name="Normal 2 22 10" xfId="5055" xr:uid="{00000000-0005-0000-0000-0000D30C0000}"/>
    <cellStyle name="Normal 2 22 11" xfId="5056" xr:uid="{00000000-0005-0000-0000-0000D40C0000}"/>
    <cellStyle name="Normal 2 22 2" xfId="1156" xr:uid="{00000000-0005-0000-0000-0000D50C0000}"/>
    <cellStyle name="Normal 2 22 2 2" xfId="2404" xr:uid="{00000000-0005-0000-0000-0000D60C0000}"/>
    <cellStyle name="Normal 2 22 2 2 2" xfId="2405" xr:uid="{00000000-0005-0000-0000-0000D70C0000}"/>
    <cellStyle name="Normal 2 22 2 2 2 2" xfId="5057" xr:uid="{00000000-0005-0000-0000-0000D80C0000}"/>
    <cellStyle name="Normal 2 22 2 2 3" xfId="5058" xr:uid="{00000000-0005-0000-0000-0000D90C0000}"/>
    <cellStyle name="Normal 2 22 2 2 3 2" xfId="5059" xr:uid="{00000000-0005-0000-0000-0000DA0C0000}"/>
    <cellStyle name="Normal 2 22 2 2 4" xfId="5060" xr:uid="{00000000-0005-0000-0000-0000DB0C0000}"/>
    <cellStyle name="Normal 2 22 2 3" xfId="2406" xr:uid="{00000000-0005-0000-0000-0000DC0C0000}"/>
    <cellStyle name="Normal 2 22 2 3 2" xfId="5061" xr:uid="{00000000-0005-0000-0000-0000DD0C0000}"/>
    <cellStyle name="Normal 2 22 2 3 2 2" xfId="5062" xr:uid="{00000000-0005-0000-0000-0000DE0C0000}"/>
    <cellStyle name="Normal 2 22 2 3 3" xfId="5063" xr:uid="{00000000-0005-0000-0000-0000DF0C0000}"/>
    <cellStyle name="Normal 2 22 2 4" xfId="2407" xr:uid="{00000000-0005-0000-0000-0000E00C0000}"/>
    <cellStyle name="Normal 2 22 2 4 2" xfId="5064" xr:uid="{00000000-0005-0000-0000-0000E10C0000}"/>
    <cellStyle name="Normal 2 22 2 5" xfId="5065" xr:uid="{00000000-0005-0000-0000-0000E20C0000}"/>
    <cellStyle name="Normal 2 22 2 6" xfId="5066" xr:uid="{00000000-0005-0000-0000-0000E30C0000}"/>
    <cellStyle name="Normal 2 22 2 7" xfId="5067" xr:uid="{00000000-0005-0000-0000-0000E40C0000}"/>
    <cellStyle name="Normal 2 22 2 8" xfId="5068" xr:uid="{00000000-0005-0000-0000-0000E50C0000}"/>
    <cellStyle name="Normal 2 22 3" xfId="1157" xr:uid="{00000000-0005-0000-0000-0000E60C0000}"/>
    <cellStyle name="Normal 2 22 3 2" xfId="2408" xr:uid="{00000000-0005-0000-0000-0000E70C0000}"/>
    <cellStyle name="Normal 2 22 3 2 2" xfId="2409" xr:uid="{00000000-0005-0000-0000-0000E80C0000}"/>
    <cellStyle name="Normal 2 22 3 2 2 2" xfId="5069" xr:uid="{00000000-0005-0000-0000-0000E90C0000}"/>
    <cellStyle name="Normal 2 22 3 2 3" xfId="5070" xr:uid="{00000000-0005-0000-0000-0000EA0C0000}"/>
    <cellStyle name="Normal 2 22 3 2 3 2" xfId="5071" xr:uid="{00000000-0005-0000-0000-0000EB0C0000}"/>
    <cellStyle name="Normal 2 22 3 2 4" xfId="5072" xr:uid="{00000000-0005-0000-0000-0000EC0C0000}"/>
    <cellStyle name="Normal 2 22 3 3" xfId="2410" xr:uid="{00000000-0005-0000-0000-0000ED0C0000}"/>
    <cellStyle name="Normal 2 22 3 3 2" xfId="5073" xr:uid="{00000000-0005-0000-0000-0000EE0C0000}"/>
    <cellStyle name="Normal 2 22 3 3 2 2" xfId="5074" xr:uid="{00000000-0005-0000-0000-0000EF0C0000}"/>
    <cellStyle name="Normal 2 22 3 3 3" xfId="5075" xr:uid="{00000000-0005-0000-0000-0000F00C0000}"/>
    <cellStyle name="Normal 2 22 3 4" xfId="2411" xr:uid="{00000000-0005-0000-0000-0000F10C0000}"/>
    <cellStyle name="Normal 2 22 3 4 2" xfId="5076" xr:uid="{00000000-0005-0000-0000-0000F20C0000}"/>
    <cellStyle name="Normal 2 22 3 5" xfId="5077" xr:uid="{00000000-0005-0000-0000-0000F30C0000}"/>
    <cellStyle name="Normal 2 22 3 5 2" xfId="5078" xr:uid="{00000000-0005-0000-0000-0000F40C0000}"/>
    <cellStyle name="Normal 2 22 3 6" xfId="5079" xr:uid="{00000000-0005-0000-0000-0000F50C0000}"/>
    <cellStyle name="Normal 2 22 3 7" xfId="5080" xr:uid="{00000000-0005-0000-0000-0000F60C0000}"/>
    <cellStyle name="Normal 2 22 3 8" xfId="5081" xr:uid="{00000000-0005-0000-0000-0000F70C0000}"/>
    <cellStyle name="Normal 2 22 4" xfId="2412" xr:uid="{00000000-0005-0000-0000-0000F80C0000}"/>
    <cellStyle name="Normal 2 22 4 2" xfId="2413" xr:uid="{00000000-0005-0000-0000-0000F90C0000}"/>
    <cellStyle name="Normal 2 22 4 2 2" xfId="2414" xr:uid="{00000000-0005-0000-0000-0000FA0C0000}"/>
    <cellStyle name="Normal 2 22 4 2 2 2" xfId="5082" xr:uid="{00000000-0005-0000-0000-0000FB0C0000}"/>
    <cellStyle name="Normal 2 22 4 2 3" xfId="5083" xr:uid="{00000000-0005-0000-0000-0000FC0C0000}"/>
    <cellStyle name="Normal 2 22 4 2 3 2" xfId="5084" xr:uid="{00000000-0005-0000-0000-0000FD0C0000}"/>
    <cellStyle name="Normal 2 22 4 2 4" xfId="5085" xr:uid="{00000000-0005-0000-0000-0000FE0C0000}"/>
    <cellStyle name="Normal 2 22 4 3" xfId="2415" xr:uid="{00000000-0005-0000-0000-0000FF0C0000}"/>
    <cellStyle name="Normal 2 22 4 3 2" xfId="5086" xr:uid="{00000000-0005-0000-0000-0000000D0000}"/>
    <cellStyle name="Normal 2 22 4 3 2 2" xfId="5087" xr:uid="{00000000-0005-0000-0000-0000010D0000}"/>
    <cellStyle name="Normal 2 22 4 3 3" xfId="5088" xr:uid="{00000000-0005-0000-0000-0000020D0000}"/>
    <cellStyle name="Normal 2 22 4 4" xfId="2416" xr:uid="{00000000-0005-0000-0000-0000030D0000}"/>
    <cellStyle name="Normal 2 22 4 4 2" xfId="5089" xr:uid="{00000000-0005-0000-0000-0000040D0000}"/>
    <cellStyle name="Normal 2 22 4 5" xfId="5090" xr:uid="{00000000-0005-0000-0000-0000050D0000}"/>
    <cellStyle name="Normal 2 22 4 5 2" xfId="5091" xr:uid="{00000000-0005-0000-0000-0000060D0000}"/>
    <cellStyle name="Normal 2 22 4 6" xfId="5092" xr:uid="{00000000-0005-0000-0000-0000070D0000}"/>
    <cellStyle name="Normal 2 22 5" xfId="2417" xr:uid="{00000000-0005-0000-0000-0000080D0000}"/>
    <cellStyle name="Normal 2 22 5 2" xfId="2418" xr:uid="{00000000-0005-0000-0000-0000090D0000}"/>
    <cellStyle name="Normal 2 22 5 2 2" xfId="5093" xr:uid="{00000000-0005-0000-0000-00000A0D0000}"/>
    <cellStyle name="Normal 2 22 5 3" xfId="5094" xr:uid="{00000000-0005-0000-0000-00000B0D0000}"/>
    <cellStyle name="Normal 2 22 5 3 2" xfId="5095" xr:uid="{00000000-0005-0000-0000-00000C0D0000}"/>
    <cellStyle name="Normal 2 22 5 4" xfId="5096" xr:uid="{00000000-0005-0000-0000-00000D0D0000}"/>
    <cellStyle name="Normal 2 22 6" xfId="2419" xr:uid="{00000000-0005-0000-0000-00000E0D0000}"/>
    <cellStyle name="Normal 2 22 6 2" xfId="5097" xr:uid="{00000000-0005-0000-0000-00000F0D0000}"/>
    <cellStyle name="Normal 2 22 6 2 2" xfId="5098" xr:uid="{00000000-0005-0000-0000-0000100D0000}"/>
    <cellStyle name="Normal 2 22 6 3" xfId="5099" xr:uid="{00000000-0005-0000-0000-0000110D0000}"/>
    <cellStyle name="Normal 2 22 7" xfId="2420" xr:uid="{00000000-0005-0000-0000-0000120D0000}"/>
    <cellStyle name="Normal 2 22 7 2" xfId="5100" xr:uid="{00000000-0005-0000-0000-0000130D0000}"/>
    <cellStyle name="Normal 2 22 8" xfId="5101" xr:uid="{00000000-0005-0000-0000-0000140D0000}"/>
    <cellStyle name="Normal 2 22 9" xfId="5102" xr:uid="{00000000-0005-0000-0000-0000150D0000}"/>
    <cellStyle name="Normal 2 23" xfId="570" xr:uid="{00000000-0005-0000-0000-0000160D0000}"/>
    <cellStyle name="Normal 2 23 10" xfId="5103" xr:uid="{00000000-0005-0000-0000-0000170D0000}"/>
    <cellStyle name="Normal 2 23 11" xfId="5104" xr:uid="{00000000-0005-0000-0000-0000180D0000}"/>
    <cellStyle name="Normal 2 23 2" xfId="1158" xr:uid="{00000000-0005-0000-0000-0000190D0000}"/>
    <cellStyle name="Normal 2 23 2 2" xfId="2421" xr:uid="{00000000-0005-0000-0000-00001A0D0000}"/>
    <cellStyle name="Normal 2 23 2 2 2" xfId="2422" xr:uid="{00000000-0005-0000-0000-00001B0D0000}"/>
    <cellStyle name="Normal 2 23 2 2 2 2" xfId="5105" xr:uid="{00000000-0005-0000-0000-00001C0D0000}"/>
    <cellStyle name="Normal 2 23 2 2 3" xfId="5106" xr:uid="{00000000-0005-0000-0000-00001D0D0000}"/>
    <cellStyle name="Normal 2 23 2 2 3 2" xfId="5107" xr:uid="{00000000-0005-0000-0000-00001E0D0000}"/>
    <cellStyle name="Normal 2 23 2 2 4" xfId="5108" xr:uid="{00000000-0005-0000-0000-00001F0D0000}"/>
    <cellStyle name="Normal 2 23 2 3" xfId="2423" xr:uid="{00000000-0005-0000-0000-0000200D0000}"/>
    <cellStyle name="Normal 2 23 2 3 2" xfId="5109" xr:uid="{00000000-0005-0000-0000-0000210D0000}"/>
    <cellStyle name="Normal 2 23 2 3 2 2" xfId="5110" xr:uid="{00000000-0005-0000-0000-0000220D0000}"/>
    <cellStyle name="Normal 2 23 2 3 3" xfId="5111" xr:uid="{00000000-0005-0000-0000-0000230D0000}"/>
    <cellStyle name="Normal 2 23 2 4" xfId="2424" xr:uid="{00000000-0005-0000-0000-0000240D0000}"/>
    <cellStyle name="Normal 2 23 2 4 2" xfId="5112" xr:uid="{00000000-0005-0000-0000-0000250D0000}"/>
    <cellStyle name="Normal 2 23 2 5" xfId="5113" xr:uid="{00000000-0005-0000-0000-0000260D0000}"/>
    <cellStyle name="Normal 2 23 2 6" xfId="5114" xr:uid="{00000000-0005-0000-0000-0000270D0000}"/>
    <cellStyle name="Normal 2 23 2 7" xfId="5115" xr:uid="{00000000-0005-0000-0000-0000280D0000}"/>
    <cellStyle name="Normal 2 23 2 8" xfId="5116" xr:uid="{00000000-0005-0000-0000-0000290D0000}"/>
    <cellStyle name="Normal 2 23 3" xfId="1159" xr:uid="{00000000-0005-0000-0000-00002A0D0000}"/>
    <cellStyle name="Normal 2 23 3 2" xfId="2425" xr:uid="{00000000-0005-0000-0000-00002B0D0000}"/>
    <cellStyle name="Normal 2 23 3 2 2" xfId="2426" xr:uid="{00000000-0005-0000-0000-00002C0D0000}"/>
    <cellStyle name="Normal 2 23 3 2 2 2" xfId="5117" xr:uid="{00000000-0005-0000-0000-00002D0D0000}"/>
    <cellStyle name="Normal 2 23 3 2 3" xfId="5118" xr:uid="{00000000-0005-0000-0000-00002E0D0000}"/>
    <cellStyle name="Normal 2 23 3 2 3 2" xfId="5119" xr:uid="{00000000-0005-0000-0000-00002F0D0000}"/>
    <cellStyle name="Normal 2 23 3 2 4" xfId="5120" xr:uid="{00000000-0005-0000-0000-0000300D0000}"/>
    <cellStyle name="Normal 2 23 3 3" xfId="2427" xr:uid="{00000000-0005-0000-0000-0000310D0000}"/>
    <cellStyle name="Normal 2 23 3 3 2" xfId="5121" xr:uid="{00000000-0005-0000-0000-0000320D0000}"/>
    <cellStyle name="Normal 2 23 3 3 2 2" xfId="5122" xr:uid="{00000000-0005-0000-0000-0000330D0000}"/>
    <cellStyle name="Normal 2 23 3 3 3" xfId="5123" xr:uid="{00000000-0005-0000-0000-0000340D0000}"/>
    <cellStyle name="Normal 2 23 3 4" xfId="2428" xr:uid="{00000000-0005-0000-0000-0000350D0000}"/>
    <cellStyle name="Normal 2 23 3 4 2" xfId="5124" xr:uid="{00000000-0005-0000-0000-0000360D0000}"/>
    <cellStyle name="Normal 2 23 3 5" xfId="5125" xr:uid="{00000000-0005-0000-0000-0000370D0000}"/>
    <cellStyle name="Normal 2 23 3 5 2" xfId="5126" xr:uid="{00000000-0005-0000-0000-0000380D0000}"/>
    <cellStyle name="Normal 2 23 3 6" xfId="5127" xr:uid="{00000000-0005-0000-0000-0000390D0000}"/>
    <cellStyle name="Normal 2 23 3 7" xfId="5128" xr:uid="{00000000-0005-0000-0000-00003A0D0000}"/>
    <cellStyle name="Normal 2 23 3 8" xfId="5129" xr:uid="{00000000-0005-0000-0000-00003B0D0000}"/>
    <cellStyle name="Normal 2 23 4" xfId="2429" xr:uid="{00000000-0005-0000-0000-00003C0D0000}"/>
    <cellStyle name="Normal 2 23 4 2" xfId="2430" xr:uid="{00000000-0005-0000-0000-00003D0D0000}"/>
    <cellStyle name="Normal 2 23 4 2 2" xfId="2431" xr:uid="{00000000-0005-0000-0000-00003E0D0000}"/>
    <cellStyle name="Normal 2 23 4 2 2 2" xfId="5130" xr:uid="{00000000-0005-0000-0000-00003F0D0000}"/>
    <cellStyle name="Normal 2 23 4 2 3" xfId="5131" xr:uid="{00000000-0005-0000-0000-0000400D0000}"/>
    <cellStyle name="Normal 2 23 4 2 3 2" xfId="5132" xr:uid="{00000000-0005-0000-0000-0000410D0000}"/>
    <cellStyle name="Normal 2 23 4 2 4" xfId="5133" xr:uid="{00000000-0005-0000-0000-0000420D0000}"/>
    <cellStyle name="Normal 2 23 4 3" xfId="2432" xr:uid="{00000000-0005-0000-0000-0000430D0000}"/>
    <cellStyle name="Normal 2 23 4 3 2" xfId="5134" xr:uid="{00000000-0005-0000-0000-0000440D0000}"/>
    <cellStyle name="Normal 2 23 4 3 2 2" xfId="5135" xr:uid="{00000000-0005-0000-0000-0000450D0000}"/>
    <cellStyle name="Normal 2 23 4 3 3" xfId="5136" xr:uid="{00000000-0005-0000-0000-0000460D0000}"/>
    <cellStyle name="Normal 2 23 4 4" xfId="2433" xr:uid="{00000000-0005-0000-0000-0000470D0000}"/>
    <cellStyle name="Normal 2 23 4 4 2" xfId="5137" xr:uid="{00000000-0005-0000-0000-0000480D0000}"/>
    <cellStyle name="Normal 2 23 4 5" xfId="5138" xr:uid="{00000000-0005-0000-0000-0000490D0000}"/>
    <cellStyle name="Normal 2 23 4 5 2" xfId="5139" xr:uid="{00000000-0005-0000-0000-00004A0D0000}"/>
    <cellStyle name="Normal 2 23 4 6" xfId="5140" xr:uid="{00000000-0005-0000-0000-00004B0D0000}"/>
    <cellStyle name="Normal 2 23 5" xfId="2434" xr:uid="{00000000-0005-0000-0000-00004C0D0000}"/>
    <cellStyle name="Normal 2 23 5 2" xfId="2435" xr:uid="{00000000-0005-0000-0000-00004D0D0000}"/>
    <cellStyle name="Normal 2 23 5 2 2" xfId="5141" xr:uid="{00000000-0005-0000-0000-00004E0D0000}"/>
    <cellStyle name="Normal 2 23 5 3" xfId="5142" xr:uid="{00000000-0005-0000-0000-00004F0D0000}"/>
    <cellStyle name="Normal 2 23 5 3 2" xfId="5143" xr:uid="{00000000-0005-0000-0000-0000500D0000}"/>
    <cellStyle name="Normal 2 23 5 4" xfId="5144" xr:uid="{00000000-0005-0000-0000-0000510D0000}"/>
    <cellStyle name="Normal 2 23 6" xfId="2436" xr:uid="{00000000-0005-0000-0000-0000520D0000}"/>
    <cellStyle name="Normal 2 23 6 2" xfId="5145" xr:uid="{00000000-0005-0000-0000-0000530D0000}"/>
    <cellStyle name="Normal 2 23 6 2 2" xfId="5146" xr:uid="{00000000-0005-0000-0000-0000540D0000}"/>
    <cellStyle name="Normal 2 23 6 3" xfId="5147" xr:uid="{00000000-0005-0000-0000-0000550D0000}"/>
    <cellStyle name="Normal 2 23 7" xfId="2437" xr:uid="{00000000-0005-0000-0000-0000560D0000}"/>
    <cellStyle name="Normal 2 23 7 2" xfId="5148" xr:uid="{00000000-0005-0000-0000-0000570D0000}"/>
    <cellStyle name="Normal 2 23 8" xfId="5149" xr:uid="{00000000-0005-0000-0000-0000580D0000}"/>
    <cellStyle name="Normal 2 23 9" xfId="5150" xr:uid="{00000000-0005-0000-0000-0000590D0000}"/>
    <cellStyle name="Normal 2 24" xfId="1039" xr:uid="{00000000-0005-0000-0000-00005A0D0000}"/>
    <cellStyle name="Normal 2 24 10" xfId="5151" xr:uid="{00000000-0005-0000-0000-00005B0D0000}"/>
    <cellStyle name="Normal 2 24 11" xfId="5152" xr:uid="{00000000-0005-0000-0000-00005C0D0000}"/>
    <cellStyle name="Normal 2 24 2" xfId="1160" xr:uid="{00000000-0005-0000-0000-00005D0D0000}"/>
    <cellStyle name="Normal 2 24 2 2" xfId="2438" xr:uid="{00000000-0005-0000-0000-00005E0D0000}"/>
    <cellStyle name="Normal 2 24 2 2 2" xfId="2439" xr:uid="{00000000-0005-0000-0000-00005F0D0000}"/>
    <cellStyle name="Normal 2 24 2 2 2 2" xfId="5153" xr:uid="{00000000-0005-0000-0000-0000600D0000}"/>
    <cellStyle name="Normal 2 24 2 2 3" xfId="5154" xr:uid="{00000000-0005-0000-0000-0000610D0000}"/>
    <cellStyle name="Normal 2 24 2 2 3 2" xfId="5155" xr:uid="{00000000-0005-0000-0000-0000620D0000}"/>
    <cellStyle name="Normal 2 24 2 2 4" xfId="5156" xr:uid="{00000000-0005-0000-0000-0000630D0000}"/>
    <cellStyle name="Normal 2 24 2 3" xfId="2440" xr:uid="{00000000-0005-0000-0000-0000640D0000}"/>
    <cellStyle name="Normal 2 24 2 3 2" xfId="5157" xr:uid="{00000000-0005-0000-0000-0000650D0000}"/>
    <cellStyle name="Normal 2 24 2 3 2 2" xfId="5158" xr:uid="{00000000-0005-0000-0000-0000660D0000}"/>
    <cellStyle name="Normal 2 24 2 3 3" xfId="5159" xr:uid="{00000000-0005-0000-0000-0000670D0000}"/>
    <cellStyle name="Normal 2 24 2 4" xfId="2441" xr:uid="{00000000-0005-0000-0000-0000680D0000}"/>
    <cellStyle name="Normal 2 24 2 4 2" xfId="5160" xr:uid="{00000000-0005-0000-0000-0000690D0000}"/>
    <cellStyle name="Normal 2 24 2 5" xfId="5161" xr:uid="{00000000-0005-0000-0000-00006A0D0000}"/>
    <cellStyle name="Normal 2 24 2 6" xfId="5162" xr:uid="{00000000-0005-0000-0000-00006B0D0000}"/>
    <cellStyle name="Normal 2 24 2 7" xfId="5163" xr:uid="{00000000-0005-0000-0000-00006C0D0000}"/>
    <cellStyle name="Normal 2 24 2 8" xfId="5164" xr:uid="{00000000-0005-0000-0000-00006D0D0000}"/>
    <cellStyle name="Normal 2 24 3" xfId="1161" xr:uid="{00000000-0005-0000-0000-00006E0D0000}"/>
    <cellStyle name="Normal 2 24 3 2" xfId="2442" xr:uid="{00000000-0005-0000-0000-00006F0D0000}"/>
    <cellStyle name="Normal 2 24 3 2 2" xfId="2443" xr:uid="{00000000-0005-0000-0000-0000700D0000}"/>
    <cellStyle name="Normal 2 24 3 2 2 2" xfId="5165" xr:uid="{00000000-0005-0000-0000-0000710D0000}"/>
    <cellStyle name="Normal 2 24 3 2 3" xfId="5166" xr:uid="{00000000-0005-0000-0000-0000720D0000}"/>
    <cellStyle name="Normal 2 24 3 2 3 2" xfId="5167" xr:uid="{00000000-0005-0000-0000-0000730D0000}"/>
    <cellStyle name="Normal 2 24 3 2 4" xfId="5168" xr:uid="{00000000-0005-0000-0000-0000740D0000}"/>
    <cellStyle name="Normal 2 24 3 3" xfId="2444" xr:uid="{00000000-0005-0000-0000-0000750D0000}"/>
    <cellStyle name="Normal 2 24 3 3 2" xfId="5169" xr:uid="{00000000-0005-0000-0000-0000760D0000}"/>
    <cellStyle name="Normal 2 24 3 3 2 2" xfId="5170" xr:uid="{00000000-0005-0000-0000-0000770D0000}"/>
    <cellStyle name="Normal 2 24 3 3 3" xfId="5171" xr:uid="{00000000-0005-0000-0000-0000780D0000}"/>
    <cellStyle name="Normal 2 24 3 4" xfId="2445" xr:uid="{00000000-0005-0000-0000-0000790D0000}"/>
    <cellStyle name="Normal 2 24 3 4 2" xfId="5172" xr:uid="{00000000-0005-0000-0000-00007A0D0000}"/>
    <cellStyle name="Normal 2 24 3 5" xfId="5173" xr:uid="{00000000-0005-0000-0000-00007B0D0000}"/>
    <cellStyle name="Normal 2 24 3 5 2" xfId="5174" xr:uid="{00000000-0005-0000-0000-00007C0D0000}"/>
    <cellStyle name="Normal 2 24 3 6" xfId="5175" xr:uid="{00000000-0005-0000-0000-00007D0D0000}"/>
    <cellStyle name="Normal 2 24 3 7" xfId="5176" xr:uid="{00000000-0005-0000-0000-00007E0D0000}"/>
    <cellStyle name="Normal 2 24 3 8" xfId="5177" xr:uid="{00000000-0005-0000-0000-00007F0D0000}"/>
    <cellStyle name="Normal 2 24 4" xfId="2446" xr:uid="{00000000-0005-0000-0000-0000800D0000}"/>
    <cellStyle name="Normal 2 24 4 2" xfId="2447" xr:uid="{00000000-0005-0000-0000-0000810D0000}"/>
    <cellStyle name="Normal 2 24 4 2 2" xfId="2448" xr:uid="{00000000-0005-0000-0000-0000820D0000}"/>
    <cellStyle name="Normal 2 24 4 2 2 2" xfId="5178" xr:uid="{00000000-0005-0000-0000-0000830D0000}"/>
    <cellStyle name="Normal 2 24 4 2 3" xfId="5179" xr:uid="{00000000-0005-0000-0000-0000840D0000}"/>
    <cellStyle name="Normal 2 24 4 2 3 2" xfId="5180" xr:uid="{00000000-0005-0000-0000-0000850D0000}"/>
    <cellStyle name="Normal 2 24 4 2 4" xfId="5181" xr:uid="{00000000-0005-0000-0000-0000860D0000}"/>
    <cellStyle name="Normal 2 24 4 3" xfId="2449" xr:uid="{00000000-0005-0000-0000-0000870D0000}"/>
    <cellStyle name="Normal 2 24 4 3 2" xfId="5182" xr:uid="{00000000-0005-0000-0000-0000880D0000}"/>
    <cellStyle name="Normal 2 24 4 3 2 2" xfId="5183" xr:uid="{00000000-0005-0000-0000-0000890D0000}"/>
    <cellStyle name="Normal 2 24 4 3 3" xfId="5184" xr:uid="{00000000-0005-0000-0000-00008A0D0000}"/>
    <cellStyle name="Normal 2 24 4 4" xfId="2450" xr:uid="{00000000-0005-0000-0000-00008B0D0000}"/>
    <cellStyle name="Normal 2 24 4 4 2" xfId="5185" xr:uid="{00000000-0005-0000-0000-00008C0D0000}"/>
    <cellStyle name="Normal 2 24 4 5" xfId="5186" xr:uid="{00000000-0005-0000-0000-00008D0D0000}"/>
    <cellStyle name="Normal 2 24 4 5 2" xfId="5187" xr:uid="{00000000-0005-0000-0000-00008E0D0000}"/>
    <cellStyle name="Normal 2 24 4 6" xfId="5188" xr:uid="{00000000-0005-0000-0000-00008F0D0000}"/>
    <cellStyle name="Normal 2 24 5" xfId="2451" xr:uid="{00000000-0005-0000-0000-0000900D0000}"/>
    <cellStyle name="Normal 2 24 5 2" xfId="2452" xr:uid="{00000000-0005-0000-0000-0000910D0000}"/>
    <cellStyle name="Normal 2 24 5 2 2" xfId="5189" xr:uid="{00000000-0005-0000-0000-0000920D0000}"/>
    <cellStyle name="Normal 2 24 5 3" xfId="5190" xr:uid="{00000000-0005-0000-0000-0000930D0000}"/>
    <cellStyle name="Normal 2 24 5 3 2" xfId="5191" xr:uid="{00000000-0005-0000-0000-0000940D0000}"/>
    <cellStyle name="Normal 2 24 5 4" xfId="5192" xr:uid="{00000000-0005-0000-0000-0000950D0000}"/>
    <cellStyle name="Normal 2 24 6" xfId="2453" xr:uid="{00000000-0005-0000-0000-0000960D0000}"/>
    <cellStyle name="Normal 2 24 6 2" xfId="5193" xr:uid="{00000000-0005-0000-0000-0000970D0000}"/>
    <cellStyle name="Normal 2 24 6 2 2" xfId="5194" xr:uid="{00000000-0005-0000-0000-0000980D0000}"/>
    <cellStyle name="Normal 2 24 6 3" xfId="5195" xr:uid="{00000000-0005-0000-0000-0000990D0000}"/>
    <cellStyle name="Normal 2 24 7" xfId="2454" xr:uid="{00000000-0005-0000-0000-00009A0D0000}"/>
    <cellStyle name="Normal 2 24 7 2" xfId="5196" xr:uid="{00000000-0005-0000-0000-00009B0D0000}"/>
    <cellStyle name="Normal 2 24 8" xfId="3532" xr:uid="{00000000-0005-0000-0000-00009C0D0000}"/>
    <cellStyle name="Normal 2 24 8 2" xfId="3539" xr:uid="{00000000-0005-0000-0000-00009D0D0000}"/>
    <cellStyle name="Normal 2 24 9" xfId="5197" xr:uid="{00000000-0005-0000-0000-00009E0D0000}"/>
    <cellStyle name="Normal 2 25" xfId="1045" xr:uid="{00000000-0005-0000-0000-00009F0D0000}"/>
    <cellStyle name="Normal 2 25 10" xfId="5198" xr:uid="{00000000-0005-0000-0000-0000A00D0000}"/>
    <cellStyle name="Normal 2 25 11" xfId="5199" xr:uid="{00000000-0005-0000-0000-0000A10D0000}"/>
    <cellStyle name="Normal 2 25 2" xfId="1162" xr:uid="{00000000-0005-0000-0000-0000A20D0000}"/>
    <cellStyle name="Normal 2 25 2 2" xfId="2455" xr:uid="{00000000-0005-0000-0000-0000A30D0000}"/>
    <cellStyle name="Normal 2 25 2 2 2" xfId="2456" xr:uid="{00000000-0005-0000-0000-0000A40D0000}"/>
    <cellStyle name="Normal 2 25 2 2 2 2" xfId="5200" xr:uid="{00000000-0005-0000-0000-0000A50D0000}"/>
    <cellStyle name="Normal 2 25 2 2 3" xfId="5201" xr:uid="{00000000-0005-0000-0000-0000A60D0000}"/>
    <cellStyle name="Normal 2 25 2 2 3 2" xfId="5202" xr:uid="{00000000-0005-0000-0000-0000A70D0000}"/>
    <cellStyle name="Normal 2 25 2 2 4" xfId="5203" xr:uid="{00000000-0005-0000-0000-0000A80D0000}"/>
    <cellStyle name="Normal 2 25 2 3" xfId="2457" xr:uid="{00000000-0005-0000-0000-0000A90D0000}"/>
    <cellStyle name="Normal 2 25 2 3 2" xfId="5204" xr:uid="{00000000-0005-0000-0000-0000AA0D0000}"/>
    <cellStyle name="Normal 2 25 2 3 2 2" xfId="5205" xr:uid="{00000000-0005-0000-0000-0000AB0D0000}"/>
    <cellStyle name="Normal 2 25 2 3 3" xfId="5206" xr:uid="{00000000-0005-0000-0000-0000AC0D0000}"/>
    <cellStyle name="Normal 2 25 2 4" xfId="2458" xr:uid="{00000000-0005-0000-0000-0000AD0D0000}"/>
    <cellStyle name="Normal 2 25 2 4 2" xfId="5207" xr:uid="{00000000-0005-0000-0000-0000AE0D0000}"/>
    <cellStyle name="Normal 2 25 2 5" xfId="5208" xr:uid="{00000000-0005-0000-0000-0000AF0D0000}"/>
    <cellStyle name="Normal 2 25 2 6" xfId="5209" xr:uid="{00000000-0005-0000-0000-0000B00D0000}"/>
    <cellStyle name="Normal 2 25 2 7" xfId="5210" xr:uid="{00000000-0005-0000-0000-0000B10D0000}"/>
    <cellStyle name="Normal 2 25 2 8" xfId="5211" xr:uid="{00000000-0005-0000-0000-0000B20D0000}"/>
    <cellStyle name="Normal 2 25 3" xfId="1163" xr:uid="{00000000-0005-0000-0000-0000B30D0000}"/>
    <cellStyle name="Normal 2 25 3 2" xfId="2459" xr:uid="{00000000-0005-0000-0000-0000B40D0000}"/>
    <cellStyle name="Normal 2 25 3 2 2" xfId="2460" xr:uid="{00000000-0005-0000-0000-0000B50D0000}"/>
    <cellStyle name="Normal 2 25 3 2 2 2" xfId="5212" xr:uid="{00000000-0005-0000-0000-0000B60D0000}"/>
    <cellStyle name="Normal 2 25 3 2 3" xfId="5213" xr:uid="{00000000-0005-0000-0000-0000B70D0000}"/>
    <cellStyle name="Normal 2 25 3 2 3 2" xfId="5214" xr:uid="{00000000-0005-0000-0000-0000B80D0000}"/>
    <cellStyle name="Normal 2 25 3 2 4" xfId="5215" xr:uid="{00000000-0005-0000-0000-0000B90D0000}"/>
    <cellStyle name="Normal 2 25 3 3" xfId="2461" xr:uid="{00000000-0005-0000-0000-0000BA0D0000}"/>
    <cellStyle name="Normal 2 25 3 3 2" xfId="5216" xr:uid="{00000000-0005-0000-0000-0000BB0D0000}"/>
    <cellStyle name="Normal 2 25 3 3 2 2" xfId="5217" xr:uid="{00000000-0005-0000-0000-0000BC0D0000}"/>
    <cellStyle name="Normal 2 25 3 3 3" xfId="5218" xr:uid="{00000000-0005-0000-0000-0000BD0D0000}"/>
    <cellStyle name="Normal 2 25 3 4" xfId="2462" xr:uid="{00000000-0005-0000-0000-0000BE0D0000}"/>
    <cellStyle name="Normal 2 25 3 4 2" xfId="5219" xr:uid="{00000000-0005-0000-0000-0000BF0D0000}"/>
    <cellStyle name="Normal 2 25 3 5" xfId="5220" xr:uid="{00000000-0005-0000-0000-0000C00D0000}"/>
    <cellStyle name="Normal 2 25 3 5 2" xfId="5221" xr:uid="{00000000-0005-0000-0000-0000C10D0000}"/>
    <cellStyle name="Normal 2 25 3 6" xfId="5222" xr:uid="{00000000-0005-0000-0000-0000C20D0000}"/>
    <cellStyle name="Normal 2 25 3 7" xfId="5223" xr:uid="{00000000-0005-0000-0000-0000C30D0000}"/>
    <cellStyle name="Normal 2 25 3 8" xfId="5224" xr:uid="{00000000-0005-0000-0000-0000C40D0000}"/>
    <cellStyle name="Normal 2 25 4" xfId="2463" xr:uid="{00000000-0005-0000-0000-0000C50D0000}"/>
    <cellStyle name="Normal 2 25 4 2" xfId="2464" xr:uid="{00000000-0005-0000-0000-0000C60D0000}"/>
    <cellStyle name="Normal 2 25 4 2 2" xfId="2465" xr:uid="{00000000-0005-0000-0000-0000C70D0000}"/>
    <cellStyle name="Normal 2 25 4 2 2 2" xfId="5225" xr:uid="{00000000-0005-0000-0000-0000C80D0000}"/>
    <cellStyle name="Normal 2 25 4 2 3" xfId="5226" xr:uid="{00000000-0005-0000-0000-0000C90D0000}"/>
    <cellStyle name="Normal 2 25 4 2 3 2" xfId="5227" xr:uid="{00000000-0005-0000-0000-0000CA0D0000}"/>
    <cellStyle name="Normal 2 25 4 2 4" xfId="5228" xr:uid="{00000000-0005-0000-0000-0000CB0D0000}"/>
    <cellStyle name="Normal 2 25 4 3" xfId="2466" xr:uid="{00000000-0005-0000-0000-0000CC0D0000}"/>
    <cellStyle name="Normal 2 25 4 3 2" xfId="5229" xr:uid="{00000000-0005-0000-0000-0000CD0D0000}"/>
    <cellStyle name="Normal 2 25 4 3 2 2" xfId="5230" xr:uid="{00000000-0005-0000-0000-0000CE0D0000}"/>
    <cellStyle name="Normal 2 25 4 3 3" xfId="5231" xr:uid="{00000000-0005-0000-0000-0000CF0D0000}"/>
    <cellStyle name="Normal 2 25 4 4" xfId="2467" xr:uid="{00000000-0005-0000-0000-0000D00D0000}"/>
    <cellStyle name="Normal 2 25 4 4 2" xfId="5232" xr:uid="{00000000-0005-0000-0000-0000D10D0000}"/>
    <cellStyle name="Normal 2 25 4 5" xfId="5233" xr:uid="{00000000-0005-0000-0000-0000D20D0000}"/>
    <cellStyle name="Normal 2 25 4 5 2" xfId="5234" xr:uid="{00000000-0005-0000-0000-0000D30D0000}"/>
    <cellStyle name="Normal 2 25 4 6" xfId="5235" xr:uid="{00000000-0005-0000-0000-0000D40D0000}"/>
    <cellStyle name="Normal 2 25 5" xfId="2468" xr:uid="{00000000-0005-0000-0000-0000D50D0000}"/>
    <cellStyle name="Normal 2 25 5 2" xfId="2469" xr:uid="{00000000-0005-0000-0000-0000D60D0000}"/>
    <cellStyle name="Normal 2 25 5 2 2" xfId="5236" xr:uid="{00000000-0005-0000-0000-0000D70D0000}"/>
    <cellStyle name="Normal 2 25 5 3" xfId="5237" xr:uid="{00000000-0005-0000-0000-0000D80D0000}"/>
    <cellStyle name="Normal 2 25 5 3 2" xfId="5238" xr:uid="{00000000-0005-0000-0000-0000D90D0000}"/>
    <cellStyle name="Normal 2 25 5 4" xfId="5239" xr:uid="{00000000-0005-0000-0000-0000DA0D0000}"/>
    <cellStyle name="Normal 2 25 6" xfId="2470" xr:uid="{00000000-0005-0000-0000-0000DB0D0000}"/>
    <cellStyle name="Normal 2 25 6 2" xfId="5240" xr:uid="{00000000-0005-0000-0000-0000DC0D0000}"/>
    <cellStyle name="Normal 2 25 6 2 2" xfId="5241" xr:uid="{00000000-0005-0000-0000-0000DD0D0000}"/>
    <cellStyle name="Normal 2 25 6 3" xfId="5242" xr:uid="{00000000-0005-0000-0000-0000DE0D0000}"/>
    <cellStyle name="Normal 2 25 7" xfId="2471" xr:uid="{00000000-0005-0000-0000-0000DF0D0000}"/>
    <cellStyle name="Normal 2 25 7 2" xfId="5243" xr:uid="{00000000-0005-0000-0000-0000E00D0000}"/>
    <cellStyle name="Normal 2 25 8" xfId="5244" xr:uid="{00000000-0005-0000-0000-0000E10D0000}"/>
    <cellStyle name="Normal 2 25 9" xfId="5245" xr:uid="{00000000-0005-0000-0000-0000E20D0000}"/>
    <cellStyle name="Normal 2 26" xfId="1164" xr:uid="{00000000-0005-0000-0000-0000E30D0000}"/>
    <cellStyle name="Normal 2 26 10" xfId="5246" xr:uid="{00000000-0005-0000-0000-0000E40D0000}"/>
    <cellStyle name="Normal 2 26 11" xfId="5247" xr:uid="{00000000-0005-0000-0000-0000E50D0000}"/>
    <cellStyle name="Normal 2 26 2" xfId="1165" xr:uid="{00000000-0005-0000-0000-0000E60D0000}"/>
    <cellStyle name="Normal 2 26 2 2" xfId="2472" xr:uid="{00000000-0005-0000-0000-0000E70D0000}"/>
    <cellStyle name="Normal 2 26 2 2 2" xfId="2473" xr:uid="{00000000-0005-0000-0000-0000E80D0000}"/>
    <cellStyle name="Normal 2 26 2 2 2 2" xfId="5248" xr:uid="{00000000-0005-0000-0000-0000E90D0000}"/>
    <cellStyle name="Normal 2 26 2 2 3" xfId="5249" xr:uid="{00000000-0005-0000-0000-0000EA0D0000}"/>
    <cellStyle name="Normal 2 26 2 2 3 2" xfId="5250" xr:uid="{00000000-0005-0000-0000-0000EB0D0000}"/>
    <cellStyle name="Normal 2 26 2 2 4" xfId="5251" xr:uid="{00000000-0005-0000-0000-0000EC0D0000}"/>
    <cellStyle name="Normal 2 26 2 3" xfId="2474" xr:uid="{00000000-0005-0000-0000-0000ED0D0000}"/>
    <cellStyle name="Normal 2 26 2 3 2" xfId="5252" xr:uid="{00000000-0005-0000-0000-0000EE0D0000}"/>
    <cellStyle name="Normal 2 26 2 3 2 2" xfId="5253" xr:uid="{00000000-0005-0000-0000-0000EF0D0000}"/>
    <cellStyle name="Normal 2 26 2 3 3" xfId="5254" xr:uid="{00000000-0005-0000-0000-0000F00D0000}"/>
    <cellStyle name="Normal 2 26 2 4" xfId="2475" xr:uid="{00000000-0005-0000-0000-0000F10D0000}"/>
    <cellStyle name="Normal 2 26 2 4 2" xfId="5255" xr:uid="{00000000-0005-0000-0000-0000F20D0000}"/>
    <cellStyle name="Normal 2 26 2 5" xfId="5256" xr:uid="{00000000-0005-0000-0000-0000F30D0000}"/>
    <cellStyle name="Normal 2 26 2 6" xfId="5257" xr:uid="{00000000-0005-0000-0000-0000F40D0000}"/>
    <cellStyle name="Normal 2 26 2 7" xfId="5258" xr:uid="{00000000-0005-0000-0000-0000F50D0000}"/>
    <cellStyle name="Normal 2 26 2 8" xfId="5259" xr:uid="{00000000-0005-0000-0000-0000F60D0000}"/>
    <cellStyle name="Normal 2 26 3" xfId="1166" xr:uid="{00000000-0005-0000-0000-0000F70D0000}"/>
    <cellStyle name="Normal 2 26 3 2" xfId="2476" xr:uid="{00000000-0005-0000-0000-0000F80D0000}"/>
    <cellStyle name="Normal 2 26 3 2 2" xfId="2477" xr:uid="{00000000-0005-0000-0000-0000F90D0000}"/>
    <cellStyle name="Normal 2 26 3 2 2 2" xfId="5260" xr:uid="{00000000-0005-0000-0000-0000FA0D0000}"/>
    <cellStyle name="Normal 2 26 3 2 3" xfId="5261" xr:uid="{00000000-0005-0000-0000-0000FB0D0000}"/>
    <cellStyle name="Normal 2 26 3 2 3 2" xfId="5262" xr:uid="{00000000-0005-0000-0000-0000FC0D0000}"/>
    <cellStyle name="Normal 2 26 3 2 4" xfId="5263" xr:uid="{00000000-0005-0000-0000-0000FD0D0000}"/>
    <cellStyle name="Normal 2 26 3 3" xfId="2478" xr:uid="{00000000-0005-0000-0000-0000FE0D0000}"/>
    <cellStyle name="Normal 2 26 3 3 2" xfId="5264" xr:uid="{00000000-0005-0000-0000-0000FF0D0000}"/>
    <cellStyle name="Normal 2 26 3 3 2 2" xfId="5265" xr:uid="{00000000-0005-0000-0000-0000000E0000}"/>
    <cellStyle name="Normal 2 26 3 3 3" xfId="5266" xr:uid="{00000000-0005-0000-0000-0000010E0000}"/>
    <cellStyle name="Normal 2 26 3 4" xfId="2479" xr:uid="{00000000-0005-0000-0000-0000020E0000}"/>
    <cellStyle name="Normal 2 26 3 4 2" xfId="5267" xr:uid="{00000000-0005-0000-0000-0000030E0000}"/>
    <cellStyle name="Normal 2 26 3 5" xfId="5268" xr:uid="{00000000-0005-0000-0000-0000040E0000}"/>
    <cellStyle name="Normal 2 26 3 5 2" xfId="5269" xr:uid="{00000000-0005-0000-0000-0000050E0000}"/>
    <cellStyle name="Normal 2 26 3 6" xfId="5270" xr:uid="{00000000-0005-0000-0000-0000060E0000}"/>
    <cellStyle name="Normal 2 26 3 7" xfId="5271" xr:uid="{00000000-0005-0000-0000-0000070E0000}"/>
    <cellStyle name="Normal 2 26 3 8" xfId="5272" xr:uid="{00000000-0005-0000-0000-0000080E0000}"/>
    <cellStyle name="Normal 2 26 4" xfId="2480" xr:uid="{00000000-0005-0000-0000-0000090E0000}"/>
    <cellStyle name="Normal 2 26 4 2" xfId="2481" xr:uid="{00000000-0005-0000-0000-00000A0E0000}"/>
    <cellStyle name="Normal 2 26 4 2 2" xfId="2482" xr:uid="{00000000-0005-0000-0000-00000B0E0000}"/>
    <cellStyle name="Normal 2 26 4 2 2 2" xfId="5273" xr:uid="{00000000-0005-0000-0000-00000C0E0000}"/>
    <cellStyle name="Normal 2 26 4 2 3" xfId="5274" xr:uid="{00000000-0005-0000-0000-00000D0E0000}"/>
    <cellStyle name="Normal 2 26 4 2 3 2" xfId="5275" xr:uid="{00000000-0005-0000-0000-00000E0E0000}"/>
    <cellStyle name="Normal 2 26 4 2 4" xfId="5276" xr:uid="{00000000-0005-0000-0000-00000F0E0000}"/>
    <cellStyle name="Normal 2 26 4 3" xfId="2483" xr:uid="{00000000-0005-0000-0000-0000100E0000}"/>
    <cellStyle name="Normal 2 26 4 3 2" xfId="5277" xr:uid="{00000000-0005-0000-0000-0000110E0000}"/>
    <cellStyle name="Normal 2 26 4 3 2 2" xfId="5278" xr:uid="{00000000-0005-0000-0000-0000120E0000}"/>
    <cellStyle name="Normal 2 26 4 3 3" xfId="5279" xr:uid="{00000000-0005-0000-0000-0000130E0000}"/>
    <cellStyle name="Normal 2 26 4 4" xfId="2484" xr:uid="{00000000-0005-0000-0000-0000140E0000}"/>
    <cellStyle name="Normal 2 26 4 4 2" xfId="5280" xr:uid="{00000000-0005-0000-0000-0000150E0000}"/>
    <cellStyle name="Normal 2 26 4 5" xfId="5281" xr:uid="{00000000-0005-0000-0000-0000160E0000}"/>
    <cellStyle name="Normal 2 26 4 5 2" xfId="5282" xr:uid="{00000000-0005-0000-0000-0000170E0000}"/>
    <cellStyle name="Normal 2 26 4 6" xfId="5283" xr:uid="{00000000-0005-0000-0000-0000180E0000}"/>
    <cellStyle name="Normal 2 26 5" xfId="2485" xr:uid="{00000000-0005-0000-0000-0000190E0000}"/>
    <cellStyle name="Normal 2 26 5 2" xfId="2486" xr:uid="{00000000-0005-0000-0000-00001A0E0000}"/>
    <cellStyle name="Normal 2 26 5 2 2" xfId="5284" xr:uid="{00000000-0005-0000-0000-00001B0E0000}"/>
    <cellStyle name="Normal 2 26 5 3" xfId="5285" xr:uid="{00000000-0005-0000-0000-00001C0E0000}"/>
    <cellStyle name="Normal 2 26 5 3 2" xfId="5286" xr:uid="{00000000-0005-0000-0000-00001D0E0000}"/>
    <cellStyle name="Normal 2 26 5 4" xfId="5287" xr:uid="{00000000-0005-0000-0000-00001E0E0000}"/>
    <cellStyle name="Normal 2 26 6" xfId="2487" xr:uid="{00000000-0005-0000-0000-00001F0E0000}"/>
    <cellStyle name="Normal 2 26 6 2" xfId="5288" xr:uid="{00000000-0005-0000-0000-0000200E0000}"/>
    <cellStyle name="Normal 2 26 6 2 2" xfId="5289" xr:uid="{00000000-0005-0000-0000-0000210E0000}"/>
    <cellStyle name="Normal 2 26 6 3" xfId="5290" xr:uid="{00000000-0005-0000-0000-0000220E0000}"/>
    <cellStyle name="Normal 2 26 7" xfId="2488" xr:uid="{00000000-0005-0000-0000-0000230E0000}"/>
    <cellStyle name="Normal 2 26 7 2" xfId="5291" xr:uid="{00000000-0005-0000-0000-0000240E0000}"/>
    <cellStyle name="Normal 2 26 8" xfId="5292" xr:uid="{00000000-0005-0000-0000-0000250E0000}"/>
    <cellStyle name="Normal 2 26 9" xfId="5293" xr:uid="{00000000-0005-0000-0000-0000260E0000}"/>
    <cellStyle name="Normal 2 27" xfId="1167" xr:uid="{00000000-0005-0000-0000-0000270E0000}"/>
    <cellStyle name="Normal 2 27 10" xfId="5294" xr:uid="{00000000-0005-0000-0000-0000280E0000}"/>
    <cellStyle name="Normal 2 27 11" xfId="5295" xr:uid="{00000000-0005-0000-0000-0000290E0000}"/>
    <cellStyle name="Normal 2 27 2" xfId="1168" xr:uid="{00000000-0005-0000-0000-00002A0E0000}"/>
    <cellStyle name="Normal 2 27 2 2" xfId="2489" xr:uid="{00000000-0005-0000-0000-00002B0E0000}"/>
    <cellStyle name="Normal 2 27 2 2 2" xfId="2490" xr:uid="{00000000-0005-0000-0000-00002C0E0000}"/>
    <cellStyle name="Normal 2 27 2 2 2 2" xfId="5296" xr:uid="{00000000-0005-0000-0000-00002D0E0000}"/>
    <cellStyle name="Normal 2 27 2 2 3" xfId="5297" xr:uid="{00000000-0005-0000-0000-00002E0E0000}"/>
    <cellStyle name="Normal 2 27 2 2 3 2" xfId="5298" xr:uid="{00000000-0005-0000-0000-00002F0E0000}"/>
    <cellStyle name="Normal 2 27 2 2 4" xfId="5299" xr:uid="{00000000-0005-0000-0000-0000300E0000}"/>
    <cellStyle name="Normal 2 27 2 3" xfId="2491" xr:uid="{00000000-0005-0000-0000-0000310E0000}"/>
    <cellStyle name="Normal 2 27 2 3 2" xfId="5300" xr:uid="{00000000-0005-0000-0000-0000320E0000}"/>
    <cellStyle name="Normal 2 27 2 3 2 2" xfId="5301" xr:uid="{00000000-0005-0000-0000-0000330E0000}"/>
    <cellStyle name="Normal 2 27 2 3 3" xfId="5302" xr:uid="{00000000-0005-0000-0000-0000340E0000}"/>
    <cellStyle name="Normal 2 27 2 4" xfId="2492" xr:uid="{00000000-0005-0000-0000-0000350E0000}"/>
    <cellStyle name="Normal 2 27 2 4 2" xfId="5303" xr:uid="{00000000-0005-0000-0000-0000360E0000}"/>
    <cellStyle name="Normal 2 27 2 5" xfId="5304" xr:uid="{00000000-0005-0000-0000-0000370E0000}"/>
    <cellStyle name="Normal 2 27 2 6" xfId="5305" xr:uid="{00000000-0005-0000-0000-0000380E0000}"/>
    <cellStyle name="Normal 2 27 2 7" xfId="5306" xr:uid="{00000000-0005-0000-0000-0000390E0000}"/>
    <cellStyle name="Normal 2 27 2 8" xfId="5307" xr:uid="{00000000-0005-0000-0000-00003A0E0000}"/>
    <cellStyle name="Normal 2 27 3" xfId="1169" xr:uid="{00000000-0005-0000-0000-00003B0E0000}"/>
    <cellStyle name="Normal 2 27 3 2" xfId="2493" xr:uid="{00000000-0005-0000-0000-00003C0E0000}"/>
    <cellStyle name="Normal 2 27 3 2 2" xfId="2494" xr:uid="{00000000-0005-0000-0000-00003D0E0000}"/>
    <cellStyle name="Normal 2 27 3 2 2 2" xfId="5308" xr:uid="{00000000-0005-0000-0000-00003E0E0000}"/>
    <cellStyle name="Normal 2 27 3 2 3" xfId="5309" xr:uid="{00000000-0005-0000-0000-00003F0E0000}"/>
    <cellStyle name="Normal 2 27 3 2 3 2" xfId="5310" xr:uid="{00000000-0005-0000-0000-0000400E0000}"/>
    <cellStyle name="Normal 2 27 3 2 4" xfId="5311" xr:uid="{00000000-0005-0000-0000-0000410E0000}"/>
    <cellStyle name="Normal 2 27 3 3" xfId="2495" xr:uid="{00000000-0005-0000-0000-0000420E0000}"/>
    <cellStyle name="Normal 2 27 3 3 2" xfId="5312" xr:uid="{00000000-0005-0000-0000-0000430E0000}"/>
    <cellStyle name="Normal 2 27 3 3 2 2" xfId="5313" xr:uid="{00000000-0005-0000-0000-0000440E0000}"/>
    <cellStyle name="Normal 2 27 3 3 3" xfId="5314" xr:uid="{00000000-0005-0000-0000-0000450E0000}"/>
    <cellStyle name="Normal 2 27 3 4" xfId="2496" xr:uid="{00000000-0005-0000-0000-0000460E0000}"/>
    <cellStyle name="Normal 2 27 3 4 2" xfId="5315" xr:uid="{00000000-0005-0000-0000-0000470E0000}"/>
    <cellStyle name="Normal 2 27 3 5" xfId="5316" xr:uid="{00000000-0005-0000-0000-0000480E0000}"/>
    <cellStyle name="Normal 2 27 3 5 2" xfId="5317" xr:uid="{00000000-0005-0000-0000-0000490E0000}"/>
    <cellStyle name="Normal 2 27 3 6" xfId="5318" xr:uid="{00000000-0005-0000-0000-00004A0E0000}"/>
    <cellStyle name="Normal 2 27 3 7" xfId="5319" xr:uid="{00000000-0005-0000-0000-00004B0E0000}"/>
    <cellStyle name="Normal 2 27 3 8" xfId="5320" xr:uid="{00000000-0005-0000-0000-00004C0E0000}"/>
    <cellStyle name="Normal 2 27 4" xfId="2497" xr:uid="{00000000-0005-0000-0000-00004D0E0000}"/>
    <cellStyle name="Normal 2 27 4 2" xfId="2498" xr:uid="{00000000-0005-0000-0000-00004E0E0000}"/>
    <cellStyle name="Normal 2 27 4 2 2" xfId="2499" xr:uid="{00000000-0005-0000-0000-00004F0E0000}"/>
    <cellStyle name="Normal 2 27 4 2 2 2" xfId="5321" xr:uid="{00000000-0005-0000-0000-0000500E0000}"/>
    <cellStyle name="Normal 2 27 4 2 3" xfId="5322" xr:uid="{00000000-0005-0000-0000-0000510E0000}"/>
    <cellStyle name="Normal 2 27 4 2 3 2" xfId="5323" xr:uid="{00000000-0005-0000-0000-0000520E0000}"/>
    <cellStyle name="Normal 2 27 4 2 4" xfId="5324" xr:uid="{00000000-0005-0000-0000-0000530E0000}"/>
    <cellStyle name="Normal 2 27 4 3" xfId="2500" xr:uid="{00000000-0005-0000-0000-0000540E0000}"/>
    <cellStyle name="Normal 2 27 4 3 2" xfId="5325" xr:uid="{00000000-0005-0000-0000-0000550E0000}"/>
    <cellStyle name="Normal 2 27 4 3 2 2" xfId="5326" xr:uid="{00000000-0005-0000-0000-0000560E0000}"/>
    <cellStyle name="Normal 2 27 4 3 3" xfId="5327" xr:uid="{00000000-0005-0000-0000-0000570E0000}"/>
    <cellStyle name="Normal 2 27 4 4" xfId="2501" xr:uid="{00000000-0005-0000-0000-0000580E0000}"/>
    <cellStyle name="Normal 2 27 4 4 2" xfId="5328" xr:uid="{00000000-0005-0000-0000-0000590E0000}"/>
    <cellStyle name="Normal 2 27 4 5" xfId="5329" xr:uid="{00000000-0005-0000-0000-00005A0E0000}"/>
    <cellStyle name="Normal 2 27 4 5 2" xfId="5330" xr:uid="{00000000-0005-0000-0000-00005B0E0000}"/>
    <cellStyle name="Normal 2 27 4 6" xfId="5331" xr:uid="{00000000-0005-0000-0000-00005C0E0000}"/>
    <cellStyle name="Normal 2 27 5" xfId="2502" xr:uid="{00000000-0005-0000-0000-00005D0E0000}"/>
    <cellStyle name="Normal 2 27 5 2" xfId="2503" xr:uid="{00000000-0005-0000-0000-00005E0E0000}"/>
    <cellStyle name="Normal 2 27 5 2 2" xfId="5332" xr:uid="{00000000-0005-0000-0000-00005F0E0000}"/>
    <cellStyle name="Normal 2 27 5 3" xfId="5333" xr:uid="{00000000-0005-0000-0000-0000600E0000}"/>
    <cellStyle name="Normal 2 27 5 3 2" xfId="5334" xr:uid="{00000000-0005-0000-0000-0000610E0000}"/>
    <cellStyle name="Normal 2 27 5 4" xfId="5335" xr:uid="{00000000-0005-0000-0000-0000620E0000}"/>
    <cellStyle name="Normal 2 27 6" xfId="2504" xr:uid="{00000000-0005-0000-0000-0000630E0000}"/>
    <cellStyle name="Normal 2 27 6 2" xfId="5336" xr:uid="{00000000-0005-0000-0000-0000640E0000}"/>
    <cellStyle name="Normal 2 27 6 2 2" xfId="5337" xr:uid="{00000000-0005-0000-0000-0000650E0000}"/>
    <cellStyle name="Normal 2 27 6 3" xfId="5338" xr:uid="{00000000-0005-0000-0000-0000660E0000}"/>
    <cellStyle name="Normal 2 27 7" xfId="2505" xr:uid="{00000000-0005-0000-0000-0000670E0000}"/>
    <cellStyle name="Normal 2 27 7 2" xfId="5339" xr:uid="{00000000-0005-0000-0000-0000680E0000}"/>
    <cellStyle name="Normal 2 27 8" xfId="5340" xr:uid="{00000000-0005-0000-0000-0000690E0000}"/>
    <cellStyle name="Normal 2 27 9" xfId="5341" xr:uid="{00000000-0005-0000-0000-00006A0E0000}"/>
    <cellStyle name="Normal 2 28" xfId="1170" xr:uid="{00000000-0005-0000-0000-00006B0E0000}"/>
    <cellStyle name="Normal 2 28 10" xfId="5342" xr:uid="{00000000-0005-0000-0000-00006C0E0000}"/>
    <cellStyle name="Normal 2 28 11" xfId="5343" xr:uid="{00000000-0005-0000-0000-00006D0E0000}"/>
    <cellStyle name="Normal 2 28 2" xfId="1171" xr:uid="{00000000-0005-0000-0000-00006E0E0000}"/>
    <cellStyle name="Normal 2 28 2 2" xfId="2506" xr:uid="{00000000-0005-0000-0000-00006F0E0000}"/>
    <cellStyle name="Normal 2 28 2 2 2" xfId="2507" xr:uid="{00000000-0005-0000-0000-0000700E0000}"/>
    <cellStyle name="Normal 2 28 2 2 2 2" xfId="5344" xr:uid="{00000000-0005-0000-0000-0000710E0000}"/>
    <cellStyle name="Normal 2 28 2 2 3" xfId="5345" xr:uid="{00000000-0005-0000-0000-0000720E0000}"/>
    <cellStyle name="Normal 2 28 2 2 3 2" xfId="5346" xr:uid="{00000000-0005-0000-0000-0000730E0000}"/>
    <cellStyle name="Normal 2 28 2 2 4" xfId="5347" xr:uid="{00000000-0005-0000-0000-0000740E0000}"/>
    <cellStyle name="Normal 2 28 2 3" xfId="2508" xr:uid="{00000000-0005-0000-0000-0000750E0000}"/>
    <cellStyle name="Normal 2 28 2 3 2" xfId="5348" xr:uid="{00000000-0005-0000-0000-0000760E0000}"/>
    <cellStyle name="Normal 2 28 2 3 2 2" xfId="5349" xr:uid="{00000000-0005-0000-0000-0000770E0000}"/>
    <cellStyle name="Normal 2 28 2 3 3" xfId="5350" xr:uid="{00000000-0005-0000-0000-0000780E0000}"/>
    <cellStyle name="Normal 2 28 2 4" xfId="2509" xr:uid="{00000000-0005-0000-0000-0000790E0000}"/>
    <cellStyle name="Normal 2 28 2 4 2" xfId="5351" xr:uid="{00000000-0005-0000-0000-00007A0E0000}"/>
    <cellStyle name="Normal 2 28 2 5" xfId="5352" xr:uid="{00000000-0005-0000-0000-00007B0E0000}"/>
    <cellStyle name="Normal 2 28 2 6" xfId="5353" xr:uid="{00000000-0005-0000-0000-00007C0E0000}"/>
    <cellStyle name="Normal 2 28 2 7" xfId="5354" xr:uid="{00000000-0005-0000-0000-00007D0E0000}"/>
    <cellStyle name="Normal 2 28 2 8" xfId="5355" xr:uid="{00000000-0005-0000-0000-00007E0E0000}"/>
    <cellStyle name="Normal 2 28 3" xfId="1172" xr:uid="{00000000-0005-0000-0000-00007F0E0000}"/>
    <cellStyle name="Normal 2 28 3 2" xfId="2510" xr:uid="{00000000-0005-0000-0000-0000800E0000}"/>
    <cellStyle name="Normal 2 28 3 2 2" xfId="2511" xr:uid="{00000000-0005-0000-0000-0000810E0000}"/>
    <cellStyle name="Normal 2 28 3 2 2 2" xfId="5356" xr:uid="{00000000-0005-0000-0000-0000820E0000}"/>
    <cellStyle name="Normal 2 28 3 2 3" xfId="5357" xr:uid="{00000000-0005-0000-0000-0000830E0000}"/>
    <cellStyle name="Normal 2 28 3 2 3 2" xfId="5358" xr:uid="{00000000-0005-0000-0000-0000840E0000}"/>
    <cellStyle name="Normal 2 28 3 2 4" xfId="5359" xr:uid="{00000000-0005-0000-0000-0000850E0000}"/>
    <cellStyle name="Normal 2 28 3 3" xfId="2512" xr:uid="{00000000-0005-0000-0000-0000860E0000}"/>
    <cellStyle name="Normal 2 28 3 3 2" xfId="5360" xr:uid="{00000000-0005-0000-0000-0000870E0000}"/>
    <cellStyle name="Normal 2 28 3 3 2 2" xfId="5361" xr:uid="{00000000-0005-0000-0000-0000880E0000}"/>
    <cellStyle name="Normal 2 28 3 3 3" xfId="5362" xr:uid="{00000000-0005-0000-0000-0000890E0000}"/>
    <cellStyle name="Normal 2 28 3 4" xfId="2513" xr:uid="{00000000-0005-0000-0000-00008A0E0000}"/>
    <cellStyle name="Normal 2 28 3 4 2" xfId="5363" xr:uid="{00000000-0005-0000-0000-00008B0E0000}"/>
    <cellStyle name="Normal 2 28 3 5" xfId="5364" xr:uid="{00000000-0005-0000-0000-00008C0E0000}"/>
    <cellStyle name="Normal 2 28 3 5 2" xfId="5365" xr:uid="{00000000-0005-0000-0000-00008D0E0000}"/>
    <cellStyle name="Normal 2 28 3 6" xfId="5366" xr:uid="{00000000-0005-0000-0000-00008E0E0000}"/>
    <cellStyle name="Normal 2 28 3 7" xfId="5367" xr:uid="{00000000-0005-0000-0000-00008F0E0000}"/>
    <cellStyle name="Normal 2 28 3 8" xfId="5368" xr:uid="{00000000-0005-0000-0000-0000900E0000}"/>
    <cellStyle name="Normal 2 28 4" xfId="2514" xr:uid="{00000000-0005-0000-0000-0000910E0000}"/>
    <cellStyle name="Normal 2 28 4 2" xfId="2515" xr:uid="{00000000-0005-0000-0000-0000920E0000}"/>
    <cellStyle name="Normal 2 28 4 2 2" xfId="2516" xr:uid="{00000000-0005-0000-0000-0000930E0000}"/>
    <cellStyle name="Normal 2 28 4 2 2 2" xfId="5369" xr:uid="{00000000-0005-0000-0000-0000940E0000}"/>
    <cellStyle name="Normal 2 28 4 2 3" xfId="5370" xr:uid="{00000000-0005-0000-0000-0000950E0000}"/>
    <cellStyle name="Normal 2 28 4 2 3 2" xfId="5371" xr:uid="{00000000-0005-0000-0000-0000960E0000}"/>
    <cellStyle name="Normal 2 28 4 2 4" xfId="5372" xr:uid="{00000000-0005-0000-0000-0000970E0000}"/>
    <cellStyle name="Normal 2 28 4 3" xfId="2517" xr:uid="{00000000-0005-0000-0000-0000980E0000}"/>
    <cellStyle name="Normal 2 28 4 3 2" xfId="5373" xr:uid="{00000000-0005-0000-0000-0000990E0000}"/>
    <cellStyle name="Normal 2 28 4 3 2 2" xfId="5374" xr:uid="{00000000-0005-0000-0000-00009A0E0000}"/>
    <cellStyle name="Normal 2 28 4 3 3" xfId="5375" xr:uid="{00000000-0005-0000-0000-00009B0E0000}"/>
    <cellStyle name="Normal 2 28 4 4" xfId="2518" xr:uid="{00000000-0005-0000-0000-00009C0E0000}"/>
    <cellStyle name="Normal 2 28 4 4 2" xfId="5376" xr:uid="{00000000-0005-0000-0000-00009D0E0000}"/>
    <cellStyle name="Normal 2 28 4 5" xfId="5377" xr:uid="{00000000-0005-0000-0000-00009E0E0000}"/>
    <cellStyle name="Normal 2 28 4 5 2" xfId="5378" xr:uid="{00000000-0005-0000-0000-00009F0E0000}"/>
    <cellStyle name="Normal 2 28 4 6" xfId="5379" xr:uid="{00000000-0005-0000-0000-0000A00E0000}"/>
    <cellStyle name="Normal 2 28 5" xfId="2519" xr:uid="{00000000-0005-0000-0000-0000A10E0000}"/>
    <cellStyle name="Normal 2 28 5 2" xfId="2520" xr:uid="{00000000-0005-0000-0000-0000A20E0000}"/>
    <cellStyle name="Normal 2 28 5 2 2" xfId="5380" xr:uid="{00000000-0005-0000-0000-0000A30E0000}"/>
    <cellStyle name="Normal 2 28 5 3" xfId="5381" xr:uid="{00000000-0005-0000-0000-0000A40E0000}"/>
    <cellStyle name="Normal 2 28 5 3 2" xfId="5382" xr:uid="{00000000-0005-0000-0000-0000A50E0000}"/>
    <cellStyle name="Normal 2 28 5 4" xfId="5383" xr:uid="{00000000-0005-0000-0000-0000A60E0000}"/>
    <cellStyle name="Normal 2 28 6" xfId="2521" xr:uid="{00000000-0005-0000-0000-0000A70E0000}"/>
    <cellStyle name="Normal 2 28 6 2" xfId="5384" xr:uid="{00000000-0005-0000-0000-0000A80E0000}"/>
    <cellStyle name="Normal 2 28 6 2 2" xfId="5385" xr:uid="{00000000-0005-0000-0000-0000A90E0000}"/>
    <cellStyle name="Normal 2 28 6 3" xfId="5386" xr:uid="{00000000-0005-0000-0000-0000AA0E0000}"/>
    <cellStyle name="Normal 2 28 7" xfId="2522" xr:uid="{00000000-0005-0000-0000-0000AB0E0000}"/>
    <cellStyle name="Normal 2 28 7 2" xfId="5387" xr:uid="{00000000-0005-0000-0000-0000AC0E0000}"/>
    <cellStyle name="Normal 2 28 8" xfId="5388" xr:uid="{00000000-0005-0000-0000-0000AD0E0000}"/>
    <cellStyle name="Normal 2 28 9" xfId="5389" xr:uid="{00000000-0005-0000-0000-0000AE0E0000}"/>
    <cellStyle name="Normal 2 29" xfId="1173" xr:uid="{00000000-0005-0000-0000-0000AF0E0000}"/>
    <cellStyle name="Normal 2 29 10" xfId="5390" xr:uid="{00000000-0005-0000-0000-0000B00E0000}"/>
    <cellStyle name="Normal 2 29 11" xfId="5391" xr:uid="{00000000-0005-0000-0000-0000B10E0000}"/>
    <cellStyle name="Normal 2 29 2" xfId="1174" xr:uid="{00000000-0005-0000-0000-0000B20E0000}"/>
    <cellStyle name="Normal 2 29 2 2" xfId="2523" xr:uid="{00000000-0005-0000-0000-0000B30E0000}"/>
    <cellStyle name="Normal 2 29 2 2 2" xfId="2524" xr:uid="{00000000-0005-0000-0000-0000B40E0000}"/>
    <cellStyle name="Normal 2 29 2 2 2 2" xfId="5392" xr:uid="{00000000-0005-0000-0000-0000B50E0000}"/>
    <cellStyle name="Normal 2 29 2 2 3" xfId="5393" xr:uid="{00000000-0005-0000-0000-0000B60E0000}"/>
    <cellStyle name="Normal 2 29 2 2 3 2" xfId="5394" xr:uid="{00000000-0005-0000-0000-0000B70E0000}"/>
    <cellStyle name="Normal 2 29 2 2 4" xfId="5395" xr:uid="{00000000-0005-0000-0000-0000B80E0000}"/>
    <cellStyle name="Normal 2 29 2 3" xfId="2525" xr:uid="{00000000-0005-0000-0000-0000B90E0000}"/>
    <cellStyle name="Normal 2 29 2 3 2" xfId="5396" xr:uid="{00000000-0005-0000-0000-0000BA0E0000}"/>
    <cellStyle name="Normal 2 29 2 3 2 2" xfId="5397" xr:uid="{00000000-0005-0000-0000-0000BB0E0000}"/>
    <cellStyle name="Normal 2 29 2 3 3" xfId="5398" xr:uid="{00000000-0005-0000-0000-0000BC0E0000}"/>
    <cellStyle name="Normal 2 29 2 4" xfId="2526" xr:uid="{00000000-0005-0000-0000-0000BD0E0000}"/>
    <cellStyle name="Normal 2 29 2 4 2" xfId="5399" xr:uid="{00000000-0005-0000-0000-0000BE0E0000}"/>
    <cellStyle name="Normal 2 29 2 5" xfId="5400" xr:uid="{00000000-0005-0000-0000-0000BF0E0000}"/>
    <cellStyle name="Normal 2 29 2 6" xfId="5401" xr:uid="{00000000-0005-0000-0000-0000C00E0000}"/>
    <cellStyle name="Normal 2 29 2 7" xfId="5402" xr:uid="{00000000-0005-0000-0000-0000C10E0000}"/>
    <cellStyle name="Normal 2 29 2 8" xfId="5403" xr:uid="{00000000-0005-0000-0000-0000C20E0000}"/>
    <cellStyle name="Normal 2 29 3" xfId="1175" xr:uid="{00000000-0005-0000-0000-0000C30E0000}"/>
    <cellStyle name="Normal 2 29 3 2" xfId="2527" xr:uid="{00000000-0005-0000-0000-0000C40E0000}"/>
    <cellStyle name="Normal 2 29 3 2 2" xfId="2528" xr:uid="{00000000-0005-0000-0000-0000C50E0000}"/>
    <cellStyle name="Normal 2 29 3 2 2 2" xfId="5404" xr:uid="{00000000-0005-0000-0000-0000C60E0000}"/>
    <cellStyle name="Normal 2 29 3 2 3" xfId="5405" xr:uid="{00000000-0005-0000-0000-0000C70E0000}"/>
    <cellStyle name="Normal 2 29 3 2 3 2" xfId="5406" xr:uid="{00000000-0005-0000-0000-0000C80E0000}"/>
    <cellStyle name="Normal 2 29 3 2 4" xfId="5407" xr:uid="{00000000-0005-0000-0000-0000C90E0000}"/>
    <cellStyle name="Normal 2 29 3 3" xfId="2529" xr:uid="{00000000-0005-0000-0000-0000CA0E0000}"/>
    <cellStyle name="Normal 2 29 3 3 2" xfId="5408" xr:uid="{00000000-0005-0000-0000-0000CB0E0000}"/>
    <cellStyle name="Normal 2 29 3 3 2 2" xfId="5409" xr:uid="{00000000-0005-0000-0000-0000CC0E0000}"/>
    <cellStyle name="Normal 2 29 3 3 3" xfId="5410" xr:uid="{00000000-0005-0000-0000-0000CD0E0000}"/>
    <cellStyle name="Normal 2 29 3 4" xfId="2530" xr:uid="{00000000-0005-0000-0000-0000CE0E0000}"/>
    <cellStyle name="Normal 2 29 3 4 2" xfId="5411" xr:uid="{00000000-0005-0000-0000-0000CF0E0000}"/>
    <cellStyle name="Normal 2 29 3 5" xfId="5412" xr:uid="{00000000-0005-0000-0000-0000D00E0000}"/>
    <cellStyle name="Normal 2 29 3 5 2" xfId="5413" xr:uid="{00000000-0005-0000-0000-0000D10E0000}"/>
    <cellStyle name="Normal 2 29 3 6" xfId="5414" xr:uid="{00000000-0005-0000-0000-0000D20E0000}"/>
    <cellStyle name="Normal 2 29 3 7" xfId="5415" xr:uid="{00000000-0005-0000-0000-0000D30E0000}"/>
    <cellStyle name="Normal 2 29 3 8" xfId="5416" xr:uid="{00000000-0005-0000-0000-0000D40E0000}"/>
    <cellStyle name="Normal 2 29 4" xfId="2531" xr:uid="{00000000-0005-0000-0000-0000D50E0000}"/>
    <cellStyle name="Normal 2 29 4 2" xfId="2532" xr:uid="{00000000-0005-0000-0000-0000D60E0000}"/>
    <cellStyle name="Normal 2 29 4 2 2" xfId="2533" xr:uid="{00000000-0005-0000-0000-0000D70E0000}"/>
    <cellStyle name="Normal 2 29 4 2 2 2" xfId="5417" xr:uid="{00000000-0005-0000-0000-0000D80E0000}"/>
    <cellStyle name="Normal 2 29 4 2 3" xfId="5418" xr:uid="{00000000-0005-0000-0000-0000D90E0000}"/>
    <cellStyle name="Normal 2 29 4 2 3 2" xfId="5419" xr:uid="{00000000-0005-0000-0000-0000DA0E0000}"/>
    <cellStyle name="Normal 2 29 4 2 4" xfId="5420" xr:uid="{00000000-0005-0000-0000-0000DB0E0000}"/>
    <cellStyle name="Normal 2 29 4 3" xfId="2534" xr:uid="{00000000-0005-0000-0000-0000DC0E0000}"/>
    <cellStyle name="Normal 2 29 4 3 2" xfId="5421" xr:uid="{00000000-0005-0000-0000-0000DD0E0000}"/>
    <cellStyle name="Normal 2 29 4 3 2 2" xfId="5422" xr:uid="{00000000-0005-0000-0000-0000DE0E0000}"/>
    <cellStyle name="Normal 2 29 4 3 3" xfId="5423" xr:uid="{00000000-0005-0000-0000-0000DF0E0000}"/>
    <cellStyle name="Normal 2 29 4 4" xfId="2535" xr:uid="{00000000-0005-0000-0000-0000E00E0000}"/>
    <cellStyle name="Normal 2 29 4 4 2" xfId="5424" xr:uid="{00000000-0005-0000-0000-0000E10E0000}"/>
    <cellStyle name="Normal 2 29 4 5" xfId="5425" xr:uid="{00000000-0005-0000-0000-0000E20E0000}"/>
    <cellStyle name="Normal 2 29 4 5 2" xfId="5426" xr:uid="{00000000-0005-0000-0000-0000E30E0000}"/>
    <cellStyle name="Normal 2 29 4 6" xfId="5427" xr:uid="{00000000-0005-0000-0000-0000E40E0000}"/>
    <cellStyle name="Normal 2 29 5" xfId="2536" xr:uid="{00000000-0005-0000-0000-0000E50E0000}"/>
    <cellStyle name="Normal 2 29 5 2" xfId="2537" xr:uid="{00000000-0005-0000-0000-0000E60E0000}"/>
    <cellStyle name="Normal 2 29 5 2 2" xfId="5428" xr:uid="{00000000-0005-0000-0000-0000E70E0000}"/>
    <cellStyle name="Normal 2 29 5 3" xfId="5429" xr:uid="{00000000-0005-0000-0000-0000E80E0000}"/>
    <cellStyle name="Normal 2 29 5 3 2" xfId="5430" xr:uid="{00000000-0005-0000-0000-0000E90E0000}"/>
    <cellStyle name="Normal 2 29 5 4" xfId="5431" xr:uid="{00000000-0005-0000-0000-0000EA0E0000}"/>
    <cellStyle name="Normal 2 29 6" xfId="2538" xr:uid="{00000000-0005-0000-0000-0000EB0E0000}"/>
    <cellStyle name="Normal 2 29 6 2" xfId="5432" xr:uid="{00000000-0005-0000-0000-0000EC0E0000}"/>
    <cellStyle name="Normal 2 29 6 2 2" xfId="5433" xr:uid="{00000000-0005-0000-0000-0000ED0E0000}"/>
    <cellStyle name="Normal 2 29 6 3" xfId="5434" xr:uid="{00000000-0005-0000-0000-0000EE0E0000}"/>
    <cellStyle name="Normal 2 29 7" xfId="2539" xr:uid="{00000000-0005-0000-0000-0000EF0E0000}"/>
    <cellStyle name="Normal 2 29 7 2" xfId="5435" xr:uid="{00000000-0005-0000-0000-0000F00E0000}"/>
    <cellStyle name="Normal 2 29 8" xfId="5436" xr:uid="{00000000-0005-0000-0000-0000F10E0000}"/>
    <cellStyle name="Normal 2 29 9" xfId="5437" xr:uid="{00000000-0005-0000-0000-0000F20E0000}"/>
    <cellStyle name="Normal 2 3" xfId="571" xr:uid="{00000000-0005-0000-0000-0000F30E0000}"/>
    <cellStyle name="Normal 2 3 2" xfId="572" xr:uid="{00000000-0005-0000-0000-0000F40E0000}"/>
    <cellStyle name="Normal 2 3 2 2" xfId="573" xr:uid="{00000000-0005-0000-0000-0000F50E0000}"/>
    <cellStyle name="Normal 2 3 2 2 2" xfId="2540" xr:uid="{00000000-0005-0000-0000-0000F60E0000}"/>
    <cellStyle name="Normal 2 3 2 2 2 2" xfId="5438" xr:uid="{00000000-0005-0000-0000-0000F70E0000}"/>
    <cellStyle name="Normal 2 3 2 2 3" xfId="5439" xr:uid="{00000000-0005-0000-0000-0000F80E0000}"/>
    <cellStyle name="Normal 2 3 2 2 3 2" xfId="5440" xr:uid="{00000000-0005-0000-0000-0000F90E0000}"/>
    <cellStyle name="Normal 2 3 2 2 4" xfId="5441" xr:uid="{00000000-0005-0000-0000-0000FA0E0000}"/>
    <cellStyle name="Normal 2 3 2 3" xfId="2541" xr:uid="{00000000-0005-0000-0000-0000FB0E0000}"/>
    <cellStyle name="Normal 2 3 2 3 2" xfId="5442" xr:uid="{00000000-0005-0000-0000-0000FC0E0000}"/>
    <cellStyle name="Normal 2 3 2 3 2 2" xfId="5443" xr:uid="{00000000-0005-0000-0000-0000FD0E0000}"/>
    <cellStyle name="Normal 2 3 2 3 3" xfId="5444" xr:uid="{00000000-0005-0000-0000-0000FE0E0000}"/>
    <cellStyle name="Normal 2 3 2 4" xfId="574" xr:uid="{00000000-0005-0000-0000-0000FF0E0000}"/>
    <cellStyle name="Normal 2 3 2 4 2" xfId="5445" xr:uid="{00000000-0005-0000-0000-0000000F0000}"/>
    <cellStyle name="Normal 2 3 2 5" xfId="5446" xr:uid="{00000000-0005-0000-0000-0000010F0000}"/>
    <cellStyle name="Normal 2 3 2 5 2" xfId="5447" xr:uid="{00000000-0005-0000-0000-0000020F0000}"/>
    <cellStyle name="Normal 2 3 2 6" xfId="5448" xr:uid="{00000000-0005-0000-0000-0000030F0000}"/>
    <cellStyle name="Normal 2 3 2 7" xfId="5449" xr:uid="{00000000-0005-0000-0000-0000040F0000}"/>
    <cellStyle name="Normal 2 3 2 8" xfId="5450" xr:uid="{00000000-0005-0000-0000-0000050F0000}"/>
    <cellStyle name="Normal 2 3 2_CMO office Ambedkar Nagar" xfId="575" xr:uid="{00000000-0005-0000-0000-0000060F0000}"/>
    <cellStyle name="Normal 2 3 3" xfId="576" xr:uid="{00000000-0005-0000-0000-0000070F0000}"/>
    <cellStyle name="Normal 2 3 3 2" xfId="2542" xr:uid="{00000000-0005-0000-0000-0000080F0000}"/>
    <cellStyle name="Normal 2 3 3 2 2" xfId="2543" xr:uid="{00000000-0005-0000-0000-0000090F0000}"/>
    <cellStyle name="Normal 2 3 3 2 2 2" xfId="5451" xr:uid="{00000000-0005-0000-0000-00000A0F0000}"/>
    <cellStyle name="Normal 2 3 3 2 3" xfId="5452" xr:uid="{00000000-0005-0000-0000-00000B0F0000}"/>
    <cellStyle name="Normal 2 3 3 2 3 2" xfId="5453" xr:uid="{00000000-0005-0000-0000-00000C0F0000}"/>
    <cellStyle name="Normal 2 3 3 2 4" xfId="5454" xr:uid="{00000000-0005-0000-0000-00000D0F0000}"/>
    <cellStyle name="Normal 2 3 3 3" xfId="2544" xr:uid="{00000000-0005-0000-0000-00000E0F0000}"/>
    <cellStyle name="Normal 2 3 3 3 2" xfId="5455" xr:uid="{00000000-0005-0000-0000-00000F0F0000}"/>
    <cellStyle name="Normal 2 3 3 3 2 2" xfId="5456" xr:uid="{00000000-0005-0000-0000-0000100F0000}"/>
    <cellStyle name="Normal 2 3 3 3 3" xfId="5457" xr:uid="{00000000-0005-0000-0000-0000110F0000}"/>
    <cellStyle name="Normal 2 3 3 4" xfId="2545" xr:uid="{00000000-0005-0000-0000-0000120F0000}"/>
    <cellStyle name="Normal 2 3 3 4 2" xfId="5458" xr:uid="{00000000-0005-0000-0000-0000130F0000}"/>
    <cellStyle name="Normal 2 3 3 5" xfId="5459" xr:uid="{00000000-0005-0000-0000-0000140F0000}"/>
    <cellStyle name="Normal 2 3 3 6" xfId="5460" xr:uid="{00000000-0005-0000-0000-0000150F0000}"/>
    <cellStyle name="Normal 2 3 3 7" xfId="5461" xr:uid="{00000000-0005-0000-0000-0000160F0000}"/>
    <cellStyle name="Normal 2 3 3 8" xfId="5462" xr:uid="{00000000-0005-0000-0000-0000170F0000}"/>
    <cellStyle name="Normal 2 3 4" xfId="577" xr:uid="{00000000-0005-0000-0000-0000180F0000}"/>
    <cellStyle name="Normal 2 3 4 2" xfId="578" xr:uid="{00000000-0005-0000-0000-0000190F0000}"/>
    <cellStyle name="Normal 2 3 4 2 2" xfId="579" xr:uid="{00000000-0005-0000-0000-00001A0F0000}"/>
    <cellStyle name="Normal 2 3 4 2 2 2" xfId="5463" xr:uid="{00000000-0005-0000-0000-00001B0F0000}"/>
    <cellStyle name="Normal 2 3 4 2 3" xfId="5464" xr:uid="{00000000-0005-0000-0000-00001C0F0000}"/>
    <cellStyle name="Normal 2 3 4 2 3 2" xfId="5465" xr:uid="{00000000-0005-0000-0000-00001D0F0000}"/>
    <cellStyle name="Normal 2 3 4 2 4" xfId="5466" xr:uid="{00000000-0005-0000-0000-00001E0F0000}"/>
    <cellStyle name="Normal 2 3 4 3" xfId="2546" xr:uid="{00000000-0005-0000-0000-00001F0F0000}"/>
    <cellStyle name="Normal 2 3 4 3 2" xfId="5467" xr:uid="{00000000-0005-0000-0000-0000200F0000}"/>
    <cellStyle name="Normal 2 3 4 3 2 2" xfId="5468" xr:uid="{00000000-0005-0000-0000-0000210F0000}"/>
    <cellStyle name="Normal 2 3 4 3 3" xfId="5469" xr:uid="{00000000-0005-0000-0000-0000220F0000}"/>
    <cellStyle name="Normal 2 3 4 4" xfId="2547" xr:uid="{00000000-0005-0000-0000-0000230F0000}"/>
    <cellStyle name="Normal 2 3 4 4 2" xfId="5470" xr:uid="{00000000-0005-0000-0000-0000240F0000}"/>
    <cellStyle name="Normal 2 3 4 5" xfId="5471" xr:uid="{00000000-0005-0000-0000-0000250F0000}"/>
    <cellStyle name="Normal 2 3 4 5 2" xfId="5472" xr:uid="{00000000-0005-0000-0000-0000260F0000}"/>
    <cellStyle name="Normal 2 3 4 6" xfId="5473" xr:uid="{00000000-0005-0000-0000-0000270F0000}"/>
    <cellStyle name="Normal 2 3 5" xfId="580" xr:uid="{00000000-0005-0000-0000-0000280F0000}"/>
    <cellStyle name="Normal 2 3 5 2" xfId="5474" xr:uid="{00000000-0005-0000-0000-0000290F0000}"/>
    <cellStyle name="Normal 2 3 5 2 2" xfId="5475" xr:uid="{00000000-0005-0000-0000-00002A0F0000}"/>
    <cellStyle name="Normal 2 3 5 3" xfId="5476" xr:uid="{00000000-0005-0000-0000-00002B0F0000}"/>
    <cellStyle name="Normal 2 3 6" xfId="5477" xr:uid="{00000000-0005-0000-0000-00002C0F0000}"/>
    <cellStyle name="Normal 2 3 7" xfId="5478" xr:uid="{00000000-0005-0000-0000-00002D0F0000}"/>
    <cellStyle name="Normal 2 3_CMO office Ambedkar Nagar" xfId="581" xr:uid="{00000000-0005-0000-0000-00002E0F0000}"/>
    <cellStyle name="Normal 2 30" xfId="1176" xr:uid="{00000000-0005-0000-0000-00002F0F0000}"/>
    <cellStyle name="Normal 2 30 10" xfId="5479" xr:uid="{00000000-0005-0000-0000-0000300F0000}"/>
    <cellStyle name="Normal 2 30 11" xfId="5480" xr:uid="{00000000-0005-0000-0000-0000310F0000}"/>
    <cellStyle name="Normal 2 30 2" xfId="1177" xr:uid="{00000000-0005-0000-0000-0000320F0000}"/>
    <cellStyle name="Normal 2 30 2 2" xfId="2548" xr:uid="{00000000-0005-0000-0000-0000330F0000}"/>
    <cellStyle name="Normal 2 30 2 2 2" xfId="2549" xr:uid="{00000000-0005-0000-0000-0000340F0000}"/>
    <cellStyle name="Normal 2 30 2 2 2 2" xfId="5481" xr:uid="{00000000-0005-0000-0000-0000350F0000}"/>
    <cellStyle name="Normal 2 30 2 2 3" xfId="5482" xr:uid="{00000000-0005-0000-0000-0000360F0000}"/>
    <cellStyle name="Normal 2 30 2 2 3 2" xfId="5483" xr:uid="{00000000-0005-0000-0000-0000370F0000}"/>
    <cellStyle name="Normal 2 30 2 2 4" xfId="5484" xr:uid="{00000000-0005-0000-0000-0000380F0000}"/>
    <cellStyle name="Normal 2 30 2 3" xfId="2550" xr:uid="{00000000-0005-0000-0000-0000390F0000}"/>
    <cellStyle name="Normal 2 30 2 3 2" xfId="5485" xr:uid="{00000000-0005-0000-0000-00003A0F0000}"/>
    <cellStyle name="Normal 2 30 2 3 2 2" xfId="5486" xr:uid="{00000000-0005-0000-0000-00003B0F0000}"/>
    <cellStyle name="Normal 2 30 2 3 3" xfId="5487" xr:uid="{00000000-0005-0000-0000-00003C0F0000}"/>
    <cellStyle name="Normal 2 30 2 4" xfId="2551" xr:uid="{00000000-0005-0000-0000-00003D0F0000}"/>
    <cellStyle name="Normal 2 30 2 4 2" xfId="5488" xr:uid="{00000000-0005-0000-0000-00003E0F0000}"/>
    <cellStyle name="Normal 2 30 2 5" xfId="5489" xr:uid="{00000000-0005-0000-0000-00003F0F0000}"/>
    <cellStyle name="Normal 2 30 2 6" xfId="5490" xr:uid="{00000000-0005-0000-0000-0000400F0000}"/>
    <cellStyle name="Normal 2 30 2 7" xfId="5491" xr:uid="{00000000-0005-0000-0000-0000410F0000}"/>
    <cellStyle name="Normal 2 30 2 8" xfId="5492" xr:uid="{00000000-0005-0000-0000-0000420F0000}"/>
    <cellStyle name="Normal 2 30 3" xfId="1178" xr:uid="{00000000-0005-0000-0000-0000430F0000}"/>
    <cellStyle name="Normal 2 30 3 2" xfId="2552" xr:uid="{00000000-0005-0000-0000-0000440F0000}"/>
    <cellStyle name="Normal 2 30 3 2 2" xfId="2553" xr:uid="{00000000-0005-0000-0000-0000450F0000}"/>
    <cellStyle name="Normal 2 30 3 2 2 2" xfId="5493" xr:uid="{00000000-0005-0000-0000-0000460F0000}"/>
    <cellStyle name="Normal 2 30 3 2 3" xfId="5494" xr:uid="{00000000-0005-0000-0000-0000470F0000}"/>
    <cellStyle name="Normal 2 30 3 2 3 2" xfId="5495" xr:uid="{00000000-0005-0000-0000-0000480F0000}"/>
    <cellStyle name="Normal 2 30 3 2 4" xfId="5496" xr:uid="{00000000-0005-0000-0000-0000490F0000}"/>
    <cellStyle name="Normal 2 30 3 3" xfId="2554" xr:uid="{00000000-0005-0000-0000-00004A0F0000}"/>
    <cellStyle name="Normal 2 30 3 3 2" xfId="5497" xr:uid="{00000000-0005-0000-0000-00004B0F0000}"/>
    <cellStyle name="Normal 2 30 3 3 2 2" xfId="5498" xr:uid="{00000000-0005-0000-0000-00004C0F0000}"/>
    <cellStyle name="Normal 2 30 3 3 3" xfId="5499" xr:uid="{00000000-0005-0000-0000-00004D0F0000}"/>
    <cellStyle name="Normal 2 30 3 4" xfId="2555" xr:uid="{00000000-0005-0000-0000-00004E0F0000}"/>
    <cellStyle name="Normal 2 30 3 4 2" xfId="5500" xr:uid="{00000000-0005-0000-0000-00004F0F0000}"/>
    <cellStyle name="Normal 2 30 3 5" xfId="5501" xr:uid="{00000000-0005-0000-0000-0000500F0000}"/>
    <cellStyle name="Normal 2 30 3 5 2" xfId="5502" xr:uid="{00000000-0005-0000-0000-0000510F0000}"/>
    <cellStyle name="Normal 2 30 3 6" xfId="5503" xr:uid="{00000000-0005-0000-0000-0000520F0000}"/>
    <cellStyle name="Normal 2 30 3 7" xfId="5504" xr:uid="{00000000-0005-0000-0000-0000530F0000}"/>
    <cellStyle name="Normal 2 30 3 8" xfId="5505" xr:uid="{00000000-0005-0000-0000-0000540F0000}"/>
    <cellStyle name="Normal 2 30 4" xfId="2556" xr:uid="{00000000-0005-0000-0000-0000550F0000}"/>
    <cellStyle name="Normal 2 30 4 2" xfId="2557" xr:uid="{00000000-0005-0000-0000-0000560F0000}"/>
    <cellStyle name="Normal 2 30 4 2 2" xfId="2558" xr:uid="{00000000-0005-0000-0000-0000570F0000}"/>
    <cellStyle name="Normal 2 30 4 2 2 2" xfId="5506" xr:uid="{00000000-0005-0000-0000-0000580F0000}"/>
    <cellStyle name="Normal 2 30 4 2 3" xfId="5507" xr:uid="{00000000-0005-0000-0000-0000590F0000}"/>
    <cellStyle name="Normal 2 30 4 2 3 2" xfId="5508" xr:uid="{00000000-0005-0000-0000-00005A0F0000}"/>
    <cellStyle name="Normal 2 30 4 2 4" xfId="5509" xr:uid="{00000000-0005-0000-0000-00005B0F0000}"/>
    <cellStyle name="Normal 2 30 4 3" xfId="2559" xr:uid="{00000000-0005-0000-0000-00005C0F0000}"/>
    <cellStyle name="Normal 2 30 4 3 2" xfId="5510" xr:uid="{00000000-0005-0000-0000-00005D0F0000}"/>
    <cellStyle name="Normal 2 30 4 3 2 2" xfId="5511" xr:uid="{00000000-0005-0000-0000-00005E0F0000}"/>
    <cellStyle name="Normal 2 30 4 3 3" xfId="5512" xr:uid="{00000000-0005-0000-0000-00005F0F0000}"/>
    <cellStyle name="Normal 2 30 4 4" xfId="2560" xr:uid="{00000000-0005-0000-0000-0000600F0000}"/>
    <cellStyle name="Normal 2 30 4 4 2" xfId="5513" xr:uid="{00000000-0005-0000-0000-0000610F0000}"/>
    <cellStyle name="Normal 2 30 4 5" xfId="5514" xr:uid="{00000000-0005-0000-0000-0000620F0000}"/>
    <cellStyle name="Normal 2 30 4 5 2" xfId="5515" xr:uid="{00000000-0005-0000-0000-0000630F0000}"/>
    <cellStyle name="Normal 2 30 4 6" xfId="5516" xr:uid="{00000000-0005-0000-0000-0000640F0000}"/>
    <cellStyle name="Normal 2 30 5" xfId="2561" xr:uid="{00000000-0005-0000-0000-0000650F0000}"/>
    <cellStyle name="Normal 2 30 5 2" xfId="2562" xr:uid="{00000000-0005-0000-0000-0000660F0000}"/>
    <cellStyle name="Normal 2 30 5 2 2" xfId="5517" xr:uid="{00000000-0005-0000-0000-0000670F0000}"/>
    <cellStyle name="Normal 2 30 5 3" xfId="5518" xr:uid="{00000000-0005-0000-0000-0000680F0000}"/>
    <cellStyle name="Normal 2 30 5 3 2" xfId="5519" xr:uid="{00000000-0005-0000-0000-0000690F0000}"/>
    <cellStyle name="Normal 2 30 5 4" xfId="5520" xr:uid="{00000000-0005-0000-0000-00006A0F0000}"/>
    <cellStyle name="Normal 2 30 6" xfId="2563" xr:uid="{00000000-0005-0000-0000-00006B0F0000}"/>
    <cellStyle name="Normal 2 30 6 2" xfId="5521" xr:uid="{00000000-0005-0000-0000-00006C0F0000}"/>
    <cellStyle name="Normal 2 30 6 2 2" xfId="5522" xr:uid="{00000000-0005-0000-0000-00006D0F0000}"/>
    <cellStyle name="Normal 2 30 6 3" xfId="5523" xr:uid="{00000000-0005-0000-0000-00006E0F0000}"/>
    <cellStyle name="Normal 2 30 7" xfId="2564" xr:uid="{00000000-0005-0000-0000-00006F0F0000}"/>
    <cellStyle name="Normal 2 30 7 2" xfId="5524" xr:uid="{00000000-0005-0000-0000-0000700F0000}"/>
    <cellStyle name="Normal 2 30 8" xfId="5525" xr:uid="{00000000-0005-0000-0000-0000710F0000}"/>
    <cellStyle name="Normal 2 30 9" xfId="5526" xr:uid="{00000000-0005-0000-0000-0000720F0000}"/>
    <cellStyle name="Normal 2 31" xfId="1179" xr:uid="{00000000-0005-0000-0000-0000730F0000}"/>
    <cellStyle name="Normal 2 31 10" xfId="5527" xr:uid="{00000000-0005-0000-0000-0000740F0000}"/>
    <cellStyle name="Normal 2 31 11" xfId="5528" xr:uid="{00000000-0005-0000-0000-0000750F0000}"/>
    <cellStyle name="Normal 2 31 2" xfId="1180" xr:uid="{00000000-0005-0000-0000-0000760F0000}"/>
    <cellStyle name="Normal 2 31 2 2" xfId="2565" xr:uid="{00000000-0005-0000-0000-0000770F0000}"/>
    <cellStyle name="Normal 2 31 2 2 2" xfId="2566" xr:uid="{00000000-0005-0000-0000-0000780F0000}"/>
    <cellStyle name="Normal 2 31 2 2 2 2" xfId="5529" xr:uid="{00000000-0005-0000-0000-0000790F0000}"/>
    <cellStyle name="Normal 2 31 2 2 3" xfId="5530" xr:uid="{00000000-0005-0000-0000-00007A0F0000}"/>
    <cellStyle name="Normal 2 31 2 2 3 2" xfId="5531" xr:uid="{00000000-0005-0000-0000-00007B0F0000}"/>
    <cellStyle name="Normal 2 31 2 2 4" xfId="5532" xr:uid="{00000000-0005-0000-0000-00007C0F0000}"/>
    <cellStyle name="Normal 2 31 2 3" xfId="2567" xr:uid="{00000000-0005-0000-0000-00007D0F0000}"/>
    <cellStyle name="Normal 2 31 2 3 2" xfId="5533" xr:uid="{00000000-0005-0000-0000-00007E0F0000}"/>
    <cellStyle name="Normal 2 31 2 3 2 2" xfId="5534" xr:uid="{00000000-0005-0000-0000-00007F0F0000}"/>
    <cellStyle name="Normal 2 31 2 3 3" xfId="5535" xr:uid="{00000000-0005-0000-0000-0000800F0000}"/>
    <cellStyle name="Normal 2 31 2 4" xfId="2568" xr:uid="{00000000-0005-0000-0000-0000810F0000}"/>
    <cellStyle name="Normal 2 31 2 4 2" xfId="5536" xr:uid="{00000000-0005-0000-0000-0000820F0000}"/>
    <cellStyle name="Normal 2 31 2 5" xfId="5537" xr:uid="{00000000-0005-0000-0000-0000830F0000}"/>
    <cellStyle name="Normal 2 31 2 6" xfId="5538" xr:uid="{00000000-0005-0000-0000-0000840F0000}"/>
    <cellStyle name="Normal 2 31 2 7" xfId="5539" xr:uid="{00000000-0005-0000-0000-0000850F0000}"/>
    <cellStyle name="Normal 2 31 2 8" xfId="5540" xr:uid="{00000000-0005-0000-0000-0000860F0000}"/>
    <cellStyle name="Normal 2 31 3" xfId="1181" xr:uid="{00000000-0005-0000-0000-0000870F0000}"/>
    <cellStyle name="Normal 2 31 3 2" xfId="2569" xr:uid="{00000000-0005-0000-0000-0000880F0000}"/>
    <cellStyle name="Normal 2 31 3 2 2" xfId="2570" xr:uid="{00000000-0005-0000-0000-0000890F0000}"/>
    <cellStyle name="Normal 2 31 3 2 2 2" xfId="5541" xr:uid="{00000000-0005-0000-0000-00008A0F0000}"/>
    <cellStyle name="Normal 2 31 3 2 3" xfId="5542" xr:uid="{00000000-0005-0000-0000-00008B0F0000}"/>
    <cellStyle name="Normal 2 31 3 2 3 2" xfId="5543" xr:uid="{00000000-0005-0000-0000-00008C0F0000}"/>
    <cellStyle name="Normal 2 31 3 2 4" xfId="5544" xr:uid="{00000000-0005-0000-0000-00008D0F0000}"/>
    <cellStyle name="Normal 2 31 3 3" xfId="2571" xr:uid="{00000000-0005-0000-0000-00008E0F0000}"/>
    <cellStyle name="Normal 2 31 3 3 2" xfId="5545" xr:uid="{00000000-0005-0000-0000-00008F0F0000}"/>
    <cellStyle name="Normal 2 31 3 3 2 2" xfId="5546" xr:uid="{00000000-0005-0000-0000-0000900F0000}"/>
    <cellStyle name="Normal 2 31 3 3 3" xfId="5547" xr:uid="{00000000-0005-0000-0000-0000910F0000}"/>
    <cellStyle name="Normal 2 31 3 4" xfId="2572" xr:uid="{00000000-0005-0000-0000-0000920F0000}"/>
    <cellStyle name="Normal 2 31 3 4 2" xfId="5548" xr:uid="{00000000-0005-0000-0000-0000930F0000}"/>
    <cellStyle name="Normal 2 31 3 5" xfId="5549" xr:uid="{00000000-0005-0000-0000-0000940F0000}"/>
    <cellStyle name="Normal 2 31 3 5 2" xfId="5550" xr:uid="{00000000-0005-0000-0000-0000950F0000}"/>
    <cellStyle name="Normal 2 31 3 6" xfId="5551" xr:uid="{00000000-0005-0000-0000-0000960F0000}"/>
    <cellStyle name="Normal 2 31 3 7" xfId="5552" xr:uid="{00000000-0005-0000-0000-0000970F0000}"/>
    <cellStyle name="Normal 2 31 3 8" xfId="5553" xr:uid="{00000000-0005-0000-0000-0000980F0000}"/>
    <cellStyle name="Normal 2 31 4" xfId="2573" xr:uid="{00000000-0005-0000-0000-0000990F0000}"/>
    <cellStyle name="Normal 2 31 4 2" xfId="2574" xr:uid="{00000000-0005-0000-0000-00009A0F0000}"/>
    <cellStyle name="Normal 2 31 4 2 2" xfId="2575" xr:uid="{00000000-0005-0000-0000-00009B0F0000}"/>
    <cellStyle name="Normal 2 31 4 2 2 2" xfId="5554" xr:uid="{00000000-0005-0000-0000-00009C0F0000}"/>
    <cellStyle name="Normal 2 31 4 2 3" xfId="5555" xr:uid="{00000000-0005-0000-0000-00009D0F0000}"/>
    <cellStyle name="Normal 2 31 4 2 3 2" xfId="5556" xr:uid="{00000000-0005-0000-0000-00009E0F0000}"/>
    <cellStyle name="Normal 2 31 4 2 4" xfId="5557" xr:uid="{00000000-0005-0000-0000-00009F0F0000}"/>
    <cellStyle name="Normal 2 31 4 3" xfId="2576" xr:uid="{00000000-0005-0000-0000-0000A00F0000}"/>
    <cellStyle name="Normal 2 31 4 3 2" xfId="5558" xr:uid="{00000000-0005-0000-0000-0000A10F0000}"/>
    <cellStyle name="Normal 2 31 4 3 2 2" xfId="5559" xr:uid="{00000000-0005-0000-0000-0000A20F0000}"/>
    <cellStyle name="Normal 2 31 4 3 3" xfId="5560" xr:uid="{00000000-0005-0000-0000-0000A30F0000}"/>
    <cellStyle name="Normal 2 31 4 4" xfId="2577" xr:uid="{00000000-0005-0000-0000-0000A40F0000}"/>
    <cellStyle name="Normal 2 31 4 4 2" xfId="5561" xr:uid="{00000000-0005-0000-0000-0000A50F0000}"/>
    <cellStyle name="Normal 2 31 4 5" xfId="5562" xr:uid="{00000000-0005-0000-0000-0000A60F0000}"/>
    <cellStyle name="Normal 2 31 4 5 2" xfId="5563" xr:uid="{00000000-0005-0000-0000-0000A70F0000}"/>
    <cellStyle name="Normal 2 31 4 6" xfId="5564" xr:uid="{00000000-0005-0000-0000-0000A80F0000}"/>
    <cellStyle name="Normal 2 31 5" xfId="2578" xr:uid="{00000000-0005-0000-0000-0000A90F0000}"/>
    <cellStyle name="Normal 2 31 5 2" xfId="2579" xr:uid="{00000000-0005-0000-0000-0000AA0F0000}"/>
    <cellStyle name="Normal 2 31 5 2 2" xfId="5565" xr:uid="{00000000-0005-0000-0000-0000AB0F0000}"/>
    <cellStyle name="Normal 2 31 5 3" xfId="5566" xr:uid="{00000000-0005-0000-0000-0000AC0F0000}"/>
    <cellStyle name="Normal 2 31 5 3 2" xfId="5567" xr:uid="{00000000-0005-0000-0000-0000AD0F0000}"/>
    <cellStyle name="Normal 2 31 5 4" xfId="5568" xr:uid="{00000000-0005-0000-0000-0000AE0F0000}"/>
    <cellStyle name="Normal 2 31 6" xfId="2580" xr:uid="{00000000-0005-0000-0000-0000AF0F0000}"/>
    <cellStyle name="Normal 2 31 6 2" xfId="5569" xr:uid="{00000000-0005-0000-0000-0000B00F0000}"/>
    <cellStyle name="Normal 2 31 6 2 2" xfId="5570" xr:uid="{00000000-0005-0000-0000-0000B10F0000}"/>
    <cellStyle name="Normal 2 31 6 3" xfId="5571" xr:uid="{00000000-0005-0000-0000-0000B20F0000}"/>
    <cellStyle name="Normal 2 31 7" xfId="2581" xr:uid="{00000000-0005-0000-0000-0000B30F0000}"/>
    <cellStyle name="Normal 2 31 7 2" xfId="5572" xr:uid="{00000000-0005-0000-0000-0000B40F0000}"/>
    <cellStyle name="Normal 2 31 8" xfId="5573" xr:uid="{00000000-0005-0000-0000-0000B50F0000}"/>
    <cellStyle name="Normal 2 31 9" xfId="5574" xr:uid="{00000000-0005-0000-0000-0000B60F0000}"/>
    <cellStyle name="Normal 2 32" xfId="1182" xr:uid="{00000000-0005-0000-0000-0000B70F0000}"/>
    <cellStyle name="Normal 2 32 10" xfId="5575" xr:uid="{00000000-0005-0000-0000-0000B80F0000}"/>
    <cellStyle name="Normal 2 32 11" xfId="5576" xr:uid="{00000000-0005-0000-0000-0000B90F0000}"/>
    <cellStyle name="Normal 2 32 2" xfId="1183" xr:uid="{00000000-0005-0000-0000-0000BA0F0000}"/>
    <cellStyle name="Normal 2 32 2 2" xfId="2582" xr:uid="{00000000-0005-0000-0000-0000BB0F0000}"/>
    <cellStyle name="Normal 2 32 2 2 2" xfId="2583" xr:uid="{00000000-0005-0000-0000-0000BC0F0000}"/>
    <cellStyle name="Normal 2 32 2 2 2 2" xfId="5577" xr:uid="{00000000-0005-0000-0000-0000BD0F0000}"/>
    <cellStyle name="Normal 2 32 2 2 3" xfId="5578" xr:uid="{00000000-0005-0000-0000-0000BE0F0000}"/>
    <cellStyle name="Normal 2 32 2 2 3 2" xfId="5579" xr:uid="{00000000-0005-0000-0000-0000BF0F0000}"/>
    <cellStyle name="Normal 2 32 2 2 4" xfId="5580" xr:uid="{00000000-0005-0000-0000-0000C00F0000}"/>
    <cellStyle name="Normal 2 32 2 3" xfId="2584" xr:uid="{00000000-0005-0000-0000-0000C10F0000}"/>
    <cellStyle name="Normal 2 32 2 3 2" xfId="5581" xr:uid="{00000000-0005-0000-0000-0000C20F0000}"/>
    <cellStyle name="Normal 2 32 2 3 2 2" xfId="5582" xr:uid="{00000000-0005-0000-0000-0000C30F0000}"/>
    <cellStyle name="Normal 2 32 2 3 3" xfId="5583" xr:uid="{00000000-0005-0000-0000-0000C40F0000}"/>
    <cellStyle name="Normal 2 32 2 4" xfId="2585" xr:uid="{00000000-0005-0000-0000-0000C50F0000}"/>
    <cellStyle name="Normal 2 32 2 4 2" xfId="5584" xr:uid="{00000000-0005-0000-0000-0000C60F0000}"/>
    <cellStyle name="Normal 2 32 2 5" xfId="5585" xr:uid="{00000000-0005-0000-0000-0000C70F0000}"/>
    <cellStyle name="Normal 2 32 2 6" xfId="5586" xr:uid="{00000000-0005-0000-0000-0000C80F0000}"/>
    <cellStyle name="Normal 2 32 2 7" xfId="5587" xr:uid="{00000000-0005-0000-0000-0000C90F0000}"/>
    <cellStyle name="Normal 2 32 2 8" xfId="5588" xr:uid="{00000000-0005-0000-0000-0000CA0F0000}"/>
    <cellStyle name="Normal 2 32 3" xfId="1184" xr:uid="{00000000-0005-0000-0000-0000CB0F0000}"/>
    <cellStyle name="Normal 2 32 3 2" xfId="2586" xr:uid="{00000000-0005-0000-0000-0000CC0F0000}"/>
    <cellStyle name="Normal 2 32 3 2 2" xfId="2587" xr:uid="{00000000-0005-0000-0000-0000CD0F0000}"/>
    <cellStyle name="Normal 2 32 3 2 2 2" xfId="5589" xr:uid="{00000000-0005-0000-0000-0000CE0F0000}"/>
    <cellStyle name="Normal 2 32 3 2 3" xfId="5590" xr:uid="{00000000-0005-0000-0000-0000CF0F0000}"/>
    <cellStyle name="Normal 2 32 3 2 3 2" xfId="5591" xr:uid="{00000000-0005-0000-0000-0000D00F0000}"/>
    <cellStyle name="Normal 2 32 3 2 4" xfId="5592" xr:uid="{00000000-0005-0000-0000-0000D10F0000}"/>
    <cellStyle name="Normal 2 32 3 3" xfId="2588" xr:uid="{00000000-0005-0000-0000-0000D20F0000}"/>
    <cellStyle name="Normal 2 32 3 3 2" xfId="5593" xr:uid="{00000000-0005-0000-0000-0000D30F0000}"/>
    <cellStyle name="Normal 2 32 3 3 2 2" xfId="5594" xr:uid="{00000000-0005-0000-0000-0000D40F0000}"/>
    <cellStyle name="Normal 2 32 3 3 3" xfId="5595" xr:uid="{00000000-0005-0000-0000-0000D50F0000}"/>
    <cellStyle name="Normal 2 32 3 4" xfId="2589" xr:uid="{00000000-0005-0000-0000-0000D60F0000}"/>
    <cellStyle name="Normal 2 32 3 4 2" xfId="5596" xr:uid="{00000000-0005-0000-0000-0000D70F0000}"/>
    <cellStyle name="Normal 2 32 3 5" xfId="5597" xr:uid="{00000000-0005-0000-0000-0000D80F0000}"/>
    <cellStyle name="Normal 2 32 3 5 2" xfId="5598" xr:uid="{00000000-0005-0000-0000-0000D90F0000}"/>
    <cellStyle name="Normal 2 32 3 6" xfId="5599" xr:uid="{00000000-0005-0000-0000-0000DA0F0000}"/>
    <cellStyle name="Normal 2 32 3 7" xfId="5600" xr:uid="{00000000-0005-0000-0000-0000DB0F0000}"/>
    <cellStyle name="Normal 2 32 3 8" xfId="5601" xr:uid="{00000000-0005-0000-0000-0000DC0F0000}"/>
    <cellStyle name="Normal 2 32 4" xfId="2590" xr:uid="{00000000-0005-0000-0000-0000DD0F0000}"/>
    <cellStyle name="Normal 2 32 4 2" xfId="2591" xr:uid="{00000000-0005-0000-0000-0000DE0F0000}"/>
    <cellStyle name="Normal 2 32 4 2 2" xfId="2592" xr:uid="{00000000-0005-0000-0000-0000DF0F0000}"/>
    <cellStyle name="Normal 2 32 4 2 2 2" xfId="5602" xr:uid="{00000000-0005-0000-0000-0000E00F0000}"/>
    <cellStyle name="Normal 2 32 4 2 3" xfId="5603" xr:uid="{00000000-0005-0000-0000-0000E10F0000}"/>
    <cellStyle name="Normal 2 32 4 2 3 2" xfId="5604" xr:uid="{00000000-0005-0000-0000-0000E20F0000}"/>
    <cellStyle name="Normal 2 32 4 2 4" xfId="5605" xr:uid="{00000000-0005-0000-0000-0000E30F0000}"/>
    <cellStyle name="Normal 2 32 4 3" xfId="2593" xr:uid="{00000000-0005-0000-0000-0000E40F0000}"/>
    <cellStyle name="Normal 2 32 4 3 2" xfId="5606" xr:uid="{00000000-0005-0000-0000-0000E50F0000}"/>
    <cellStyle name="Normal 2 32 4 3 2 2" xfId="5607" xr:uid="{00000000-0005-0000-0000-0000E60F0000}"/>
    <cellStyle name="Normal 2 32 4 3 3" xfId="5608" xr:uid="{00000000-0005-0000-0000-0000E70F0000}"/>
    <cellStyle name="Normal 2 32 4 4" xfId="2594" xr:uid="{00000000-0005-0000-0000-0000E80F0000}"/>
    <cellStyle name="Normal 2 32 4 4 2" xfId="5609" xr:uid="{00000000-0005-0000-0000-0000E90F0000}"/>
    <cellStyle name="Normal 2 32 4 5" xfId="5610" xr:uid="{00000000-0005-0000-0000-0000EA0F0000}"/>
    <cellStyle name="Normal 2 32 4 5 2" xfId="5611" xr:uid="{00000000-0005-0000-0000-0000EB0F0000}"/>
    <cellStyle name="Normal 2 32 4 6" xfId="5612" xr:uid="{00000000-0005-0000-0000-0000EC0F0000}"/>
    <cellStyle name="Normal 2 32 5" xfId="2595" xr:uid="{00000000-0005-0000-0000-0000ED0F0000}"/>
    <cellStyle name="Normal 2 32 5 2" xfId="2596" xr:uid="{00000000-0005-0000-0000-0000EE0F0000}"/>
    <cellStyle name="Normal 2 32 5 2 2" xfId="5613" xr:uid="{00000000-0005-0000-0000-0000EF0F0000}"/>
    <cellStyle name="Normal 2 32 5 3" xfId="5614" xr:uid="{00000000-0005-0000-0000-0000F00F0000}"/>
    <cellStyle name="Normal 2 32 5 3 2" xfId="5615" xr:uid="{00000000-0005-0000-0000-0000F10F0000}"/>
    <cellStyle name="Normal 2 32 5 4" xfId="5616" xr:uid="{00000000-0005-0000-0000-0000F20F0000}"/>
    <cellStyle name="Normal 2 32 6" xfId="2597" xr:uid="{00000000-0005-0000-0000-0000F30F0000}"/>
    <cellStyle name="Normal 2 32 6 2" xfId="5617" xr:uid="{00000000-0005-0000-0000-0000F40F0000}"/>
    <cellStyle name="Normal 2 32 6 2 2" xfId="5618" xr:uid="{00000000-0005-0000-0000-0000F50F0000}"/>
    <cellStyle name="Normal 2 32 6 3" xfId="5619" xr:uid="{00000000-0005-0000-0000-0000F60F0000}"/>
    <cellStyle name="Normal 2 32 7" xfId="2598" xr:uid="{00000000-0005-0000-0000-0000F70F0000}"/>
    <cellStyle name="Normal 2 32 7 2" xfId="5620" xr:uid="{00000000-0005-0000-0000-0000F80F0000}"/>
    <cellStyle name="Normal 2 32 8" xfId="5621" xr:uid="{00000000-0005-0000-0000-0000F90F0000}"/>
    <cellStyle name="Normal 2 32 9" xfId="5622" xr:uid="{00000000-0005-0000-0000-0000FA0F0000}"/>
    <cellStyle name="Normal 2 33" xfId="1185" xr:uid="{00000000-0005-0000-0000-0000FB0F0000}"/>
    <cellStyle name="Normal 2 33 10" xfId="5623" xr:uid="{00000000-0005-0000-0000-0000FC0F0000}"/>
    <cellStyle name="Normal 2 33 11" xfId="5624" xr:uid="{00000000-0005-0000-0000-0000FD0F0000}"/>
    <cellStyle name="Normal 2 33 2" xfId="1186" xr:uid="{00000000-0005-0000-0000-0000FE0F0000}"/>
    <cellStyle name="Normal 2 33 2 2" xfId="2599" xr:uid="{00000000-0005-0000-0000-0000FF0F0000}"/>
    <cellStyle name="Normal 2 33 2 2 2" xfId="2600" xr:uid="{00000000-0005-0000-0000-000000100000}"/>
    <cellStyle name="Normal 2 33 2 2 2 2" xfId="5625" xr:uid="{00000000-0005-0000-0000-000001100000}"/>
    <cellStyle name="Normal 2 33 2 2 3" xfId="5626" xr:uid="{00000000-0005-0000-0000-000002100000}"/>
    <cellStyle name="Normal 2 33 2 2 3 2" xfId="5627" xr:uid="{00000000-0005-0000-0000-000003100000}"/>
    <cellStyle name="Normal 2 33 2 2 4" xfId="5628" xr:uid="{00000000-0005-0000-0000-000004100000}"/>
    <cellStyle name="Normal 2 33 2 3" xfId="2601" xr:uid="{00000000-0005-0000-0000-000005100000}"/>
    <cellStyle name="Normal 2 33 2 3 2" xfId="5629" xr:uid="{00000000-0005-0000-0000-000006100000}"/>
    <cellStyle name="Normal 2 33 2 3 2 2" xfId="5630" xr:uid="{00000000-0005-0000-0000-000007100000}"/>
    <cellStyle name="Normal 2 33 2 3 3" xfId="5631" xr:uid="{00000000-0005-0000-0000-000008100000}"/>
    <cellStyle name="Normal 2 33 2 4" xfId="2602" xr:uid="{00000000-0005-0000-0000-000009100000}"/>
    <cellStyle name="Normal 2 33 2 4 2" xfId="5632" xr:uid="{00000000-0005-0000-0000-00000A100000}"/>
    <cellStyle name="Normal 2 33 2 5" xfId="5633" xr:uid="{00000000-0005-0000-0000-00000B100000}"/>
    <cellStyle name="Normal 2 33 2 6" xfId="5634" xr:uid="{00000000-0005-0000-0000-00000C100000}"/>
    <cellStyle name="Normal 2 33 2 7" xfId="5635" xr:uid="{00000000-0005-0000-0000-00000D100000}"/>
    <cellStyle name="Normal 2 33 2 8" xfId="5636" xr:uid="{00000000-0005-0000-0000-00000E100000}"/>
    <cellStyle name="Normal 2 33 3" xfId="1187" xr:uid="{00000000-0005-0000-0000-00000F100000}"/>
    <cellStyle name="Normal 2 33 3 2" xfId="2603" xr:uid="{00000000-0005-0000-0000-000010100000}"/>
    <cellStyle name="Normal 2 33 3 2 2" xfId="2604" xr:uid="{00000000-0005-0000-0000-000011100000}"/>
    <cellStyle name="Normal 2 33 3 2 2 2" xfId="5637" xr:uid="{00000000-0005-0000-0000-000012100000}"/>
    <cellStyle name="Normal 2 33 3 2 3" xfId="5638" xr:uid="{00000000-0005-0000-0000-000013100000}"/>
    <cellStyle name="Normal 2 33 3 2 3 2" xfId="5639" xr:uid="{00000000-0005-0000-0000-000014100000}"/>
    <cellStyle name="Normal 2 33 3 2 4" xfId="5640" xr:uid="{00000000-0005-0000-0000-000015100000}"/>
    <cellStyle name="Normal 2 33 3 3" xfId="2605" xr:uid="{00000000-0005-0000-0000-000016100000}"/>
    <cellStyle name="Normal 2 33 3 3 2" xfId="5641" xr:uid="{00000000-0005-0000-0000-000017100000}"/>
    <cellStyle name="Normal 2 33 3 3 2 2" xfId="5642" xr:uid="{00000000-0005-0000-0000-000018100000}"/>
    <cellStyle name="Normal 2 33 3 3 3" xfId="5643" xr:uid="{00000000-0005-0000-0000-000019100000}"/>
    <cellStyle name="Normal 2 33 3 4" xfId="2606" xr:uid="{00000000-0005-0000-0000-00001A100000}"/>
    <cellStyle name="Normal 2 33 3 4 2" xfId="5644" xr:uid="{00000000-0005-0000-0000-00001B100000}"/>
    <cellStyle name="Normal 2 33 3 5" xfId="5645" xr:uid="{00000000-0005-0000-0000-00001C100000}"/>
    <cellStyle name="Normal 2 33 3 5 2" xfId="5646" xr:uid="{00000000-0005-0000-0000-00001D100000}"/>
    <cellStyle name="Normal 2 33 3 6" xfId="5647" xr:uid="{00000000-0005-0000-0000-00001E100000}"/>
    <cellStyle name="Normal 2 33 3 7" xfId="5648" xr:uid="{00000000-0005-0000-0000-00001F100000}"/>
    <cellStyle name="Normal 2 33 3 8" xfId="5649" xr:uid="{00000000-0005-0000-0000-000020100000}"/>
    <cellStyle name="Normal 2 33 4" xfId="2607" xr:uid="{00000000-0005-0000-0000-000021100000}"/>
    <cellStyle name="Normal 2 33 4 2" xfId="2608" xr:uid="{00000000-0005-0000-0000-000022100000}"/>
    <cellStyle name="Normal 2 33 4 2 2" xfId="2609" xr:uid="{00000000-0005-0000-0000-000023100000}"/>
    <cellStyle name="Normal 2 33 4 2 2 2" xfId="5650" xr:uid="{00000000-0005-0000-0000-000024100000}"/>
    <cellStyle name="Normal 2 33 4 2 3" xfId="5651" xr:uid="{00000000-0005-0000-0000-000025100000}"/>
    <cellStyle name="Normal 2 33 4 2 3 2" xfId="5652" xr:uid="{00000000-0005-0000-0000-000026100000}"/>
    <cellStyle name="Normal 2 33 4 2 4" xfId="5653" xr:uid="{00000000-0005-0000-0000-000027100000}"/>
    <cellStyle name="Normal 2 33 4 3" xfId="2610" xr:uid="{00000000-0005-0000-0000-000028100000}"/>
    <cellStyle name="Normal 2 33 4 3 2" xfId="5654" xr:uid="{00000000-0005-0000-0000-000029100000}"/>
    <cellStyle name="Normal 2 33 4 3 2 2" xfId="5655" xr:uid="{00000000-0005-0000-0000-00002A100000}"/>
    <cellStyle name="Normal 2 33 4 3 3" xfId="5656" xr:uid="{00000000-0005-0000-0000-00002B100000}"/>
    <cellStyle name="Normal 2 33 4 4" xfId="2611" xr:uid="{00000000-0005-0000-0000-00002C100000}"/>
    <cellStyle name="Normal 2 33 4 4 2" xfId="5657" xr:uid="{00000000-0005-0000-0000-00002D100000}"/>
    <cellStyle name="Normal 2 33 4 5" xfId="5658" xr:uid="{00000000-0005-0000-0000-00002E100000}"/>
    <cellStyle name="Normal 2 33 4 5 2" xfId="5659" xr:uid="{00000000-0005-0000-0000-00002F100000}"/>
    <cellStyle name="Normal 2 33 4 6" xfId="5660" xr:uid="{00000000-0005-0000-0000-000030100000}"/>
    <cellStyle name="Normal 2 33 5" xfId="2612" xr:uid="{00000000-0005-0000-0000-000031100000}"/>
    <cellStyle name="Normal 2 33 5 2" xfId="2613" xr:uid="{00000000-0005-0000-0000-000032100000}"/>
    <cellStyle name="Normal 2 33 5 2 2" xfId="5661" xr:uid="{00000000-0005-0000-0000-000033100000}"/>
    <cellStyle name="Normal 2 33 5 3" xfId="5662" xr:uid="{00000000-0005-0000-0000-000034100000}"/>
    <cellStyle name="Normal 2 33 5 3 2" xfId="5663" xr:uid="{00000000-0005-0000-0000-000035100000}"/>
    <cellStyle name="Normal 2 33 5 4" xfId="5664" xr:uid="{00000000-0005-0000-0000-000036100000}"/>
    <cellStyle name="Normal 2 33 6" xfId="2614" xr:uid="{00000000-0005-0000-0000-000037100000}"/>
    <cellStyle name="Normal 2 33 6 2" xfId="5665" xr:uid="{00000000-0005-0000-0000-000038100000}"/>
    <cellStyle name="Normal 2 33 6 2 2" xfId="5666" xr:uid="{00000000-0005-0000-0000-000039100000}"/>
    <cellStyle name="Normal 2 33 6 3" xfId="5667" xr:uid="{00000000-0005-0000-0000-00003A100000}"/>
    <cellStyle name="Normal 2 33 7" xfId="2615" xr:uid="{00000000-0005-0000-0000-00003B100000}"/>
    <cellStyle name="Normal 2 33 7 2" xfId="5668" xr:uid="{00000000-0005-0000-0000-00003C100000}"/>
    <cellStyle name="Normal 2 33 8" xfId="5669" xr:uid="{00000000-0005-0000-0000-00003D100000}"/>
    <cellStyle name="Normal 2 33 9" xfId="5670" xr:uid="{00000000-0005-0000-0000-00003E100000}"/>
    <cellStyle name="Normal 2 34" xfId="1188" xr:uid="{00000000-0005-0000-0000-00003F100000}"/>
    <cellStyle name="Normal 2 34 10" xfId="5671" xr:uid="{00000000-0005-0000-0000-000040100000}"/>
    <cellStyle name="Normal 2 34 11" xfId="5672" xr:uid="{00000000-0005-0000-0000-000041100000}"/>
    <cellStyle name="Normal 2 34 2" xfId="1189" xr:uid="{00000000-0005-0000-0000-000042100000}"/>
    <cellStyle name="Normal 2 34 2 2" xfId="2616" xr:uid="{00000000-0005-0000-0000-000043100000}"/>
    <cellStyle name="Normal 2 34 2 2 2" xfId="2617" xr:uid="{00000000-0005-0000-0000-000044100000}"/>
    <cellStyle name="Normal 2 34 2 2 2 2" xfId="5673" xr:uid="{00000000-0005-0000-0000-000045100000}"/>
    <cellStyle name="Normal 2 34 2 2 3" xfId="5674" xr:uid="{00000000-0005-0000-0000-000046100000}"/>
    <cellStyle name="Normal 2 34 2 2 3 2" xfId="5675" xr:uid="{00000000-0005-0000-0000-000047100000}"/>
    <cellStyle name="Normal 2 34 2 2 4" xfId="5676" xr:uid="{00000000-0005-0000-0000-000048100000}"/>
    <cellStyle name="Normal 2 34 2 3" xfId="2618" xr:uid="{00000000-0005-0000-0000-000049100000}"/>
    <cellStyle name="Normal 2 34 2 3 2" xfId="5677" xr:uid="{00000000-0005-0000-0000-00004A100000}"/>
    <cellStyle name="Normal 2 34 2 3 2 2" xfId="5678" xr:uid="{00000000-0005-0000-0000-00004B100000}"/>
    <cellStyle name="Normal 2 34 2 3 3" xfId="5679" xr:uid="{00000000-0005-0000-0000-00004C100000}"/>
    <cellStyle name="Normal 2 34 2 4" xfId="2619" xr:uid="{00000000-0005-0000-0000-00004D100000}"/>
    <cellStyle name="Normal 2 34 2 4 2" xfId="5680" xr:uid="{00000000-0005-0000-0000-00004E100000}"/>
    <cellStyle name="Normal 2 34 2 5" xfId="5681" xr:uid="{00000000-0005-0000-0000-00004F100000}"/>
    <cellStyle name="Normal 2 34 2 6" xfId="5682" xr:uid="{00000000-0005-0000-0000-000050100000}"/>
    <cellStyle name="Normal 2 34 2 7" xfId="5683" xr:uid="{00000000-0005-0000-0000-000051100000}"/>
    <cellStyle name="Normal 2 34 2 8" xfId="5684" xr:uid="{00000000-0005-0000-0000-000052100000}"/>
    <cellStyle name="Normal 2 34 3" xfId="1190" xr:uid="{00000000-0005-0000-0000-000053100000}"/>
    <cellStyle name="Normal 2 34 3 2" xfId="2620" xr:uid="{00000000-0005-0000-0000-000054100000}"/>
    <cellStyle name="Normal 2 34 3 2 2" xfId="2621" xr:uid="{00000000-0005-0000-0000-000055100000}"/>
    <cellStyle name="Normal 2 34 3 2 2 2" xfId="5685" xr:uid="{00000000-0005-0000-0000-000056100000}"/>
    <cellStyle name="Normal 2 34 3 2 3" xfId="5686" xr:uid="{00000000-0005-0000-0000-000057100000}"/>
    <cellStyle name="Normal 2 34 3 2 3 2" xfId="5687" xr:uid="{00000000-0005-0000-0000-000058100000}"/>
    <cellStyle name="Normal 2 34 3 2 4" xfId="5688" xr:uid="{00000000-0005-0000-0000-000059100000}"/>
    <cellStyle name="Normal 2 34 3 3" xfId="2622" xr:uid="{00000000-0005-0000-0000-00005A100000}"/>
    <cellStyle name="Normal 2 34 3 3 2" xfId="5689" xr:uid="{00000000-0005-0000-0000-00005B100000}"/>
    <cellStyle name="Normal 2 34 3 3 2 2" xfId="5690" xr:uid="{00000000-0005-0000-0000-00005C100000}"/>
    <cellStyle name="Normal 2 34 3 3 3" xfId="5691" xr:uid="{00000000-0005-0000-0000-00005D100000}"/>
    <cellStyle name="Normal 2 34 3 4" xfId="2623" xr:uid="{00000000-0005-0000-0000-00005E100000}"/>
    <cellStyle name="Normal 2 34 3 4 2" xfId="5692" xr:uid="{00000000-0005-0000-0000-00005F100000}"/>
    <cellStyle name="Normal 2 34 3 5" xfId="5693" xr:uid="{00000000-0005-0000-0000-000060100000}"/>
    <cellStyle name="Normal 2 34 3 5 2" xfId="5694" xr:uid="{00000000-0005-0000-0000-000061100000}"/>
    <cellStyle name="Normal 2 34 3 6" xfId="5695" xr:uid="{00000000-0005-0000-0000-000062100000}"/>
    <cellStyle name="Normal 2 34 3 7" xfId="5696" xr:uid="{00000000-0005-0000-0000-000063100000}"/>
    <cellStyle name="Normal 2 34 3 8" xfId="5697" xr:uid="{00000000-0005-0000-0000-000064100000}"/>
    <cellStyle name="Normal 2 34 4" xfId="2624" xr:uid="{00000000-0005-0000-0000-000065100000}"/>
    <cellStyle name="Normal 2 34 4 2" xfId="2625" xr:uid="{00000000-0005-0000-0000-000066100000}"/>
    <cellStyle name="Normal 2 34 4 2 2" xfId="2626" xr:uid="{00000000-0005-0000-0000-000067100000}"/>
    <cellStyle name="Normal 2 34 4 2 2 2" xfId="5698" xr:uid="{00000000-0005-0000-0000-000068100000}"/>
    <cellStyle name="Normal 2 34 4 2 3" xfId="5699" xr:uid="{00000000-0005-0000-0000-000069100000}"/>
    <cellStyle name="Normal 2 34 4 2 3 2" xfId="5700" xr:uid="{00000000-0005-0000-0000-00006A100000}"/>
    <cellStyle name="Normal 2 34 4 2 4" xfId="5701" xr:uid="{00000000-0005-0000-0000-00006B100000}"/>
    <cellStyle name="Normal 2 34 4 3" xfId="2627" xr:uid="{00000000-0005-0000-0000-00006C100000}"/>
    <cellStyle name="Normal 2 34 4 3 2" xfId="5702" xr:uid="{00000000-0005-0000-0000-00006D100000}"/>
    <cellStyle name="Normal 2 34 4 3 2 2" xfId="5703" xr:uid="{00000000-0005-0000-0000-00006E100000}"/>
    <cellStyle name="Normal 2 34 4 3 3" xfId="5704" xr:uid="{00000000-0005-0000-0000-00006F100000}"/>
    <cellStyle name="Normal 2 34 4 4" xfId="2628" xr:uid="{00000000-0005-0000-0000-000070100000}"/>
    <cellStyle name="Normal 2 34 4 4 2" xfId="5705" xr:uid="{00000000-0005-0000-0000-000071100000}"/>
    <cellStyle name="Normal 2 34 4 5" xfId="5706" xr:uid="{00000000-0005-0000-0000-000072100000}"/>
    <cellStyle name="Normal 2 34 4 5 2" xfId="5707" xr:uid="{00000000-0005-0000-0000-000073100000}"/>
    <cellStyle name="Normal 2 34 4 6" xfId="5708" xr:uid="{00000000-0005-0000-0000-000074100000}"/>
    <cellStyle name="Normal 2 34 5" xfId="2629" xr:uid="{00000000-0005-0000-0000-000075100000}"/>
    <cellStyle name="Normal 2 34 5 2" xfId="2630" xr:uid="{00000000-0005-0000-0000-000076100000}"/>
    <cellStyle name="Normal 2 34 5 2 2" xfId="5709" xr:uid="{00000000-0005-0000-0000-000077100000}"/>
    <cellStyle name="Normal 2 34 5 3" xfId="5710" xr:uid="{00000000-0005-0000-0000-000078100000}"/>
    <cellStyle name="Normal 2 34 5 3 2" xfId="5711" xr:uid="{00000000-0005-0000-0000-000079100000}"/>
    <cellStyle name="Normal 2 34 5 4" xfId="5712" xr:uid="{00000000-0005-0000-0000-00007A100000}"/>
    <cellStyle name="Normal 2 34 6" xfId="2631" xr:uid="{00000000-0005-0000-0000-00007B100000}"/>
    <cellStyle name="Normal 2 34 6 2" xfId="5713" xr:uid="{00000000-0005-0000-0000-00007C100000}"/>
    <cellStyle name="Normal 2 34 6 2 2" xfId="5714" xr:uid="{00000000-0005-0000-0000-00007D100000}"/>
    <cellStyle name="Normal 2 34 6 3" xfId="5715" xr:uid="{00000000-0005-0000-0000-00007E100000}"/>
    <cellStyle name="Normal 2 34 7" xfId="2632" xr:uid="{00000000-0005-0000-0000-00007F100000}"/>
    <cellStyle name="Normal 2 34 7 2" xfId="5716" xr:uid="{00000000-0005-0000-0000-000080100000}"/>
    <cellStyle name="Normal 2 34 8" xfId="5717" xr:uid="{00000000-0005-0000-0000-000081100000}"/>
    <cellStyle name="Normal 2 34 9" xfId="5718" xr:uid="{00000000-0005-0000-0000-000082100000}"/>
    <cellStyle name="Normal 2 35" xfId="1191" xr:uid="{00000000-0005-0000-0000-000083100000}"/>
    <cellStyle name="Normal 2 35 10" xfId="5719" xr:uid="{00000000-0005-0000-0000-000084100000}"/>
    <cellStyle name="Normal 2 35 11" xfId="5720" xr:uid="{00000000-0005-0000-0000-000085100000}"/>
    <cellStyle name="Normal 2 35 2" xfId="1192" xr:uid="{00000000-0005-0000-0000-000086100000}"/>
    <cellStyle name="Normal 2 35 2 2" xfId="2633" xr:uid="{00000000-0005-0000-0000-000087100000}"/>
    <cellStyle name="Normal 2 35 2 2 2" xfId="2634" xr:uid="{00000000-0005-0000-0000-000088100000}"/>
    <cellStyle name="Normal 2 35 2 2 2 2" xfId="5721" xr:uid="{00000000-0005-0000-0000-000089100000}"/>
    <cellStyle name="Normal 2 35 2 2 3" xfId="5722" xr:uid="{00000000-0005-0000-0000-00008A100000}"/>
    <cellStyle name="Normal 2 35 2 2 3 2" xfId="5723" xr:uid="{00000000-0005-0000-0000-00008B100000}"/>
    <cellStyle name="Normal 2 35 2 2 4" xfId="5724" xr:uid="{00000000-0005-0000-0000-00008C100000}"/>
    <cellStyle name="Normal 2 35 2 3" xfId="2635" xr:uid="{00000000-0005-0000-0000-00008D100000}"/>
    <cellStyle name="Normal 2 35 2 3 2" xfId="5725" xr:uid="{00000000-0005-0000-0000-00008E100000}"/>
    <cellStyle name="Normal 2 35 2 3 2 2" xfId="5726" xr:uid="{00000000-0005-0000-0000-00008F100000}"/>
    <cellStyle name="Normal 2 35 2 3 3" xfId="5727" xr:uid="{00000000-0005-0000-0000-000090100000}"/>
    <cellStyle name="Normal 2 35 2 4" xfId="2636" xr:uid="{00000000-0005-0000-0000-000091100000}"/>
    <cellStyle name="Normal 2 35 2 4 2" xfId="5728" xr:uid="{00000000-0005-0000-0000-000092100000}"/>
    <cellStyle name="Normal 2 35 2 5" xfId="5729" xr:uid="{00000000-0005-0000-0000-000093100000}"/>
    <cellStyle name="Normal 2 35 2 6" xfId="5730" xr:uid="{00000000-0005-0000-0000-000094100000}"/>
    <cellStyle name="Normal 2 35 2 7" xfId="5731" xr:uid="{00000000-0005-0000-0000-000095100000}"/>
    <cellStyle name="Normal 2 35 2 8" xfId="5732" xr:uid="{00000000-0005-0000-0000-000096100000}"/>
    <cellStyle name="Normal 2 35 3" xfId="1193" xr:uid="{00000000-0005-0000-0000-000097100000}"/>
    <cellStyle name="Normal 2 35 3 2" xfId="2637" xr:uid="{00000000-0005-0000-0000-000098100000}"/>
    <cellStyle name="Normal 2 35 3 2 2" xfId="2638" xr:uid="{00000000-0005-0000-0000-000099100000}"/>
    <cellStyle name="Normal 2 35 3 2 2 2" xfId="5733" xr:uid="{00000000-0005-0000-0000-00009A100000}"/>
    <cellStyle name="Normal 2 35 3 2 3" xfId="5734" xr:uid="{00000000-0005-0000-0000-00009B100000}"/>
    <cellStyle name="Normal 2 35 3 2 3 2" xfId="5735" xr:uid="{00000000-0005-0000-0000-00009C100000}"/>
    <cellStyle name="Normal 2 35 3 2 4" xfId="5736" xr:uid="{00000000-0005-0000-0000-00009D100000}"/>
    <cellStyle name="Normal 2 35 3 3" xfId="2639" xr:uid="{00000000-0005-0000-0000-00009E100000}"/>
    <cellStyle name="Normal 2 35 3 3 2" xfId="5737" xr:uid="{00000000-0005-0000-0000-00009F100000}"/>
    <cellStyle name="Normal 2 35 3 3 2 2" xfId="5738" xr:uid="{00000000-0005-0000-0000-0000A0100000}"/>
    <cellStyle name="Normal 2 35 3 3 3" xfId="5739" xr:uid="{00000000-0005-0000-0000-0000A1100000}"/>
    <cellStyle name="Normal 2 35 3 4" xfId="2640" xr:uid="{00000000-0005-0000-0000-0000A2100000}"/>
    <cellStyle name="Normal 2 35 3 4 2" xfId="5740" xr:uid="{00000000-0005-0000-0000-0000A3100000}"/>
    <cellStyle name="Normal 2 35 3 5" xfId="5741" xr:uid="{00000000-0005-0000-0000-0000A4100000}"/>
    <cellStyle name="Normal 2 35 3 5 2" xfId="5742" xr:uid="{00000000-0005-0000-0000-0000A5100000}"/>
    <cellStyle name="Normal 2 35 3 6" xfId="5743" xr:uid="{00000000-0005-0000-0000-0000A6100000}"/>
    <cellStyle name="Normal 2 35 3 7" xfId="5744" xr:uid="{00000000-0005-0000-0000-0000A7100000}"/>
    <cellStyle name="Normal 2 35 3 8" xfId="5745" xr:uid="{00000000-0005-0000-0000-0000A8100000}"/>
    <cellStyle name="Normal 2 35 4" xfId="2641" xr:uid="{00000000-0005-0000-0000-0000A9100000}"/>
    <cellStyle name="Normal 2 35 4 2" xfId="2642" xr:uid="{00000000-0005-0000-0000-0000AA100000}"/>
    <cellStyle name="Normal 2 35 4 2 2" xfId="2643" xr:uid="{00000000-0005-0000-0000-0000AB100000}"/>
    <cellStyle name="Normal 2 35 4 2 2 2" xfId="5746" xr:uid="{00000000-0005-0000-0000-0000AC100000}"/>
    <cellStyle name="Normal 2 35 4 2 3" xfId="5747" xr:uid="{00000000-0005-0000-0000-0000AD100000}"/>
    <cellStyle name="Normal 2 35 4 2 3 2" xfId="5748" xr:uid="{00000000-0005-0000-0000-0000AE100000}"/>
    <cellStyle name="Normal 2 35 4 2 4" xfId="5749" xr:uid="{00000000-0005-0000-0000-0000AF100000}"/>
    <cellStyle name="Normal 2 35 4 3" xfId="2644" xr:uid="{00000000-0005-0000-0000-0000B0100000}"/>
    <cellStyle name="Normal 2 35 4 3 2" xfId="5750" xr:uid="{00000000-0005-0000-0000-0000B1100000}"/>
    <cellStyle name="Normal 2 35 4 3 2 2" xfId="5751" xr:uid="{00000000-0005-0000-0000-0000B2100000}"/>
    <cellStyle name="Normal 2 35 4 3 3" xfId="5752" xr:uid="{00000000-0005-0000-0000-0000B3100000}"/>
    <cellStyle name="Normal 2 35 4 4" xfId="2645" xr:uid="{00000000-0005-0000-0000-0000B4100000}"/>
    <cellStyle name="Normal 2 35 4 4 2" xfId="5753" xr:uid="{00000000-0005-0000-0000-0000B5100000}"/>
    <cellStyle name="Normal 2 35 4 5" xfId="5754" xr:uid="{00000000-0005-0000-0000-0000B6100000}"/>
    <cellStyle name="Normal 2 35 4 5 2" xfId="5755" xr:uid="{00000000-0005-0000-0000-0000B7100000}"/>
    <cellStyle name="Normal 2 35 4 6" xfId="5756" xr:uid="{00000000-0005-0000-0000-0000B8100000}"/>
    <cellStyle name="Normal 2 35 5" xfId="2646" xr:uid="{00000000-0005-0000-0000-0000B9100000}"/>
    <cellStyle name="Normal 2 35 5 2" xfId="2647" xr:uid="{00000000-0005-0000-0000-0000BA100000}"/>
    <cellStyle name="Normal 2 35 5 2 2" xfId="5757" xr:uid="{00000000-0005-0000-0000-0000BB100000}"/>
    <cellStyle name="Normal 2 35 5 3" xfId="5758" xr:uid="{00000000-0005-0000-0000-0000BC100000}"/>
    <cellStyle name="Normal 2 35 5 3 2" xfId="5759" xr:uid="{00000000-0005-0000-0000-0000BD100000}"/>
    <cellStyle name="Normal 2 35 5 4" xfId="5760" xr:uid="{00000000-0005-0000-0000-0000BE100000}"/>
    <cellStyle name="Normal 2 35 6" xfId="2648" xr:uid="{00000000-0005-0000-0000-0000BF100000}"/>
    <cellStyle name="Normal 2 35 6 2" xfId="5761" xr:uid="{00000000-0005-0000-0000-0000C0100000}"/>
    <cellStyle name="Normal 2 35 6 2 2" xfId="5762" xr:uid="{00000000-0005-0000-0000-0000C1100000}"/>
    <cellStyle name="Normal 2 35 6 3" xfId="5763" xr:uid="{00000000-0005-0000-0000-0000C2100000}"/>
    <cellStyle name="Normal 2 35 7" xfId="2649" xr:uid="{00000000-0005-0000-0000-0000C3100000}"/>
    <cellStyle name="Normal 2 35 7 2" xfId="5764" xr:uid="{00000000-0005-0000-0000-0000C4100000}"/>
    <cellStyle name="Normal 2 35 8" xfId="5765" xr:uid="{00000000-0005-0000-0000-0000C5100000}"/>
    <cellStyle name="Normal 2 35 9" xfId="5766" xr:uid="{00000000-0005-0000-0000-0000C6100000}"/>
    <cellStyle name="Normal 2 36" xfId="1194" xr:uid="{00000000-0005-0000-0000-0000C7100000}"/>
    <cellStyle name="Normal 2 36 10" xfId="5767" xr:uid="{00000000-0005-0000-0000-0000C8100000}"/>
    <cellStyle name="Normal 2 36 11" xfId="5768" xr:uid="{00000000-0005-0000-0000-0000C9100000}"/>
    <cellStyle name="Normal 2 36 2" xfId="1195" xr:uid="{00000000-0005-0000-0000-0000CA100000}"/>
    <cellStyle name="Normal 2 36 2 2" xfId="2650" xr:uid="{00000000-0005-0000-0000-0000CB100000}"/>
    <cellStyle name="Normal 2 36 2 2 2" xfId="2651" xr:uid="{00000000-0005-0000-0000-0000CC100000}"/>
    <cellStyle name="Normal 2 36 2 2 2 2" xfId="5769" xr:uid="{00000000-0005-0000-0000-0000CD100000}"/>
    <cellStyle name="Normal 2 36 2 2 3" xfId="5770" xr:uid="{00000000-0005-0000-0000-0000CE100000}"/>
    <cellStyle name="Normal 2 36 2 2 3 2" xfId="5771" xr:uid="{00000000-0005-0000-0000-0000CF100000}"/>
    <cellStyle name="Normal 2 36 2 2 4" xfId="5772" xr:uid="{00000000-0005-0000-0000-0000D0100000}"/>
    <cellStyle name="Normal 2 36 2 3" xfId="2652" xr:uid="{00000000-0005-0000-0000-0000D1100000}"/>
    <cellStyle name="Normal 2 36 2 3 2" xfId="5773" xr:uid="{00000000-0005-0000-0000-0000D2100000}"/>
    <cellStyle name="Normal 2 36 2 3 2 2" xfId="5774" xr:uid="{00000000-0005-0000-0000-0000D3100000}"/>
    <cellStyle name="Normal 2 36 2 3 3" xfId="5775" xr:uid="{00000000-0005-0000-0000-0000D4100000}"/>
    <cellStyle name="Normal 2 36 2 4" xfId="2653" xr:uid="{00000000-0005-0000-0000-0000D5100000}"/>
    <cellStyle name="Normal 2 36 2 4 2" xfId="5776" xr:uid="{00000000-0005-0000-0000-0000D6100000}"/>
    <cellStyle name="Normal 2 36 2 5" xfId="5777" xr:uid="{00000000-0005-0000-0000-0000D7100000}"/>
    <cellStyle name="Normal 2 36 2 6" xfId="5778" xr:uid="{00000000-0005-0000-0000-0000D8100000}"/>
    <cellStyle name="Normal 2 36 2 7" xfId="5779" xr:uid="{00000000-0005-0000-0000-0000D9100000}"/>
    <cellStyle name="Normal 2 36 2 8" xfId="5780" xr:uid="{00000000-0005-0000-0000-0000DA100000}"/>
    <cellStyle name="Normal 2 36 3" xfId="1196" xr:uid="{00000000-0005-0000-0000-0000DB100000}"/>
    <cellStyle name="Normal 2 36 3 2" xfId="2654" xr:uid="{00000000-0005-0000-0000-0000DC100000}"/>
    <cellStyle name="Normal 2 36 3 2 2" xfId="2655" xr:uid="{00000000-0005-0000-0000-0000DD100000}"/>
    <cellStyle name="Normal 2 36 3 2 2 2" xfId="5781" xr:uid="{00000000-0005-0000-0000-0000DE100000}"/>
    <cellStyle name="Normal 2 36 3 2 3" xfId="5782" xr:uid="{00000000-0005-0000-0000-0000DF100000}"/>
    <cellStyle name="Normal 2 36 3 2 3 2" xfId="5783" xr:uid="{00000000-0005-0000-0000-0000E0100000}"/>
    <cellStyle name="Normal 2 36 3 2 4" xfId="5784" xr:uid="{00000000-0005-0000-0000-0000E1100000}"/>
    <cellStyle name="Normal 2 36 3 3" xfId="2656" xr:uid="{00000000-0005-0000-0000-0000E2100000}"/>
    <cellStyle name="Normal 2 36 3 3 2" xfId="5785" xr:uid="{00000000-0005-0000-0000-0000E3100000}"/>
    <cellStyle name="Normal 2 36 3 3 2 2" xfId="5786" xr:uid="{00000000-0005-0000-0000-0000E4100000}"/>
    <cellStyle name="Normal 2 36 3 3 3" xfId="5787" xr:uid="{00000000-0005-0000-0000-0000E5100000}"/>
    <cellStyle name="Normal 2 36 3 4" xfId="2657" xr:uid="{00000000-0005-0000-0000-0000E6100000}"/>
    <cellStyle name="Normal 2 36 3 4 2" xfId="5788" xr:uid="{00000000-0005-0000-0000-0000E7100000}"/>
    <cellStyle name="Normal 2 36 3 5" xfId="5789" xr:uid="{00000000-0005-0000-0000-0000E8100000}"/>
    <cellStyle name="Normal 2 36 3 5 2" xfId="5790" xr:uid="{00000000-0005-0000-0000-0000E9100000}"/>
    <cellStyle name="Normal 2 36 3 6" xfId="5791" xr:uid="{00000000-0005-0000-0000-0000EA100000}"/>
    <cellStyle name="Normal 2 36 3 7" xfId="5792" xr:uid="{00000000-0005-0000-0000-0000EB100000}"/>
    <cellStyle name="Normal 2 36 3 8" xfId="5793" xr:uid="{00000000-0005-0000-0000-0000EC100000}"/>
    <cellStyle name="Normal 2 36 4" xfId="2658" xr:uid="{00000000-0005-0000-0000-0000ED100000}"/>
    <cellStyle name="Normal 2 36 4 2" xfId="2659" xr:uid="{00000000-0005-0000-0000-0000EE100000}"/>
    <cellStyle name="Normal 2 36 4 2 2" xfId="2660" xr:uid="{00000000-0005-0000-0000-0000EF100000}"/>
    <cellStyle name="Normal 2 36 4 2 2 2" xfId="5794" xr:uid="{00000000-0005-0000-0000-0000F0100000}"/>
    <cellStyle name="Normal 2 36 4 2 3" xfId="5795" xr:uid="{00000000-0005-0000-0000-0000F1100000}"/>
    <cellStyle name="Normal 2 36 4 2 3 2" xfId="5796" xr:uid="{00000000-0005-0000-0000-0000F2100000}"/>
    <cellStyle name="Normal 2 36 4 2 4" xfId="5797" xr:uid="{00000000-0005-0000-0000-0000F3100000}"/>
    <cellStyle name="Normal 2 36 4 3" xfId="2661" xr:uid="{00000000-0005-0000-0000-0000F4100000}"/>
    <cellStyle name="Normal 2 36 4 3 2" xfId="5798" xr:uid="{00000000-0005-0000-0000-0000F5100000}"/>
    <cellStyle name="Normal 2 36 4 3 2 2" xfId="5799" xr:uid="{00000000-0005-0000-0000-0000F6100000}"/>
    <cellStyle name="Normal 2 36 4 3 3" xfId="5800" xr:uid="{00000000-0005-0000-0000-0000F7100000}"/>
    <cellStyle name="Normal 2 36 4 4" xfId="2662" xr:uid="{00000000-0005-0000-0000-0000F8100000}"/>
    <cellStyle name="Normal 2 36 4 4 2" xfId="5801" xr:uid="{00000000-0005-0000-0000-0000F9100000}"/>
    <cellStyle name="Normal 2 36 4 5" xfId="5802" xr:uid="{00000000-0005-0000-0000-0000FA100000}"/>
    <cellStyle name="Normal 2 36 4 5 2" xfId="5803" xr:uid="{00000000-0005-0000-0000-0000FB100000}"/>
    <cellStyle name="Normal 2 36 4 6" xfId="5804" xr:uid="{00000000-0005-0000-0000-0000FC100000}"/>
    <cellStyle name="Normal 2 36 5" xfId="2663" xr:uid="{00000000-0005-0000-0000-0000FD100000}"/>
    <cellStyle name="Normal 2 36 5 2" xfId="2664" xr:uid="{00000000-0005-0000-0000-0000FE100000}"/>
    <cellStyle name="Normal 2 36 5 2 2" xfId="5805" xr:uid="{00000000-0005-0000-0000-0000FF100000}"/>
    <cellStyle name="Normal 2 36 5 3" xfId="5806" xr:uid="{00000000-0005-0000-0000-000000110000}"/>
    <cellStyle name="Normal 2 36 5 3 2" xfId="5807" xr:uid="{00000000-0005-0000-0000-000001110000}"/>
    <cellStyle name="Normal 2 36 5 4" xfId="5808" xr:uid="{00000000-0005-0000-0000-000002110000}"/>
    <cellStyle name="Normal 2 36 6" xfId="2665" xr:uid="{00000000-0005-0000-0000-000003110000}"/>
    <cellStyle name="Normal 2 36 6 2" xfId="5809" xr:uid="{00000000-0005-0000-0000-000004110000}"/>
    <cellStyle name="Normal 2 36 6 2 2" xfId="5810" xr:uid="{00000000-0005-0000-0000-000005110000}"/>
    <cellStyle name="Normal 2 36 6 3" xfId="5811" xr:uid="{00000000-0005-0000-0000-000006110000}"/>
    <cellStyle name="Normal 2 36 7" xfId="2666" xr:uid="{00000000-0005-0000-0000-000007110000}"/>
    <cellStyle name="Normal 2 36 7 2" xfId="5812" xr:uid="{00000000-0005-0000-0000-000008110000}"/>
    <cellStyle name="Normal 2 36 8" xfId="5813" xr:uid="{00000000-0005-0000-0000-000009110000}"/>
    <cellStyle name="Normal 2 36 9" xfId="5814" xr:uid="{00000000-0005-0000-0000-00000A110000}"/>
    <cellStyle name="Normal 2 37" xfId="1197" xr:uid="{00000000-0005-0000-0000-00000B110000}"/>
    <cellStyle name="Normal 2 37 10" xfId="5815" xr:uid="{00000000-0005-0000-0000-00000C110000}"/>
    <cellStyle name="Normal 2 37 11" xfId="5816" xr:uid="{00000000-0005-0000-0000-00000D110000}"/>
    <cellStyle name="Normal 2 37 2" xfId="1198" xr:uid="{00000000-0005-0000-0000-00000E110000}"/>
    <cellStyle name="Normal 2 37 2 2" xfId="2667" xr:uid="{00000000-0005-0000-0000-00000F110000}"/>
    <cellStyle name="Normal 2 37 2 2 2" xfId="2668" xr:uid="{00000000-0005-0000-0000-000010110000}"/>
    <cellStyle name="Normal 2 37 2 2 2 2" xfId="5817" xr:uid="{00000000-0005-0000-0000-000011110000}"/>
    <cellStyle name="Normal 2 37 2 2 3" xfId="5818" xr:uid="{00000000-0005-0000-0000-000012110000}"/>
    <cellStyle name="Normal 2 37 2 2 3 2" xfId="5819" xr:uid="{00000000-0005-0000-0000-000013110000}"/>
    <cellStyle name="Normal 2 37 2 2 4" xfId="5820" xr:uid="{00000000-0005-0000-0000-000014110000}"/>
    <cellStyle name="Normal 2 37 2 3" xfId="2669" xr:uid="{00000000-0005-0000-0000-000015110000}"/>
    <cellStyle name="Normal 2 37 2 3 2" xfId="5821" xr:uid="{00000000-0005-0000-0000-000016110000}"/>
    <cellStyle name="Normal 2 37 2 3 2 2" xfId="5822" xr:uid="{00000000-0005-0000-0000-000017110000}"/>
    <cellStyle name="Normal 2 37 2 3 3" xfId="5823" xr:uid="{00000000-0005-0000-0000-000018110000}"/>
    <cellStyle name="Normal 2 37 2 4" xfId="2670" xr:uid="{00000000-0005-0000-0000-000019110000}"/>
    <cellStyle name="Normal 2 37 2 4 2" xfId="5824" xr:uid="{00000000-0005-0000-0000-00001A110000}"/>
    <cellStyle name="Normal 2 37 2 5" xfId="5825" xr:uid="{00000000-0005-0000-0000-00001B110000}"/>
    <cellStyle name="Normal 2 37 2 6" xfId="5826" xr:uid="{00000000-0005-0000-0000-00001C110000}"/>
    <cellStyle name="Normal 2 37 2 7" xfId="5827" xr:uid="{00000000-0005-0000-0000-00001D110000}"/>
    <cellStyle name="Normal 2 37 2 8" xfId="5828" xr:uid="{00000000-0005-0000-0000-00001E110000}"/>
    <cellStyle name="Normal 2 37 3" xfId="1199" xr:uid="{00000000-0005-0000-0000-00001F110000}"/>
    <cellStyle name="Normal 2 37 3 2" xfId="2671" xr:uid="{00000000-0005-0000-0000-000020110000}"/>
    <cellStyle name="Normal 2 37 3 2 2" xfId="2672" xr:uid="{00000000-0005-0000-0000-000021110000}"/>
    <cellStyle name="Normal 2 37 3 2 2 2" xfId="5829" xr:uid="{00000000-0005-0000-0000-000022110000}"/>
    <cellStyle name="Normal 2 37 3 2 3" xfId="5830" xr:uid="{00000000-0005-0000-0000-000023110000}"/>
    <cellStyle name="Normal 2 37 3 2 3 2" xfId="5831" xr:uid="{00000000-0005-0000-0000-000024110000}"/>
    <cellStyle name="Normal 2 37 3 2 4" xfId="5832" xr:uid="{00000000-0005-0000-0000-000025110000}"/>
    <cellStyle name="Normal 2 37 3 3" xfId="2673" xr:uid="{00000000-0005-0000-0000-000026110000}"/>
    <cellStyle name="Normal 2 37 3 3 2" xfId="5833" xr:uid="{00000000-0005-0000-0000-000027110000}"/>
    <cellStyle name="Normal 2 37 3 3 2 2" xfId="5834" xr:uid="{00000000-0005-0000-0000-000028110000}"/>
    <cellStyle name="Normal 2 37 3 3 3" xfId="5835" xr:uid="{00000000-0005-0000-0000-000029110000}"/>
    <cellStyle name="Normal 2 37 3 4" xfId="2674" xr:uid="{00000000-0005-0000-0000-00002A110000}"/>
    <cellStyle name="Normal 2 37 3 4 2" xfId="5836" xr:uid="{00000000-0005-0000-0000-00002B110000}"/>
    <cellStyle name="Normal 2 37 3 5" xfId="5837" xr:uid="{00000000-0005-0000-0000-00002C110000}"/>
    <cellStyle name="Normal 2 37 3 5 2" xfId="5838" xr:uid="{00000000-0005-0000-0000-00002D110000}"/>
    <cellStyle name="Normal 2 37 3 6" xfId="5839" xr:uid="{00000000-0005-0000-0000-00002E110000}"/>
    <cellStyle name="Normal 2 37 3 7" xfId="5840" xr:uid="{00000000-0005-0000-0000-00002F110000}"/>
    <cellStyle name="Normal 2 37 3 8" xfId="5841" xr:uid="{00000000-0005-0000-0000-000030110000}"/>
    <cellStyle name="Normal 2 37 4" xfId="2675" xr:uid="{00000000-0005-0000-0000-000031110000}"/>
    <cellStyle name="Normal 2 37 4 2" xfId="2676" xr:uid="{00000000-0005-0000-0000-000032110000}"/>
    <cellStyle name="Normal 2 37 4 2 2" xfId="2677" xr:uid="{00000000-0005-0000-0000-000033110000}"/>
    <cellStyle name="Normal 2 37 4 2 2 2" xfId="5842" xr:uid="{00000000-0005-0000-0000-000034110000}"/>
    <cellStyle name="Normal 2 37 4 2 3" xfId="5843" xr:uid="{00000000-0005-0000-0000-000035110000}"/>
    <cellStyle name="Normal 2 37 4 2 3 2" xfId="5844" xr:uid="{00000000-0005-0000-0000-000036110000}"/>
    <cellStyle name="Normal 2 37 4 2 4" xfId="5845" xr:uid="{00000000-0005-0000-0000-000037110000}"/>
    <cellStyle name="Normal 2 37 4 3" xfId="2678" xr:uid="{00000000-0005-0000-0000-000038110000}"/>
    <cellStyle name="Normal 2 37 4 3 2" xfId="5846" xr:uid="{00000000-0005-0000-0000-000039110000}"/>
    <cellStyle name="Normal 2 37 4 3 2 2" xfId="5847" xr:uid="{00000000-0005-0000-0000-00003A110000}"/>
    <cellStyle name="Normal 2 37 4 3 3" xfId="5848" xr:uid="{00000000-0005-0000-0000-00003B110000}"/>
    <cellStyle name="Normal 2 37 4 4" xfId="2679" xr:uid="{00000000-0005-0000-0000-00003C110000}"/>
    <cellStyle name="Normal 2 37 4 4 2" xfId="5849" xr:uid="{00000000-0005-0000-0000-00003D110000}"/>
    <cellStyle name="Normal 2 37 4 5" xfId="5850" xr:uid="{00000000-0005-0000-0000-00003E110000}"/>
    <cellStyle name="Normal 2 37 4 5 2" xfId="5851" xr:uid="{00000000-0005-0000-0000-00003F110000}"/>
    <cellStyle name="Normal 2 37 4 6" xfId="5852" xr:uid="{00000000-0005-0000-0000-000040110000}"/>
    <cellStyle name="Normal 2 37 5" xfId="2680" xr:uid="{00000000-0005-0000-0000-000041110000}"/>
    <cellStyle name="Normal 2 37 5 2" xfId="2681" xr:uid="{00000000-0005-0000-0000-000042110000}"/>
    <cellStyle name="Normal 2 37 5 2 2" xfId="5853" xr:uid="{00000000-0005-0000-0000-000043110000}"/>
    <cellStyle name="Normal 2 37 5 3" xfId="5854" xr:uid="{00000000-0005-0000-0000-000044110000}"/>
    <cellStyle name="Normal 2 37 5 3 2" xfId="5855" xr:uid="{00000000-0005-0000-0000-000045110000}"/>
    <cellStyle name="Normal 2 37 5 4" xfId="5856" xr:uid="{00000000-0005-0000-0000-000046110000}"/>
    <cellStyle name="Normal 2 37 6" xfId="2682" xr:uid="{00000000-0005-0000-0000-000047110000}"/>
    <cellStyle name="Normal 2 37 6 2" xfId="5857" xr:uid="{00000000-0005-0000-0000-000048110000}"/>
    <cellStyle name="Normal 2 37 6 2 2" xfId="5858" xr:uid="{00000000-0005-0000-0000-000049110000}"/>
    <cellStyle name="Normal 2 37 6 3" xfId="5859" xr:uid="{00000000-0005-0000-0000-00004A110000}"/>
    <cellStyle name="Normal 2 37 7" xfId="2683" xr:uid="{00000000-0005-0000-0000-00004B110000}"/>
    <cellStyle name="Normal 2 37 7 2" xfId="5860" xr:uid="{00000000-0005-0000-0000-00004C110000}"/>
    <cellStyle name="Normal 2 37 8" xfId="5861" xr:uid="{00000000-0005-0000-0000-00004D110000}"/>
    <cellStyle name="Normal 2 37 9" xfId="5862" xr:uid="{00000000-0005-0000-0000-00004E110000}"/>
    <cellStyle name="Normal 2 38" xfId="1200" xr:uid="{00000000-0005-0000-0000-00004F110000}"/>
    <cellStyle name="Normal 2 38 10" xfId="5863" xr:uid="{00000000-0005-0000-0000-000050110000}"/>
    <cellStyle name="Normal 2 38 11" xfId="5864" xr:uid="{00000000-0005-0000-0000-000051110000}"/>
    <cellStyle name="Normal 2 38 2" xfId="1201" xr:uid="{00000000-0005-0000-0000-000052110000}"/>
    <cellStyle name="Normal 2 38 2 2" xfId="2684" xr:uid="{00000000-0005-0000-0000-000053110000}"/>
    <cellStyle name="Normal 2 38 2 2 2" xfId="2685" xr:uid="{00000000-0005-0000-0000-000054110000}"/>
    <cellStyle name="Normal 2 38 2 2 2 2" xfId="5865" xr:uid="{00000000-0005-0000-0000-000055110000}"/>
    <cellStyle name="Normal 2 38 2 2 3" xfId="5866" xr:uid="{00000000-0005-0000-0000-000056110000}"/>
    <cellStyle name="Normal 2 38 2 2 3 2" xfId="5867" xr:uid="{00000000-0005-0000-0000-000057110000}"/>
    <cellStyle name="Normal 2 38 2 2 4" xfId="5868" xr:uid="{00000000-0005-0000-0000-000058110000}"/>
    <cellStyle name="Normal 2 38 2 3" xfId="2686" xr:uid="{00000000-0005-0000-0000-000059110000}"/>
    <cellStyle name="Normal 2 38 2 3 2" xfId="5869" xr:uid="{00000000-0005-0000-0000-00005A110000}"/>
    <cellStyle name="Normal 2 38 2 3 2 2" xfId="5870" xr:uid="{00000000-0005-0000-0000-00005B110000}"/>
    <cellStyle name="Normal 2 38 2 3 3" xfId="5871" xr:uid="{00000000-0005-0000-0000-00005C110000}"/>
    <cellStyle name="Normal 2 38 2 4" xfId="2687" xr:uid="{00000000-0005-0000-0000-00005D110000}"/>
    <cellStyle name="Normal 2 38 2 4 2" xfId="5872" xr:uid="{00000000-0005-0000-0000-00005E110000}"/>
    <cellStyle name="Normal 2 38 2 5" xfId="5873" xr:uid="{00000000-0005-0000-0000-00005F110000}"/>
    <cellStyle name="Normal 2 38 2 6" xfId="5874" xr:uid="{00000000-0005-0000-0000-000060110000}"/>
    <cellStyle name="Normal 2 38 2 7" xfId="5875" xr:uid="{00000000-0005-0000-0000-000061110000}"/>
    <cellStyle name="Normal 2 38 2 8" xfId="5876" xr:uid="{00000000-0005-0000-0000-000062110000}"/>
    <cellStyle name="Normal 2 38 3" xfId="1202" xr:uid="{00000000-0005-0000-0000-000063110000}"/>
    <cellStyle name="Normal 2 38 3 2" xfId="2688" xr:uid="{00000000-0005-0000-0000-000064110000}"/>
    <cellStyle name="Normal 2 38 3 2 2" xfId="2689" xr:uid="{00000000-0005-0000-0000-000065110000}"/>
    <cellStyle name="Normal 2 38 3 2 2 2" xfId="5877" xr:uid="{00000000-0005-0000-0000-000066110000}"/>
    <cellStyle name="Normal 2 38 3 2 3" xfId="5878" xr:uid="{00000000-0005-0000-0000-000067110000}"/>
    <cellStyle name="Normal 2 38 3 2 3 2" xfId="5879" xr:uid="{00000000-0005-0000-0000-000068110000}"/>
    <cellStyle name="Normal 2 38 3 2 4" xfId="5880" xr:uid="{00000000-0005-0000-0000-000069110000}"/>
    <cellStyle name="Normal 2 38 3 3" xfId="2690" xr:uid="{00000000-0005-0000-0000-00006A110000}"/>
    <cellStyle name="Normal 2 38 3 3 2" xfId="5881" xr:uid="{00000000-0005-0000-0000-00006B110000}"/>
    <cellStyle name="Normal 2 38 3 3 2 2" xfId="5882" xr:uid="{00000000-0005-0000-0000-00006C110000}"/>
    <cellStyle name="Normal 2 38 3 3 3" xfId="5883" xr:uid="{00000000-0005-0000-0000-00006D110000}"/>
    <cellStyle name="Normal 2 38 3 4" xfId="2691" xr:uid="{00000000-0005-0000-0000-00006E110000}"/>
    <cellStyle name="Normal 2 38 3 4 2" xfId="5884" xr:uid="{00000000-0005-0000-0000-00006F110000}"/>
    <cellStyle name="Normal 2 38 3 5" xfId="5885" xr:uid="{00000000-0005-0000-0000-000070110000}"/>
    <cellStyle name="Normal 2 38 3 5 2" xfId="5886" xr:uid="{00000000-0005-0000-0000-000071110000}"/>
    <cellStyle name="Normal 2 38 3 6" xfId="5887" xr:uid="{00000000-0005-0000-0000-000072110000}"/>
    <cellStyle name="Normal 2 38 3 7" xfId="5888" xr:uid="{00000000-0005-0000-0000-000073110000}"/>
    <cellStyle name="Normal 2 38 3 8" xfId="5889" xr:uid="{00000000-0005-0000-0000-000074110000}"/>
    <cellStyle name="Normal 2 38 4" xfId="2692" xr:uid="{00000000-0005-0000-0000-000075110000}"/>
    <cellStyle name="Normal 2 38 4 2" xfId="2693" xr:uid="{00000000-0005-0000-0000-000076110000}"/>
    <cellStyle name="Normal 2 38 4 2 2" xfId="2694" xr:uid="{00000000-0005-0000-0000-000077110000}"/>
    <cellStyle name="Normal 2 38 4 2 2 2" xfId="5890" xr:uid="{00000000-0005-0000-0000-000078110000}"/>
    <cellStyle name="Normal 2 38 4 2 3" xfId="5891" xr:uid="{00000000-0005-0000-0000-000079110000}"/>
    <cellStyle name="Normal 2 38 4 2 3 2" xfId="5892" xr:uid="{00000000-0005-0000-0000-00007A110000}"/>
    <cellStyle name="Normal 2 38 4 2 4" xfId="5893" xr:uid="{00000000-0005-0000-0000-00007B110000}"/>
    <cellStyle name="Normal 2 38 4 3" xfId="2695" xr:uid="{00000000-0005-0000-0000-00007C110000}"/>
    <cellStyle name="Normal 2 38 4 3 2" xfId="5894" xr:uid="{00000000-0005-0000-0000-00007D110000}"/>
    <cellStyle name="Normal 2 38 4 3 2 2" xfId="5895" xr:uid="{00000000-0005-0000-0000-00007E110000}"/>
    <cellStyle name="Normal 2 38 4 3 3" xfId="5896" xr:uid="{00000000-0005-0000-0000-00007F110000}"/>
    <cellStyle name="Normal 2 38 4 4" xfId="2696" xr:uid="{00000000-0005-0000-0000-000080110000}"/>
    <cellStyle name="Normal 2 38 4 4 2" xfId="5897" xr:uid="{00000000-0005-0000-0000-000081110000}"/>
    <cellStyle name="Normal 2 38 4 5" xfId="5898" xr:uid="{00000000-0005-0000-0000-000082110000}"/>
    <cellStyle name="Normal 2 38 4 5 2" xfId="5899" xr:uid="{00000000-0005-0000-0000-000083110000}"/>
    <cellStyle name="Normal 2 38 4 6" xfId="5900" xr:uid="{00000000-0005-0000-0000-000084110000}"/>
    <cellStyle name="Normal 2 38 5" xfId="2697" xr:uid="{00000000-0005-0000-0000-000085110000}"/>
    <cellStyle name="Normal 2 38 5 2" xfId="2698" xr:uid="{00000000-0005-0000-0000-000086110000}"/>
    <cellStyle name="Normal 2 38 5 2 2" xfId="5901" xr:uid="{00000000-0005-0000-0000-000087110000}"/>
    <cellStyle name="Normal 2 38 5 3" xfId="5902" xr:uid="{00000000-0005-0000-0000-000088110000}"/>
    <cellStyle name="Normal 2 38 5 3 2" xfId="5903" xr:uid="{00000000-0005-0000-0000-000089110000}"/>
    <cellStyle name="Normal 2 38 5 4" xfId="5904" xr:uid="{00000000-0005-0000-0000-00008A110000}"/>
    <cellStyle name="Normal 2 38 6" xfId="2699" xr:uid="{00000000-0005-0000-0000-00008B110000}"/>
    <cellStyle name="Normal 2 38 6 2" xfId="5905" xr:uid="{00000000-0005-0000-0000-00008C110000}"/>
    <cellStyle name="Normal 2 38 6 2 2" xfId="5906" xr:uid="{00000000-0005-0000-0000-00008D110000}"/>
    <cellStyle name="Normal 2 38 6 3" xfId="5907" xr:uid="{00000000-0005-0000-0000-00008E110000}"/>
    <cellStyle name="Normal 2 38 7" xfId="2700" xr:uid="{00000000-0005-0000-0000-00008F110000}"/>
    <cellStyle name="Normal 2 38 7 2" xfId="5908" xr:uid="{00000000-0005-0000-0000-000090110000}"/>
    <cellStyle name="Normal 2 38 8" xfId="5909" xr:uid="{00000000-0005-0000-0000-000091110000}"/>
    <cellStyle name="Normal 2 38 9" xfId="5910" xr:uid="{00000000-0005-0000-0000-000092110000}"/>
    <cellStyle name="Normal 2 39" xfId="1203" xr:uid="{00000000-0005-0000-0000-000093110000}"/>
    <cellStyle name="Normal 2 39 10" xfId="5911" xr:uid="{00000000-0005-0000-0000-000094110000}"/>
    <cellStyle name="Normal 2 39 11" xfId="5912" xr:uid="{00000000-0005-0000-0000-000095110000}"/>
    <cellStyle name="Normal 2 39 2" xfId="1204" xr:uid="{00000000-0005-0000-0000-000096110000}"/>
    <cellStyle name="Normal 2 39 2 2" xfId="2701" xr:uid="{00000000-0005-0000-0000-000097110000}"/>
    <cellStyle name="Normal 2 39 2 2 2" xfId="2702" xr:uid="{00000000-0005-0000-0000-000098110000}"/>
    <cellStyle name="Normal 2 39 2 2 2 2" xfId="5913" xr:uid="{00000000-0005-0000-0000-000099110000}"/>
    <cellStyle name="Normal 2 39 2 2 3" xfId="5914" xr:uid="{00000000-0005-0000-0000-00009A110000}"/>
    <cellStyle name="Normal 2 39 2 2 3 2" xfId="5915" xr:uid="{00000000-0005-0000-0000-00009B110000}"/>
    <cellStyle name="Normal 2 39 2 2 4" xfId="5916" xr:uid="{00000000-0005-0000-0000-00009C110000}"/>
    <cellStyle name="Normal 2 39 2 3" xfId="2703" xr:uid="{00000000-0005-0000-0000-00009D110000}"/>
    <cellStyle name="Normal 2 39 2 3 2" xfId="5917" xr:uid="{00000000-0005-0000-0000-00009E110000}"/>
    <cellStyle name="Normal 2 39 2 3 2 2" xfId="5918" xr:uid="{00000000-0005-0000-0000-00009F110000}"/>
    <cellStyle name="Normal 2 39 2 3 3" xfId="5919" xr:uid="{00000000-0005-0000-0000-0000A0110000}"/>
    <cellStyle name="Normal 2 39 2 4" xfId="2704" xr:uid="{00000000-0005-0000-0000-0000A1110000}"/>
    <cellStyle name="Normal 2 39 2 4 2" xfId="5920" xr:uid="{00000000-0005-0000-0000-0000A2110000}"/>
    <cellStyle name="Normal 2 39 2 5" xfId="5921" xr:uid="{00000000-0005-0000-0000-0000A3110000}"/>
    <cellStyle name="Normal 2 39 2 6" xfId="5922" xr:uid="{00000000-0005-0000-0000-0000A4110000}"/>
    <cellStyle name="Normal 2 39 2 7" xfId="5923" xr:uid="{00000000-0005-0000-0000-0000A5110000}"/>
    <cellStyle name="Normal 2 39 2 8" xfId="5924" xr:uid="{00000000-0005-0000-0000-0000A6110000}"/>
    <cellStyle name="Normal 2 39 3" xfId="1205" xr:uid="{00000000-0005-0000-0000-0000A7110000}"/>
    <cellStyle name="Normal 2 39 3 2" xfId="2705" xr:uid="{00000000-0005-0000-0000-0000A8110000}"/>
    <cellStyle name="Normal 2 39 3 2 2" xfId="2706" xr:uid="{00000000-0005-0000-0000-0000A9110000}"/>
    <cellStyle name="Normal 2 39 3 2 2 2" xfId="5925" xr:uid="{00000000-0005-0000-0000-0000AA110000}"/>
    <cellStyle name="Normal 2 39 3 2 3" xfId="5926" xr:uid="{00000000-0005-0000-0000-0000AB110000}"/>
    <cellStyle name="Normal 2 39 3 2 3 2" xfId="5927" xr:uid="{00000000-0005-0000-0000-0000AC110000}"/>
    <cellStyle name="Normal 2 39 3 2 4" xfId="5928" xr:uid="{00000000-0005-0000-0000-0000AD110000}"/>
    <cellStyle name="Normal 2 39 3 3" xfId="2707" xr:uid="{00000000-0005-0000-0000-0000AE110000}"/>
    <cellStyle name="Normal 2 39 3 3 2" xfId="5929" xr:uid="{00000000-0005-0000-0000-0000AF110000}"/>
    <cellStyle name="Normal 2 39 3 3 2 2" xfId="5930" xr:uid="{00000000-0005-0000-0000-0000B0110000}"/>
    <cellStyle name="Normal 2 39 3 3 3" xfId="5931" xr:uid="{00000000-0005-0000-0000-0000B1110000}"/>
    <cellStyle name="Normal 2 39 3 4" xfId="2708" xr:uid="{00000000-0005-0000-0000-0000B2110000}"/>
    <cellStyle name="Normal 2 39 3 4 2" xfId="5932" xr:uid="{00000000-0005-0000-0000-0000B3110000}"/>
    <cellStyle name="Normal 2 39 3 5" xfId="5933" xr:uid="{00000000-0005-0000-0000-0000B4110000}"/>
    <cellStyle name="Normal 2 39 3 5 2" xfId="5934" xr:uid="{00000000-0005-0000-0000-0000B5110000}"/>
    <cellStyle name="Normal 2 39 3 6" xfId="5935" xr:uid="{00000000-0005-0000-0000-0000B6110000}"/>
    <cellStyle name="Normal 2 39 3 7" xfId="5936" xr:uid="{00000000-0005-0000-0000-0000B7110000}"/>
    <cellStyle name="Normal 2 39 3 8" xfId="5937" xr:uid="{00000000-0005-0000-0000-0000B8110000}"/>
    <cellStyle name="Normal 2 39 4" xfId="2709" xr:uid="{00000000-0005-0000-0000-0000B9110000}"/>
    <cellStyle name="Normal 2 39 4 2" xfId="2710" xr:uid="{00000000-0005-0000-0000-0000BA110000}"/>
    <cellStyle name="Normal 2 39 4 2 2" xfId="2711" xr:uid="{00000000-0005-0000-0000-0000BB110000}"/>
    <cellStyle name="Normal 2 39 4 2 2 2" xfId="5938" xr:uid="{00000000-0005-0000-0000-0000BC110000}"/>
    <cellStyle name="Normal 2 39 4 2 3" xfId="5939" xr:uid="{00000000-0005-0000-0000-0000BD110000}"/>
    <cellStyle name="Normal 2 39 4 2 3 2" xfId="5940" xr:uid="{00000000-0005-0000-0000-0000BE110000}"/>
    <cellStyle name="Normal 2 39 4 2 4" xfId="5941" xr:uid="{00000000-0005-0000-0000-0000BF110000}"/>
    <cellStyle name="Normal 2 39 4 3" xfId="2712" xr:uid="{00000000-0005-0000-0000-0000C0110000}"/>
    <cellStyle name="Normal 2 39 4 3 2" xfId="5942" xr:uid="{00000000-0005-0000-0000-0000C1110000}"/>
    <cellStyle name="Normal 2 39 4 3 2 2" xfId="5943" xr:uid="{00000000-0005-0000-0000-0000C2110000}"/>
    <cellStyle name="Normal 2 39 4 3 3" xfId="5944" xr:uid="{00000000-0005-0000-0000-0000C3110000}"/>
    <cellStyle name="Normal 2 39 4 4" xfId="2713" xr:uid="{00000000-0005-0000-0000-0000C4110000}"/>
    <cellStyle name="Normal 2 39 4 4 2" xfId="5945" xr:uid="{00000000-0005-0000-0000-0000C5110000}"/>
    <cellStyle name="Normal 2 39 4 5" xfId="5946" xr:uid="{00000000-0005-0000-0000-0000C6110000}"/>
    <cellStyle name="Normal 2 39 4 5 2" xfId="5947" xr:uid="{00000000-0005-0000-0000-0000C7110000}"/>
    <cellStyle name="Normal 2 39 4 6" xfId="5948" xr:uid="{00000000-0005-0000-0000-0000C8110000}"/>
    <cellStyle name="Normal 2 39 5" xfId="2714" xr:uid="{00000000-0005-0000-0000-0000C9110000}"/>
    <cellStyle name="Normal 2 39 5 2" xfId="2715" xr:uid="{00000000-0005-0000-0000-0000CA110000}"/>
    <cellStyle name="Normal 2 39 5 2 2" xfId="5949" xr:uid="{00000000-0005-0000-0000-0000CB110000}"/>
    <cellStyle name="Normal 2 39 5 3" xfId="5950" xr:uid="{00000000-0005-0000-0000-0000CC110000}"/>
    <cellStyle name="Normal 2 39 5 3 2" xfId="5951" xr:uid="{00000000-0005-0000-0000-0000CD110000}"/>
    <cellStyle name="Normal 2 39 5 4" xfId="5952" xr:uid="{00000000-0005-0000-0000-0000CE110000}"/>
    <cellStyle name="Normal 2 39 6" xfId="2716" xr:uid="{00000000-0005-0000-0000-0000CF110000}"/>
    <cellStyle name="Normal 2 39 6 2" xfId="5953" xr:uid="{00000000-0005-0000-0000-0000D0110000}"/>
    <cellStyle name="Normal 2 39 6 2 2" xfId="5954" xr:uid="{00000000-0005-0000-0000-0000D1110000}"/>
    <cellStyle name="Normal 2 39 6 3" xfId="5955" xr:uid="{00000000-0005-0000-0000-0000D2110000}"/>
    <cellStyle name="Normal 2 39 7" xfId="2717" xr:uid="{00000000-0005-0000-0000-0000D3110000}"/>
    <cellStyle name="Normal 2 39 7 2" xfId="5956" xr:uid="{00000000-0005-0000-0000-0000D4110000}"/>
    <cellStyle name="Normal 2 39 8" xfId="5957" xr:uid="{00000000-0005-0000-0000-0000D5110000}"/>
    <cellStyle name="Normal 2 39 9" xfId="5958" xr:uid="{00000000-0005-0000-0000-0000D6110000}"/>
    <cellStyle name="Normal 2 4" xfId="582" xr:uid="{00000000-0005-0000-0000-0000D7110000}"/>
    <cellStyle name="Normal 2 4 10" xfId="583" xr:uid="{00000000-0005-0000-0000-0000D8110000}"/>
    <cellStyle name="Normal 2 4 11" xfId="5959" xr:uid="{00000000-0005-0000-0000-0000D9110000}"/>
    <cellStyle name="Normal 2 4 2" xfId="584" xr:uid="{00000000-0005-0000-0000-0000DA110000}"/>
    <cellStyle name="Normal 2 4 2 2" xfId="585" xr:uid="{00000000-0005-0000-0000-0000DB110000}"/>
    <cellStyle name="Normal 2 4 2 2 2" xfId="2718" xr:uid="{00000000-0005-0000-0000-0000DC110000}"/>
    <cellStyle name="Normal 2 4 2 2 2 2" xfId="5960" xr:uid="{00000000-0005-0000-0000-0000DD110000}"/>
    <cellStyle name="Normal 2 4 2 2 3" xfId="5961" xr:uid="{00000000-0005-0000-0000-0000DE110000}"/>
    <cellStyle name="Normal 2 4 2 2 3 2" xfId="5962" xr:uid="{00000000-0005-0000-0000-0000DF110000}"/>
    <cellStyle name="Normal 2 4 2 2 4" xfId="5963" xr:uid="{00000000-0005-0000-0000-0000E0110000}"/>
    <cellStyle name="Normal 2 4 2 3" xfId="2719" xr:uid="{00000000-0005-0000-0000-0000E1110000}"/>
    <cellStyle name="Normal 2 4 2 3 2" xfId="5964" xr:uid="{00000000-0005-0000-0000-0000E2110000}"/>
    <cellStyle name="Normal 2 4 2 3 2 2" xfId="5965" xr:uid="{00000000-0005-0000-0000-0000E3110000}"/>
    <cellStyle name="Normal 2 4 2 3 3" xfId="5966" xr:uid="{00000000-0005-0000-0000-0000E4110000}"/>
    <cellStyle name="Normal 2 4 2 4" xfId="2720" xr:uid="{00000000-0005-0000-0000-0000E5110000}"/>
    <cellStyle name="Normal 2 4 2 4 2" xfId="5967" xr:uid="{00000000-0005-0000-0000-0000E6110000}"/>
    <cellStyle name="Normal 2 4 2 5" xfId="5968" xr:uid="{00000000-0005-0000-0000-0000E7110000}"/>
    <cellStyle name="Normal 2 4 2 6" xfId="5969" xr:uid="{00000000-0005-0000-0000-0000E8110000}"/>
    <cellStyle name="Normal 2 4 2 7" xfId="5970" xr:uid="{00000000-0005-0000-0000-0000E9110000}"/>
    <cellStyle name="Normal 2 4 2 8" xfId="5971" xr:uid="{00000000-0005-0000-0000-0000EA110000}"/>
    <cellStyle name="Normal 2 4 3" xfId="586" xr:uid="{00000000-0005-0000-0000-0000EB110000}"/>
    <cellStyle name="Normal 2 4 3 2" xfId="2721" xr:uid="{00000000-0005-0000-0000-0000EC110000}"/>
    <cellStyle name="Normal 2 4 3 2 2" xfId="2722" xr:uid="{00000000-0005-0000-0000-0000ED110000}"/>
    <cellStyle name="Normal 2 4 3 2 2 2" xfId="5972" xr:uid="{00000000-0005-0000-0000-0000EE110000}"/>
    <cellStyle name="Normal 2 4 3 2 3" xfId="5973" xr:uid="{00000000-0005-0000-0000-0000EF110000}"/>
    <cellStyle name="Normal 2 4 3 2 3 2" xfId="5974" xr:uid="{00000000-0005-0000-0000-0000F0110000}"/>
    <cellStyle name="Normal 2 4 3 2 4" xfId="5975" xr:uid="{00000000-0005-0000-0000-0000F1110000}"/>
    <cellStyle name="Normal 2 4 3 3" xfId="2723" xr:uid="{00000000-0005-0000-0000-0000F2110000}"/>
    <cellStyle name="Normal 2 4 3 3 2" xfId="5976" xr:uid="{00000000-0005-0000-0000-0000F3110000}"/>
    <cellStyle name="Normal 2 4 3 3 2 2" xfId="5977" xr:uid="{00000000-0005-0000-0000-0000F4110000}"/>
    <cellStyle name="Normal 2 4 3 3 3" xfId="5978" xr:uid="{00000000-0005-0000-0000-0000F5110000}"/>
    <cellStyle name="Normal 2 4 3 4" xfId="2724" xr:uid="{00000000-0005-0000-0000-0000F6110000}"/>
    <cellStyle name="Normal 2 4 3 4 2" xfId="5979" xr:uid="{00000000-0005-0000-0000-0000F7110000}"/>
    <cellStyle name="Normal 2 4 3 5" xfId="5980" xr:uid="{00000000-0005-0000-0000-0000F8110000}"/>
    <cellStyle name="Normal 2 4 3 5 2" xfId="5981" xr:uid="{00000000-0005-0000-0000-0000F9110000}"/>
    <cellStyle name="Normal 2 4 3 6" xfId="5982" xr:uid="{00000000-0005-0000-0000-0000FA110000}"/>
    <cellStyle name="Normal 2 4 3 7" xfId="5983" xr:uid="{00000000-0005-0000-0000-0000FB110000}"/>
    <cellStyle name="Normal 2 4 3 8" xfId="5984" xr:uid="{00000000-0005-0000-0000-0000FC110000}"/>
    <cellStyle name="Normal 2 4 4" xfId="587" xr:uid="{00000000-0005-0000-0000-0000FD110000}"/>
    <cellStyle name="Normal 2 4 4 2" xfId="2725" xr:uid="{00000000-0005-0000-0000-0000FE110000}"/>
    <cellStyle name="Normal 2 4 4 2 2" xfId="2726" xr:uid="{00000000-0005-0000-0000-0000FF110000}"/>
    <cellStyle name="Normal 2 4 4 2 2 2" xfId="5985" xr:uid="{00000000-0005-0000-0000-000000120000}"/>
    <cellStyle name="Normal 2 4 4 2 3" xfId="5986" xr:uid="{00000000-0005-0000-0000-000001120000}"/>
    <cellStyle name="Normal 2 4 4 2 3 2" xfId="5987" xr:uid="{00000000-0005-0000-0000-000002120000}"/>
    <cellStyle name="Normal 2 4 4 2 4" xfId="5988" xr:uid="{00000000-0005-0000-0000-000003120000}"/>
    <cellStyle name="Normal 2 4 4 3" xfId="2727" xr:uid="{00000000-0005-0000-0000-000004120000}"/>
    <cellStyle name="Normal 2 4 4 3 2" xfId="5989" xr:uid="{00000000-0005-0000-0000-000005120000}"/>
    <cellStyle name="Normal 2 4 4 3 2 2" xfId="5990" xr:uid="{00000000-0005-0000-0000-000006120000}"/>
    <cellStyle name="Normal 2 4 4 3 3" xfId="5991" xr:uid="{00000000-0005-0000-0000-000007120000}"/>
    <cellStyle name="Normal 2 4 4 4" xfId="2728" xr:uid="{00000000-0005-0000-0000-000008120000}"/>
    <cellStyle name="Normal 2 4 4 4 2" xfId="5992" xr:uid="{00000000-0005-0000-0000-000009120000}"/>
    <cellStyle name="Normal 2 4 4 5" xfId="5993" xr:uid="{00000000-0005-0000-0000-00000A120000}"/>
    <cellStyle name="Normal 2 4 4 5 2" xfId="5994" xr:uid="{00000000-0005-0000-0000-00000B120000}"/>
    <cellStyle name="Normal 2 4 4 6" xfId="5995" xr:uid="{00000000-0005-0000-0000-00000C120000}"/>
    <cellStyle name="Normal 2 4 5" xfId="588" xr:uid="{00000000-0005-0000-0000-00000D120000}"/>
    <cellStyle name="Normal 2 4 5 2" xfId="2729" xr:uid="{00000000-0005-0000-0000-00000E120000}"/>
    <cellStyle name="Normal 2 4 5 2 2" xfId="5996" xr:uid="{00000000-0005-0000-0000-00000F120000}"/>
    <cellStyle name="Normal 2 4 5 3" xfId="5997" xr:uid="{00000000-0005-0000-0000-000010120000}"/>
    <cellStyle name="Normal 2 4 5 3 2" xfId="5998" xr:uid="{00000000-0005-0000-0000-000011120000}"/>
    <cellStyle name="Normal 2 4 5 4" xfId="5999" xr:uid="{00000000-0005-0000-0000-000012120000}"/>
    <cellStyle name="Normal 2 4 6" xfId="589" xr:uid="{00000000-0005-0000-0000-000013120000}"/>
    <cellStyle name="Normal 2 4 6 2" xfId="6000" xr:uid="{00000000-0005-0000-0000-000014120000}"/>
    <cellStyle name="Normal 2 4 6 2 2" xfId="6001" xr:uid="{00000000-0005-0000-0000-000015120000}"/>
    <cellStyle name="Normal 2 4 6 3" xfId="6002" xr:uid="{00000000-0005-0000-0000-000016120000}"/>
    <cellStyle name="Normal 2 4 7" xfId="590" xr:uid="{00000000-0005-0000-0000-000017120000}"/>
    <cellStyle name="Normal 2 4 7 2" xfId="6003" xr:uid="{00000000-0005-0000-0000-000018120000}"/>
    <cellStyle name="Normal 2 4 8" xfId="591" xr:uid="{00000000-0005-0000-0000-000019120000}"/>
    <cellStyle name="Normal 2 4 9" xfId="592" xr:uid="{00000000-0005-0000-0000-00001A120000}"/>
    <cellStyle name="Normal 2 40" xfId="1206" xr:uid="{00000000-0005-0000-0000-00001B120000}"/>
    <cellStyle name="Normal 2 40 10" xfId="6004" xr:uid="{00000000-0005-0000-0000-00001C120000}"/>
    <cellStyle name="Normal 2 40 11" xfId="6005" xr:uid="{00000000-0005-0000-0000-00001D120000}"/>
    <cellStyle name="Normal 2 40 2" xfId="1207" xr:uid="{00000000-0005-0000-0000-00001E120000}"/>
    <cellStyle name="Normal 2 40 2 2" xfId="2730" xr:uid="{00000000-0005-0000-0000-00001F120000}"/>
    <cellStyle name="Normal 2 40 2 2 2" xfId="2731" xr:uid="{00000000-0005-0000-0000-000020120000}"/>
    <cellStyle name="Normal 2 40 2 2 2 2" xfId="6006" xr:uid="{00000000-0005-0000-0000-000021120000}"/>
    <cellStyle name="Normal 2 40 2 2 3" xfId="6007" xr:uid="{00000000-0005-0000-0000-000022120000}"/>
    <cellStyle name="Normal 2 40 2 2 3 2" xfId="6008" xr:uid="{00000000-0005-0000-0000-000023120000}"/>
    <cellStyle name="Normal 2 40 2 2 4" xfId="6009" xr:uid="{00000000-0005-0000-0000-000024120000}"/>
    <cellStyle name="Normal 2 40 2 3" xfId="2732" xr:uid="{00000000-0005-0000-0000-000025120000}"/>
    <cellStyle name="Normal 2 40 2 3 2" xfId="6010" xr:uid="{00000000-0005-0000-0000-000026120000}"/>
    <cellStyle name="Normal 2 40 2 3 2 2" xfId="6011" xr:uid="{00000000-0005-0000-0000-000027120000}"/>
    <cellStyle name="Normal 2 40 2 3 3" xfId="6012" xr:uid="{00000000-0005-0000-0000-000028120000}"/>
    <cellStyle name="Normal 2 40 2 4" xfId="2733" xr:uid="{00000000-0005-0000-0000-000029120000}"/>
    <cellStyle name="Normal 2 40 2 4 2" xfId="6013" xr:uid="{00000000-0005-0000-0000-00002A120000}"/>
    <cellStyle name="Normal 2 40 2 5" xfId="6014" xr:uid="{00000000-0005-0000-0000-00002B120000}"/>
    <cellStyle name="Normal 2 40 2 6" xfId="6015" xr:uid="{00000000-0005-0000-0000-00002C120000}"/>
    <cellStyle name="Normal 2 40 2 7" xfId="6016" xr:uid="{00000000-0005-0000-0000-00002D120000}"/>
    <cellStyle name="Normal 2 40 2 8" xfId="6017" xr:uid="{00000000-0005-0000-0000-00002E120000}"/>
    <cellStyle name="Normal 2 40 3" xfId="1208" xr:uid="{00000000-0005-0000-0000-00002F120000}"/>
    <cellStyle name="Normal 2 40 3 2" xfId="2734" xr:uid="{00000000-0005-0000-0000-000030120000}"/>
    <cellStyle name="Normal 2 40 3 2 2" xfId="2735" xr:uid="{00000000-0005-0000-0000-000031120000}"/>
    <cellStyle name="Normal 2 40 3 2 2 2" xfId="6018" xr:uid="{00000000-0005-0000-0000-000032120000}"/>
    <cellStyle name="Normal 2 40 3 2 3" xfId="6019" xr:uid="{00000000-0005-0000-0000-000033120000}"/>
    <cellStyle name="Normal 2 40 3 2 3 2" xfId="6020" xr:uid="{00000000-0005-0000-0000-000034120000}"/>
    <cellStyle name="Normal 2 40 3 2 4" xfId="6021" xr:uid="{00000000-0005-0000-0000-000035120000}"/>
    <cellStyle name="Normal 2 40 3 3" xfId="2736" xr:uid="{00000000-0005-0000-0000-000036120000}"/>
    <cellStyle name="Normal 2 40 3 3 2" xfId="6022" xr:uid="{00000000-0005-0000-0000-000037120000}"/>
    <cellStyle name="Normal 2 40 3 3 2 2" xfId="6023" xr:uid="{00000000-0005-0000-0000-000038120000}"/>
    <cellStyle name="Normal 2 40 3 3 3" xfId="6024" xr:uid="{00000000-0005-0000-0000-000039120000}"/>
    <cellStyle name="Normal 2 40 3 4" xfId="2737" xr:uid="{00000000-0005-0000-0000-00003A120000}"/>
    <cellStyle name="Normal 2 40 3 4 2" xfId="6025" xr:uid="{00000000-0005-0000-0000-00003B120000}"/>
    <cellStyle name="Normal 2 40 3 5" xfId="6026" xr:uid="{00000000-0005-0000-0000-00003C120000}"/>
    <cellStyle name="Normal 2 40 3 5 2" xfId="6027" xr:uid="{00000000-0005-0000-0000-00003D120000}"/>
    <cellStyle name="Normal 2 40 3 6" xfId="6028" xr:uid="{00000000-0005-0000-0000-00003E120000}"/>
    <cellStyle name="Normal 2 40 3 7" xfId="6029" xr:uid="{00000000-0005-0000-0000-00003F120000}"/>
    <cellStyle name="Normal 2 40 3 8" xfId="6030" xr:uid="{00000000-0005-0000-0000-000040120000}"/>
    <cellStyle name="Normal 2 40 4" xfId="2738" xr:uid="{00000000-0005-0000-0000-000041120000}"/>
    <cellStyle name="Normal 2 40 4 2" xfId="2739" xr:uid="{00000000-0005-0000-0000-000042120000}"/>
    <cellStyle name="Normal 2 40 4 2 2" xfId="2740" xr:uid="{00000000-0005-0000-0000-000043120000}"/>
    <cellStyle name="Normal 2 40 4 2 2 2" xfId="6031" xr:uid="{00000000-0005-0000-0000-000044120000}"/>
    <cellStyle name="Normal 2 40 4 2 3" xfId="6032" xr:uid="{00000000-0005-0000-0000-000045120000}"/>
    <cellStyle name="Normal 2 40 4 2 3 2" xfId="6033" xr:uid="{00000000-0005-0000-0000-000046120000}"/>
    <cellStyle name="Normal 2 40 4 2 4" xfId="6034" xr:uid="{00000000-0005-0000-0000-000047120000}"/>
    <cellStyle name="Normal 2 40 4 3" xfId="2741" xr:uid="{00000000-0005-0000-0000-000048120000}"/>
    <cellStyle name="Normal 2 40 4 3 2" xfId="6035" xr:uid="{00000000-0005-0000-0000-000049120000}"/>
    <cellStyle name="Normal 2 40 4 3 2 2" xfId="6036" xr:uid="{00000000-0005-0000-0000-00004A120000}"/>
    <cellStyle name="Normal 2 40 4 3 3" xfId="6037" xr:uid="{00000000-0005-0000-0000-00004B120000}"/>
    <cellStyle name="Normal 2 40 4 4" xfId="2742" xr:uid="{00000000-0005-0000-0000-00004C120000}"/>
    <cellStyle name="Normal 2 40 4 4 2" xfId="6038" xr:uid="{00000000-0005-0000-0000-00004D120000}"/>
    <cellStyle name="Normal 2 40 4 5" xfId="6039" xr:uid="{00000000-0005-0000-0000-00004E120000}"/>
    <cellStyle name="Normal 2 40 4 5 2" xfId="6040" xr:uid="{00000000-0005-0000-0000-00004F120000}"/>
    <cellStyle name="Normal 2 40 4 6" xfId="6041" xr:uid="{00000000-0005-0000-0000-000050120000}"/>
    <cellStyle name="Normal 2 40 5" xfId="2743" xr:uid="{00000000-0005-0000-0000-000051120000}"/>
    <cellStyle name="Normal 2 40 5 2" xfId="2744" xr:uid="{00000000-0005-0000-0000-000052120000}"/>
    <cellStyle name="Normal 2 40 5 2 2" xfId="6042" xr:uid="{00000000-0005-0000-0000-000053120000}"/>
    <cellStyle name="Normal 2 40 5 3" xfId="6043" xr:uid="{00000000-0005-0000-0000-000054120000}"/>
    <cellStyle name="Normal 2 40 5 3 2" xfId="6044" xr:uid="{00000000-0005-0000-0000-000055120000}"/>
    <cellStyle name="Normal 2 40 5 4" xfId="6045" xr:uid="{00000000-0005-0000-0000-000056120000}"/>
    <cellStyle name="Normal 2 40 6" xfId="2745" xr:uid="{00000000-0005-0000-0000-000057120000}"/>
    <cellStyle name="Normal 2 40 6 2" xfId="6046" xr:uid="{00000000-0005-0000-0000-000058120000}"/>
    <cellStyle name="Normal 2 40 6 2 2" xfId="6047" xr:uid="{00000000-0005-0000-0000-000059120000}"/>
    <cellStyle name="Normal 2 40 6 3" xfId="6048" xr:uid="{00000000-0005-0000-0000-00005A120000}"/>
    <cellStyle name="Normal 2 40 7" xfId="2746" xr:uid="{00000000-0005-0000-0000-00005B120000}"/>
    <cellStyle name="Normal 2 40 7 2" xfId="6049" xr:uid="{00000000-0005-0000-0000-00005C120000}"/>
    <cellStyle name="Normal 2 40 8" xfId="6050" xr:uid="{00000000-0005-0000-0000-00005D120000}"/>
    <cellStyle name="Normal 2 40 9" xfId="6051" xr:uid="{00000000-0005-0000-0000-00005E120000}"/>
    <cellStyle name="Normal 2 41" xfId="1209" xr:uid="{00000000-0005-0000-0000-00005F120000}"/>
    <cellStyle name="Normal 2 41 10" xfId="6052" xr:uid="{00000000-0005-0000-0000-000060120000}"/>
    <cellStyle name="Normal 2 41 11" xfId="6053" xr:uid="{00000000-0005-0000-0000-000061120000}"/>
    <cellStyle name="Normal 2 41 2" xfId="1210" xr:uid="{00000000-0005-0000-0000-000062120000}"/>
    <cellStyle name="Normal 2 41 2 2" xfId="2747" xr:uid="{00000000-0005-0000-0000-000063120000}"/>
    <cellStyle name="Normal 2 41 2 2 2" xfId="2748" xr:uid="{00000000-0005-0000-0000-000064120000}"/>
    <cellStyle name="Normal 2 41 2 2 2 2" xfId="6054" xr:uid="{00000000-0005-0000-0000-000065120000}"/>
    <cellStyle name="Normal 2 41 2 2 3" xfId="6055" xr:uid="{00000000-0005-0000-0000-000066120000}"/>
    <cellStyle name="Normal 2 41 2 2 3 2" xfId="6056" xr:uid="{00000000-0005-0000-0000-000067120000}"/>
    <cellStyle name="Normal 2 41 2 2 4" xfId="6057" xr:uid="{00000000-0005-0000-0000-000068120000}"/>
    <cellStyle name="Normal 2 41 2 3" xfId="2749" xr:uid="{00000000-0005-0000-0000-000069120000}"/>
    <cellStyle name="Normal 2 41 2 3 2" xfId="6058" xr:uid="{00000000-0005-0000-0000-00006A120000}"/>
    <cellStyle name="Normal 2 41 2 3 2 2" xfId="6059" xr:uid="{00000000-0005-0000-0000-00006B120000}"/>
    <cellStyle name="Normal 2 41 2 3 3" xfId="6060" xr:uid="{00000000-0005-0000-0000-00006C120000}"/>
    <cellStyle name="Normal 2 41 2 4" xfId="2750" xr:uid="{00000000-0005-0000-0000-00006D120000}"/>
    <cellStyle name="Normal 2 41 2 4 2" xfId="6061" xr:uid="{00000000-0005-0000-0000-00006E120000}"/>
    <cellStyle name="Normal 2 41 2 5" xfId="6062" xr:uid="{00000000-0005-0000-0000-00006F120000}"/>
    <cellStyle name="Normal 2 41 2 6" xfId="6063" xr:uid="{00000000-0005-0000-0000-000070120000}"/>
    <cellStyle name="Normal 2 41 2 7" xfId="6064" xr:uid="{00000000-0005-0000-0000-000071120000}"/>
    <cellStyle name="Normal 2 41 2 8" xfId="6065" xr:uid="{00000000-0005-0000-0000-000072120000}"/>
    <cellStyle name="Normal 2 41 3" xfId="1211" xr:uid="{00000000-0005-0000-0000-000073120000}"/>
    <cellStyle name="Normal 2 41 3 2" xfId="2751" xr:uid="{00000000-0005-0000-0000-000074120000}"/>
    <cellStyle name="Normal 2 41 3 2 2" xfId="2752" xr:uid="{00000000-0005-0000-0000-000075120000}"/>
    <cellStyle name="Normal 2 41 3 2 2 2" xfId="6066" xr:uid="{00000000-0005-0000-0000-000076120000}"/>
    <cellStyle name="Normal 2 41 3 2 3" xfId="6067" xr:uid="{00000000-0005-0000-0000-000077120000}"/>
    <cellStyle name="Normal 2 41 3 2 3 2" xfId="6068" xr:uid="{00000000-0005-0000-0000-000078120000}"/>
    <cellStyle name="Normal 2 41 3 2 4" xfId="6069" xr:uid="{00000000-0005-0000-0000-000079120000}"/>
    <cellStyle name="Normal 2 41 3 3" xfId="2753" xr:uid="{00000000-0005-0000-0000-00007A120000}"/>
    <cellStyle name="Normal 2 41 3 3 2" xfId="6070" xr:uid="{00000000-0005-0000-0000-00007B120000}"/>
    <cellStyle name="Normal 2 41 3 3 2 2" xfId="6071" xr:uid="{00000000-0005-0000-0000-00007C120000}"/>
    <cellStyle name="Normal 2 41 3 3 3" xfId="6072" xr:uid="{00000000-0005-0000-0000-00007D120000}"/>
    <cellStyle name="Normal 2 41 3 4" xfId="2754" xr:uid="{00000000-0005-0000-0000-00007E120000}"/>
    <cellStyle name="Normal 2 41 3 4 2" xfId="6073" xr:uid="{00000000-0005-0000-0000-00007F120000}"/>
    <cellStyle name="Normal 2 41 3 5" xfId="6074" xr:uid="{00000000-0005-0000-0000-000080120000}"/>
    <cellStyle name="Normal 2 41 3 5 2" xfId="6075" xr:uid="{00000000-0005-0000-0000-000081120000}"/>
    <cellStyle name="Normal 2 41 3 6" xfId="6076" xr:uid="{00000000-0005-0000-0000-000082120000}"/>
    <cellStyle name="Normal 2 41 3 7" xfId="6077" xr:uid="{00000000-0005-0000-0000-000083120000}"/>
    <cellStyle name="Normal 2 41 3 8" xfId="6078" xr:uid="{00000000-0005-0000-0000-000084120000}"/>
    <cellStyle name="Normal 2 41 4" xfId="2755" xr:uid="{00000000-0005-0000-0000-000085120000}"/>
    <cellStyle name="Normal 2 41 4 2" xfId="2756" xr:uid="{00000000-0005-0000-0000-000086120000}"/>
    <cellStyle name="Normal 2 41 4 2 2" xfId="2757" xr:uid="{00000000-0005-0000-0000-000087120000}"/>
    <cellStyle name="Normal 2 41 4 2 2 2" xfId="6079" xr:uid="{00000000-0005-0000-0000-000088120000}"/>
    <cellStyle name="Normal 2 41 4 2 3" xfId="6080" xr:uid="{00000000-0005-0000-0000-000089120000}"/>
    <cellStyle name="Normal 2 41 4 2 3 2" xfId="6081" xr:uid="{00000000-0005-0000-0000-00008A120000}"/>
    <cellStyle name="Normal 2 41 4 2 4" xfId="6082" xr:uid="{00000000-0005-0000-0000-00008B120000}"/>
    <cellStyle name="Normal 2 41 4 3" xfId="2758" xr:uid="{00000000-0005-0000-0000-00008C120000}"/>
    <cellStyle name="Normal 2 41 4 3 2" xfId="6083" xr:uid="{00000000-0005-0000-0000-00008D120000}"/>
    <cellStyle name="Normal 2 41 4 3 2 2" xfId="6084" xr:uid="{00000000-0005-0000-0000-00008E120000}"/>
    <cellStyle name="Normal 2 41 4 3 3" xfId="6085" xr:uid="{00000000-0005-0000-0000-00008F120000}"/>
    <cellStyle name="Normal 2 41 4 4" xfId="2759" xr:uid="{00000000-0005-0000-0000-000090120000}"/>
    <cellStyle name="Normal 2 41 4 4 2" xfId="6086" xr:uid="{00000000-0005-0000-0000-000091120000}"/>
    <cellStyle name="Normal 2 41 4 5" xfId="6087" xr:uid="{00000000-0005-0000-0000-000092120000}"/>
    <cellStyle name="Normal 2 41 4 5 2" xfId="6088" xr:uid="{00000000-0005-0000-0000-000093120000}"/>
    <cellStyle name="Normal 2 41 4 6" xfId="6089" xr:uid="{00000000-0005-0000-0000-000094120000}"/>
    <cellStyle name="Normal 2 41 5" xfId="2760" xr:uid="{00000000-0005-0000-0000-000095120000}"/>
    <cellStyle name="Normal 2 41 5 2" xfId="2761" xr:uid="{00000000-0005-0000-0000-000096120000}"/>
    <cellStyle name="Normal 2 41 5 2 2" xfId="6090" xr:uid="{00000000-0005-0000-0000-000097120000}"/>
    <cellStyle name="Normal 2 41 5 3" xfId="6091" xr:uid="{00000000-0005-0000-0000-000098120000}"/>
    <cellStyle name="Normal 2 41 5 3 2" xfId="6092" xr:uid="{00000000-0005-0000-0000-000099120000}"/>
    <cellStyle name="Normal 2 41 5 4" xfId="6093" xr:uid="{00000000-0005-0000-0000-00009A120000}"/>
    <cellStyle name="Normal 2 41 6" xfId="2762" xr:uid="{00000000-0005-0000-0000-00009B120000}"/>
    <cellStyle name="Normal 2 41 6 2" xfId="6094" xr:uid="{00000000-0005-0000-0000-00009C120000}"/>
    <cellStyle name="Normal 2 41 6 2 2" xfId="6095" xr:uid="{00000000-0005-0000-0000-00009D120000}"/>
    <cellStyle name="Normal 2 41 6 3" xfId="6096" xr:uid="{00000000-0005-0000-0000-00009E120000}"/>
    <cellStyle name="Normal 2 41 7" xfId="2763" xr:uid="{00000000-0005-0000-0000-00009F120000}"/>
    <cellStyle name="Normal 2 41 7 2" xfId="6097" xr:uid="{00000000-0005-0000-0000-0000A0120000}"/>
    <cellStyle name="Normal 2 41 8" xfId="6098" xr:uid="{00000000-0005-0000-0000-0000A1120000}"/>
    <cellStyle name="Normal 2 41 9" xfId="6099" xr:uid="{00000000-0005-0000-0000-0000A2120000}"/>
    <cellStyle name="Normal 2 42" xfId="1212" xr:uid="{00000000-0005-0000-0000-0000A3120000}"/>
    <cellStyle name="Normal 2 42 10" xfId="6100" xr:uid="{00000000-0005-0000-0000-0000A4120000}"/>
    <cellStyle name="Normal 2 42 11" xfId="6101" xr:uid="{00000000-0005-0000-0000-0000A5120000}"/>
    <cellStyle name="Normal 2 42 2" xfId="1213" xr:uid="{00000000-0005-0000-0000-0000A6120000}"/>
    <cellStyle name="Normal 2 42 2 2" xfId="2764" xr:uid="{00000000-0005-0000-0000-0000A7120000}"/>
    <cellStyle name="Normal 2 42 2 2 2" xfId="2765" xr:uid="{00000000-0005-0000-0000-0000A8120000}"/>
    <cellStyle name="Normal 2 42 2 2 2 2" xfId="6102" xr:uid="{00000000-0005-0000-0000-0000A9120000}"/>
    <cellStyle name="Normal 2 42 2 2 3" xfId="6103" xr:uid="{00000000-0005-0000-0000-0000AA120000}"/>
    <cellStyle name="Normal 2 42 2 2 3 2" xfId="6104" xr:uid="{00000000-0005-0000-0000-0000AB120000}"/>
    <cellStyle name="Normal 2 42 2 2 4" xfId="6105" xr:uid="{00000000-0005-0000-0000-0000AC120000}"/>
    <cellStyle name="Normal 2 42 2 3" xfId="2766" xr:uid="{00000000-0005-0000-0000-0000AD120000}"/>
    <cellStyle name="Normal 2 42 2 3 2" xfId="6106" xr:uid="{00000000-0005-0000-0000-0000AE120000}"/>
    <cellStyle name="Normal 2 42 2 3 2 2" xfId="6107" xr:uid="{00000000-0005-0000-0000-0000AF120000}"/>
    <cellStyle name="Normal 2 42 2 3 3" xfId="6108" xr:uid="{00000000-0005-0000-0000-0000B0120000}"/>
    <cellStyle name="Normal 2 42 2 4" xfId="2767" xr:uid="{00000000-0005-0000-0000-0000B1120000}"/>
    <cellStyle name="Normal 2 42 2 4 2" xfId="6109" xr:uid="{00000000-0005-0000-0000-0000B2120000}"/>
    <cellStyle name="Normal 2 42 2 5" xfId="6110" xr:uid="{00000000-0005-0000-0000-0000B3120000}"/>
    <cellStyle name="Normal 2 42 2 6" xfId="6111" xr:uid="{00000000-0005-0000-0000-0000B4120000}"/>
    <cellStyle name="Normal 2 42 2 7" xfId="6112" xr:uid="{00000000-0005-0000-0000-0000B5120000}"/>
    <cellStyle name="Normal 2 42 2 8" xfId="6113" xr:uid="{00000000-0005-0000-0000-0000B6120000}"/>
    <cellStyle name="Normal 2 42 3" xfId="1214" xr:uid="{00000000-0005-0000-0000-0000B7120000}"/>
    <cellStyle name="Normal 2 42 3 2" xfId="2768" xr:uid="{00000000-0005-0000-0000-0000B8120000}"/>
    <cellStyle name="Normal 2 42 3 2 2" xfId="2769" xr:uid="{00000000-0005-0000-0000-0000B9120000}"/>
    <cellStyle name="Normal 2 42 3 2 2 2" xfId="6114" xr:uid="{00000000-0005-0000-0000-0000BA120000}"/>
    <cellStyle name="Normal 2 42 3 2 3" xfId="6115" xr:uid="{00000000-0005-0000-0000-0000BB120000}"/>
    <cellStyle name="Normal 2 42 3 2 3 2" xfId="6116" xr:uid="{00000000-0005-0000-0000-0000BC120000}"/>
    <cellStyle name="Normal 2 42 3 2 4" xfId="6117" xr:uid="{00000000-0005-0000-0000-0000BD120000}"/>
    <cellStyle name="Normal 2 42 3 3" xfId="2770" xr:uid="{00000000-0005-0000-0000-0000BE120000}"/>
    <cellStyle name="Normal 2 42 3 3 2" xfId="6118" xr:uid="{00000000-0005-0000-0000-0000BF120000}"/>
    <cellStyle name="Normal 2 42 3 3 2 2" xfId="6119" xr:uid="{00000000-0005-0000-0000-0000C0120000}"/>
    <cellStyle name="Normal 2 42 3 3 3" xfId="6120" xr:uid="{00000000-0005-0000-0000-0000C1120000}"/>
    <cellStyle name="Normal 2 42 3 4" xfId="2771" xr:uid="{00000000-0005-0000-0000-0000C2120000}"/>
    <cellStyle name="Normal 2 42 3 4 2" xfId="6121" xr:uid="{00000000-0005-0000-0000-0000C3120000}"/>
    <cellStyle name="Normal 2 42 3 5" xfId="6122" xr:uid="{00000000-0005-0000-0000-0000C4120000}"/>
    <cellStyle name="Normal 2 42 3 5 2" xfId="6123" xr:uid="{00000000-0005-0000-0000-0000C5120000}"/>
    <cellStyle name="Normal 2 42 3 6" xfId="6124" xr:uid="{00000000-0005-0000-0000-0000C6120000}"/>
    <cellStyle name="Normal 2 42 3 7" xfId="6125" xr:uid="{00000000-0005-0000-0000-0000C7120000}"/>
    <cellStyle name="Normal 2 42 3 8" xfId="6126" xr:uid="{00000000-0005-0000-0000-0000C8120000}"/>
    <cellStyle name="Normal 2 42 4" xfId="2772" xr:uid="{00000000-0005-0000-0000-0000C9120000}"/>
    <cellStyle name="Normal 2 42 4 2" xfId="2773" xr:uid="{00000000-0005-0000-0000-0000CA120000}"/>
    <cellStyle name="Normal 2 42 4 2 2" xfId="2774" xr:uid="{00000000-0005-0000-0000-0000CB120000}"/>
    <cellStyle name="Normal 2 42 4 2 2 2" xfId="6127" xr:uid="{00000000-0005-0000-0000-0000CC120000}"/>
    <cellStyle name="Normal 2 42 4 2 3" xfId="6128" xr:uid="{00000000-0005-0000-0000-0000CD120000}"/>
    <cellStyle name="Normal 2 42 4 2 3 2" xfId="6129" xr:uid="{00000000-0005-0000-0000-0000CE120000}"/>
    <cellStyle name="Normal 2 42 4 2 4" xfId="6130" xr:uid="{00000000-0005-0000-0000-0000CF120000}"/>
    <cellStyle name="Normal 2 42 4 3" xfId="2775" xr:uid="{00000000-0005-0000-0000-0000D0120000}"/>
    <cellStyle name="Normal 2 42 4 3 2" xfId="6131" xr:uid="{00000000-0005-0000-0000-0000D1120000}"/>
    <cellStyle name="Normal 2 42 4 3 2 2" xfId="6132" xr:uid="{00000000-0005-0000-0000-0000D2120000}"/>
    <cellStyle name="Normal 2 42 4 3 3" xfId="6133" xr:uid="{00000000-0005-0000-0000-0000D3120000}"/>
    <cellStyle name="Normal 2 42 4 4" xfId="2776" xr:uid="{00000000-0005-0000-0000-0000D4120000}"/>
    <cellStyle name="Normal 2 42 4 4 2" xfId="6134" xr:uid="{00000000-0005-0000-0000-0000D5120000}"/>
    <cellStyle name="Normal 2 42 4 5" xfId="6135" xr:uid="{00000000-0005-0000-0000-0000D6120000}"/>
    <cellStyle name="Normal 2 42 4 5 2" xfId="6136" xr:uid="{00000000-0005-0000-0000-0000D7120000}"/>
    <cellStyle name="Normal 2 42 4 6" xfId="6137" xr:uid="{00000000-0005-0000-0000-0000D8120000}"/>
    <cellStyle name="Normal 2 42 5" xfId="2777" xr:uid="{00000000-0005-0000-0000-0000D9120000}"/>
    <cellStyle name="Normal 2 42 5 2" xfId="2778" xr:uid="{00000000-0005-0000-0000-0000DA120000}"/>
    <cellStyle name="Normal 2 42 5 2 2" xfId="6138" xr:uid="{00000000-0005-0000-0000-0000DB120000}"/>
    <cellStyle name="Normal 2 42 5 3" xfId="6139" xr:uid="{00000000-0005-0000-0000-0000DC120000}"/>
    <cellStyle name="Normal 2 42 5 3 2" xfId="6140" xr:uid="{00000000-0005-0000-0000-0000DD120000}"/>
    <cellStyle name="Normal 2 42 5 4" xfId="6141" xr:uid="{00000000-0005-0000-0000-0000DE120000}"/>
    <cellStyle name="Normal 2 42 6" xfId="2779" xr:uid="{00000000-0005-0000-0000-0000DF120000}"/>
    <cellStyle name="Normal 2 42 6 2" xfId="6142" xr:uid="{00000000-0005-0000-0000-0000E0120000}"/>
    <cellStyle name="Normal 2 42 6 2 2" xfId="6143" xr:uid="{00000000-0005-0000-0000-0000E1120000}"/>
    <cellStyle name="Normal 2 42 6 3" xfId="6144" xr:uid="{00000000-0005-0000-0000-0000E2120000}"/>
    <cellStyle name="Normal 2 42 7" xfId="2780" xr:uid="{00000000-0005-0000-0000-0000E3120000}"/>
    <cellStyle name="Normal 2 42 7 2" xfId="6145" xr:uid="{00000000-0005-0000-0000-0000E4120000}"/>
    <cellStyle name="Normal 2 42 8" xfId="6146" xr:uid="{00000000-0005-0000-0000-0000E5120000}"/>
    <cellStyle name="Normal 2 42 9" xfId="6147" xr:uid="{00000000-0005-0000-0000-0000E6120000}"/>
    <cellStyle name="Normal 2 43" xfId="1215" xr:uid="{00000000-0005-0000-0000-0000E7120000}"/>
    <cellStyle name="Normal 2 43 10" xfId="6148" xr:uid="{00000000-0005-0000-0000-0000E8120000}"/>
    <cellStyle name="Normal 2 43 11" xfId="6149" xr:uid="{00000000-0005-0000-0000-0000E9120000}"/>
    <cellStyle name="Normal 2 43 2" xfId="1216" xr:uid="{00000000-0005-0000-0000-0000EA120000}"/>
    <cellStyle name="Normal 2 43 2 2" xfId="2781" xr:uid="{00000000-0005-0000-0000-0000EB120000}"/>
    <cellStyle name="Normal 2 43 2 2 2" xfId="2782" xr:uid="{00000000-0005-0000-0000-0000EC120000}"/>
    <cellStyle name="Normal 2 43 2 2 2 2" xfId="6150" xr:uid="{00000000-0005-0000-0000-0000ED120000}"/>
    <cellStyle name="Normal 2 43 2 2 3" xfId="6151" xr:uid="{00000000-0005-0000-0000-0000EE120000}"/>
    <cellStyle name="Normal 2 43 2 2 3 2" xfId="6152" xr:uid="{00000000-0005-0000-0000-0000EF120000}"/>
    <cellStyle name="Normal 2 43 2 2 4" xfId="6153" xr:uid="{00000000-0005-0000-0000-0000F0120000}"/>
    <cellStyle name="Normal 2 43 2 3" xfId="2783" xr:uid="{00000000-0005-0000-0000-0000F1120000}"/>
    <cellStyle name="Normal 2 43 2 3 2" xfId="6154" xr:uid="{00000000-0005-0000-0000-0000F2120000}"/>
    <cellStyle name="Normal 2 43 2 3 2 2" xfId="6155" xr:uid="{00000000-0005-0000-0000-0000F3120000}"/>
    <cellStyle name="Normal 2 43 2 3 3" xfId="6156" xr:uid="{00000000-0005-0000-0000-0000F4120000}"/>
    <cellStyle name="Normal 2 43 2 4" xfId="2784" xr:uid="{00000000-0005-0000-0000-0000F5120000}"/>
    <cellStyle name="Normal 2 43 2 4 2" xfId="6157" xr:uid="{00000000-0005-0000-0000-0000F6120000}"/>
    <cellStyle name="Normal 2 43 2 5" xfId="6158" xr:uid="{00000000-0005-0000-0000-0000F7120000}"/>
    <cellStyle name="Normal 2 43 2 6" xfId="6159" xr:uid="{00000000-0005-0000-0000-0000F8120000}"/>
    <cellStyle name="Normal 2 43 2 7" xfId="6160" xr:uid="{00000000-0005-0000-0000-0000F9120000}"/>
    <cellStyle name="Normal 2 43 2 8" xfId="6161" xr:uid="{00000000-0005-0000-0000-0000FA120000}"/>
    <cellStyle name="Normal 2 43 3" xfId="1217" xr:uid="{00000000-0005-0000-0000-0000FB120000}"/>
    <cellStyle name="Normal 2 43 3 2" xfId="2785" xr:uid="{00000000-0005-0000-0000-0000FC120000}"/>
    <cellStyle name="Normal 2 43 3 2 2" xfId="2786" xr:uid="{00000000-0005-0000-0000-0000FD120000}"/>
    <cellStyle name="Normal 2 43 3 2 2 2" xfId="6162" xr:uid="{00000000-0005-0000-0000-0000FE120000}"/>
    <cellStyle name="Normal 2 43 3 2 3" xfId="6163" xr:uid="{00000000-0005-0000-0000-0000FF120000}"/>
    <cellStyle name="Normal 2 43 3 2 3 2" xfId="6164" xr:uid="{00000000-0005-0000-0000-000000130000}"/>
    <cellStyle name="Normal 2 43 3 2 4" xfId="6165" xr:uid="{00000000-0005-0000-0000-000001130000}"/>
    <cellStyle name="Normal 2 43 3 3" xfId="2787" xr:uid="{00000000-0005-0000-0000-000002130000}"/>
    <cellStyle name="Normal 2 43 3 3 2" xfId="6166" xr:uid="{00000000-0005-0000-0000-000003130000}"/>
    <cellStyle name="Normal 2 43 3 3 2 2" xfId="6167" xr:uid="{00000000-0005-0000-0000-000004130000}"/>
    <cellStyle name="Normal 2 43 3 3 3" xfId="6168" xr:uid="{00000000-0005-0000-0000-000005130000}"/>
    <cellStyle name="Normal 2 43 3 4" xfId="2788" xr:uid="{00000000-0005-0000-0000-000006130000}"/>
    <cellStyle name="Normal 2 43 3 4 2" xfId="6169" xr:uid="{00000000-0005-0000-0000-000007130000}"/>
    <cellStyle name="Normal 2 43 3 5" xfId="6170" xr:uid="{00000000-0005-0000-0000-000008130000}"/>
    <cellStyle name="Normal 2 43 3 5 2" xfId="6171" xr:uid="{00000000-0005-0000-0000-000009130000}"/>
    <cellStyle name="Normal 2 43 3 6" xfId="6172" xr:uid="{00000000-0005-0000-0000-00000A130000}"/>
    <cellStyle name="Normal 2 43 3 7" xfId="6173" xr:uid="{00000000-0005-0000-0000-00000B130000}"/>
    <cellStyle name="Normal 2 43 3 8" xfId="6174" xr:uid="{00000000-0005-0000-0000-00000C130000}"/>
    <cellStyle name="Normal 2 43 4" xfId="2789" xr:uid="{00000000-0005-0000-0000-00000D130000}"/>
    <cellStyle name="Normal 2 43 4 2" xfId="2790" xr:uid="{00000000-0005-0000-0000-00000E130000}"/>
    <cellStyle name="Normal 2 43 4 2 2" xfId="2791" xr:uid="{00000000-0005-0000-0000-00000F130000}"/>
    <cellStyle name="Normal 2 43 4 2 2 2" xfId="6175" xr:uid="{00000000-0005-0000-0000-000010130000}"/>
    <cellStyle name="Normal 2 43 4 2 3" xfId="6176" xr:uid="{00000000-0005-0000-0000-000011130000}"/>
    <cellStyle name="Normal 2 43 4 2 3 2" xfId="6177" xr:uid="{00000000-0005-0000-0000-000012130000}"/>
    <cellStyle name="Normal 2 43 4 2 4" xfId="6178" xr:uid="{00000000-0005-0000-0000-000013130000}"/>
    <cellStyle name="Normal 2 43 4 3" xfId="2792" xr:uid="{00000000-0005-0000-0000-000014130000}"/>
    <cellStyle name="Normal 2 43 4 3 2" xfId="6179" xr:uid="{00000000-0005-0000-0000-000015130000}"/>
    <cellStyle name="Normal 2 43 4 3 2 2" xfId="6180" xr:uid="{00000000-0005-0000-0000-000016130000}"/>
    <cellStyle name="Normal 2 43 4 3 3" xfId="6181" xr:uid="{00000000-0005-0000-0000-000017130000}"/>
    <cellStyle name="Normal 2 43 4 4" xfId="2793" xr:uid="{00000000-0005-0000-0000-000018130000}"/>
    <cellStyle name="Normal 2 43 4 4 2" xfId="6182" xr:uid="{00000000-0005-0000-0000-000019130000}"/>
    <cellStyle name="Normal 2 43 4 5" xfId="6183" xr:uid="{00000000-0005-0000-0000-00001A130000}"/>
    <cellStyle name="Normal 2 43 4 5 2" xfId="6184" xr:uid="{00000000-0005-0000-0000-00001B130000}"/>
    <cellStyle name="Normal 2 43 4 6" xfId="6185" xr:uid="{00000000-0005-0000-0000-00001C130000}"/>
    <cellStyle name="Normal 2 43 5" xfId="2794" xr:uid="{00000000-0005-0000-0000-00001D130000}"/>
    <cellStyle name="Normal 2 43 5 2" xfId="2795" xr:uid="{00000000-0005-0000-0000-00001E130000}"/>
    <cellStyle name="Normal 2 43 5 2 2" xfId="6186" xr:uid="{00000000-0005-0000-0000-00001F130000}"/>
    <cellStyle name="Normal 2 43 5 3" xfId="6187" xr:uid="{00000000-0005-0000-0000-000020130000}"/>
    <cellStyle name="Normal 2 43 5 3 2" xfId="6188" xr:uid="{00000000-0005-0000-0000-000021130000}"/>
    <cellStyle name="Normal 2 43 5 4" xfId="6189" xr:uid="{00000000-0005-0000-0000-000022130000}"/>
    <cellStyle name="Normal 2 43 6" xfId="2796" xr:uid="{00000000-0005-0000-0000-000023130000}"/>
    <cellStyle name="Normal 2 43 6 2" xfId="6190" xr:uid="{00000000-0005-0000-0000-000024130000}"/>
    <cellStyle name="Normal 2 43 6 2 2" xfId="6191" xr:uid="{00000000-0005-0000-0000-000025130000}"/>
    <cellStyle name="Normal 2 43 6 3" xfId="6192" xr:uid="{00000000-0005-0000-0000-000026130000}"/>
    <cellStyle name="Normal 2 43 7" xfId="2797" xr:uid="{00000000-0005-0000-0000-000027130000}"/>
    <cellStyle name="Normal 2 43 7 2" xfId="6193" xr:uid="{00000000-0005-0000-0000-000028130000}"/>
    <cellStyle name="Normal 2 43 8" xfId="6194" xr:uid="{00000000-0005-0000-0000-000029130000}"/>
    <cellStyle name="Normal 2 43 9" xfId="6195" xr:uid="{00000000-0005-0000-0000-00002A130000}"/>
    <cellStyle name="Normal 2 44" xfId="1218" xr:uid="{00000000-0005-0000-0000-00002B130000}"/>
    <cellStyle name="Normal 2 44 10" xfId="6196" xr:uid="{00000000-0005-0000-0000-00002C130000}"/>
    <cellStyle name="Normal 2 44 11" xfId="6197" xr:uid="{00000000-0005-0000-0000-00002D130000}"/>
    <cellStyle name="Normal 2 44 2" xfId="1219" xr:uid="{00000000-0005-0000-0000-00002E130000}"/>
    <cellStyle name="Normal 2 44 2 2" xfId="2798" xr:uid="{00000000-0005-0000-0000-00002F130000}"/>
    <cellStyle name="Normal 2 44 2 2 2" xfId="2799" xr:uid="{00000000-0005-0000-0000-000030130000}"/>
    <cellStyle name="Normal 2 44 2 2 2 2" xfId="6198" xr:uid="{00000000-0005-0000-0000-000031130000}"/>
    <cellStyle name="Normal 2 44 2 2 3" xfId="6199" xr:uid="{00000000-0005-0000-0000-000032130000}"/>
    <cellStyle name="Normal 2 44 2 2 3 2" xfId="6200" xr:uid="{00000000-0005-0000-0000-000033130000}"/>
    <cellStyle name="Normal 2 44 2 2 4" xfId="6201" xr:uid="{00000000-0005-0000-0000-000034130000}"/>
    <cellStyle name="Normal 2 44 2 3" xfId="2800" xr:uid="{00000000-0005-0000-0000-000035130000}"/>
    <cellStyle name="Normal 2 44 2 3 2" xfId="6202" xr:uid="{00000000-0005-0000-0000-000036130000}"/>
    <cellStyle name="Normal 2 44 2 3 2 2" xfId="6203" xr:uid="{00000000-0005-0000-0000-000037130000}"/>
    <cellStyle name="Normal 2 44 2 3 3" xfId="6204" xr:uid="{00000000-0005-0000-0000-000038130000}"/>
    <cellStyle name="Normal 2 44 2 4" xfId="2801" xr:uid="{00000000-0005-0000-0000-000039130000}"/>
    <cellStyle name="Normal 2 44 2 4 2" xfId="6205" xr:uid="{00000000-0005-0000-0000-00003A130000}"/>
    <cellStyle name="Normal 2 44 2 5" xfId="6206" xr:uid="{00000000-0005-0000-0000-00003B130000}"/>
    <cellStyle name="Normal 2 44 2 6" xfId="6207" xr:uid="{00000000-0005-0000-0000-00003C130000}"/>
    <cellStyle name="Normal 2 44 2 7" xfId="6208" xr:uid="{00000000-0005-0000-0000-00003D130000}"/>
    <cellStyle name="Normal 2 44 2 8" xfId="6209" xr:uid="{00000000-0005-0000-0000-00003E130000}"/>
    <cellStyle name="Normal 2 44 3" xfId="1220" xr:uid="{00000000-0005-0000-0000-00003F130000}"/>
    <cellStyle name="Normal 2 44 3 2" xfId="2802" xr:uid="{00000000-0005-0000-0000-000040130000}"/>
    <cellStyle name="Normal 2 44 3 2 2" xfId="2803" xr:uid="{00000000-0005-0000-0000-000041130000}"/>
    <cellStyle name="Normal 2 44 3 2 2 2" xfId="6210" xr:uid="{00000000-0005-0000-0000-000042130000}"/>
    <cellStyle name="Normal 2 44 3 2 3" xfId="6211" xr:uid="{00000000-0005-0000-0000-000043130000}"/>
    <cellStyle name="Normal 2 44 3 2 3 2" xfId="6212" xr:uid="{00000000-0005-0000-0000-000044130000}"/>
    <cellStyle name="Normal 2 44 3 2 4" xfId="6213" xr:uid="{00000000-0005-0000-0000-000045130000}"/>
    <cellStyle name="Normal 2 44 3 3" xfId="2804" xr:uid="{00000000-0005-0000-0000-000046130000}"/>
    <cellStyle name="Normal 2 44 3 3 2" xfId="6214" xr:uid="{00000000-0005-0000-0000-000047130000}"/>
    <cellStyle name="Normal 2 44 3 3 2 2" xfId="6215" xr:uid="{00000000-0005-0000-0000-000048130000}"/>
    <cellStyle name="Normal 2 44 3 3 3" xfId="6216" xr:uid="{00000000-0005-0000-0000-000049130000}"/>
    <cellStyle name="Normal 2 44 3 4" xfId="2805" xr:uid="{00000000-0005-0000-0000-00004A130000}"/>
    <cellStyle name="Normal 2 44 3 4 2" xfId="6217" xr:uid="{00000000-0005-0000-0000-00004B130000}"/>
    <cellStyle name="Normal 2 44 3 5" xfId="6218" xr:uid="{00000000-0005-0000-0000-00004C130000}"/>
    <cellStyle name="Normal 2 44 3 5 2" xfId="6219" xr:uid="{00000000-0005-0000-0000-00004D130000}"/>
    <cellStyle name="Normal 2 44 3 6" xfId="6220" xr:uid="{00000000-0005-0000-0000-00004E130000}"/>
    <cellStyle name="Normal 2 44 3 7" xfId="6221" xr:uid="{00000000-0005-0000-0000-00004F130000}"/>
    <cellStyle name="Normal 2 44 3 8" xfId="6222" xr:uid="{00000000-0005-0000-0000-000050130000}"/>
    <cellStyle name="Normal 2 44 4" xfId="2806" xr:uid="{00000000-0005-0000-0000-000051130000}"/>
    <cellStyle name="Normal 2 44 4 2" xfId="2807" xr:uid="{00000000-0005-0000-0000-000052130000}"/>
    <cellStyle name="Normal 2 44 4 2 2" xfId="2808" xr:uid="{00000000-0005-0000-0000-000053130000}"/>
    <cellStyle name="Normal 2 44 4 2 2 2" xfId="6223" xr:uid="{00000000-0005-0000-0000-000054130000}"/>
    <cellStyle name="Normal 2 44 4 2 3" xfId="6224" xr:uid="{00000000-0005-0000-0000-000055130000}"/>
    <cellStyle name="Normal 2 44 4 2 3 2" xfId="6225" xr:uid="{00000000-0005-0000-0000-000056130000}"/>
    <cellStyle name="Normal 2 44 4 2 4" xfId="6226" xr:uid="{00000000-0005-0000-0000-000057130000}"/>
    <cellStyle name="Normal 2 44 4 3" xfId="2809" xr:uid="{00000000-0005-0000-0000-000058130000}"/>
    <cellStyle name="Normal 2 44 4 3 2" xfId="6227" xr:uid="{00000000-0005-0000-0000-000059130000}"/>
    <cellStyle name="Normal 2 44 4 3 2 2" xfId="6228" xr:uid="{00000000-0005-0000-0000-00005A130000}"/>
    <cellStyle name="Normal 2 44 4 3 3" xfId="6229" xr:uid="{00000000-0005-0000-0000-00005B130000}"/>
    <cellStyle name="Normal 2 44 4 4" xfId="2810" xr:uid="{00000000-0005-0000-0000-00005C130000}"/>
    <cellStyle name="Normal 2 44 4 4 2" xfId="6230" xr:uid="{00000000-0005-0000-0000-00005D130000}"/>
    <cellStyle name="Normal 2 44 4 5" xfId="6231" xr:uid="{00000000-0005-0000-0000-00005E130000}"/>
    <cellStyle name="Normal 2 44 4 5 2" xfId="6232" xr:uid="{00000000-0005-0000-0000-00005F130000}"/>
    <cellStyle name="Normal 2 44 4 6" xfId="6233" xr:uid="{00000000-0005-0000-0000-000060130000}"/>
    <cellStyle name="Normal 2 44 5" xfId="2811" xr:uid="{00000000-0005-0000-0000-000061130000}"/>
    <cellStyle name="Normal 2 44 5 2" xfId="2812" xr:uid="{00000000-0005-0000-0000-000062130000}"/>
    <cellStyle name="Normal 2 44 5 2 2" xfId="6234" xr:uid="{00000000-0005-0000-0000-000063130000}"/>
    <cellStyle name="Normal 2 44 5 3" xfId="6235" xr:uid="{00000000-0005-0000-0000-000064130000}"/>
    <cellStyle name="Normal 2 44 5 3 2" xfId="6236" xr:uid="{00000000-0005-0000-0000-000065130000}"/>
    <cellStyle name="Normal 2 44 5 4" xfId="6237" xr:uid="{00000000-0005-0000-0000-000066130000}"/>
    <cellStyle name="Normal 2 44 6" xfId="2813" xr:uid="{00000000-0005-0000-0000-000067130000}"/>
    <cellStyle name="Normal 2 44 6 2" xfId="6238" xr:uid="{00000000-0005-0000-0000-000068130000}"/>
    <cellStyle name="Normal 2 44 6 2 2" xfId="6239" xr:uid="{00000000-0005-0000-0000-000069130000}"/>
    <cellStyle name="Normal 2 44 6 3" xfId="6240" xr:uid="{00000000-0005-0000-0000-00006A130000}"/>
    <cellStyle name="Normal 2 44 7" xfId="2814" xr:uid="{00000000-0005-0000-0000-00006B130000}"/>
    <cellStyle name="Normal 2 44 7 2" xfId="6241" xr:uid="{00000000-0005-0000-0000-00006C130000}"/>
    <cellStyle name="Normal 2 44 8" xfId="6242" xr:uid="{00000000-0005-0000-0000-00006D130000}"/>
    <cellStyle name="Normal 2 44 9" xfId="6243" xr:uid="{00000000-0005-0000-0000-00006E130000}"/>
    <cellStyle name="Normal 2 45" xfId="1221" xr:uid="{00000000-0005-0000-0000-00006F130000}"/>
    <cellStyle name="Normal 2 45 10" xfId="6244" xr:uid="{00000000-0005-0000-0000-000070130000}"/>
    <cellStyle name="Normal 2 45 11" xfId="6245" xr:uid="{00000000-0005-0000-0000-000071130000}"/>
    <cellStyle name="Normal 2 45 2" xfId="1222" xr:uid="{00000000-0005-0000-0000-000072130000}"/>
    <cellStyle name="Normal 2 45 2 2" xfId="2815" xr:uid="{00000000-0005-0000-0000-000073130000}"/>
    <cellStyle name="Normal 2 45 2 2 2" xfId="2816" xr:uid="{00000000-0005-0000-0000-000074130000}"/>
    <cellStyle name="Normal 2 45 2 2 2 2" xfId="6246" xr:uid="{00000000-0005-0000-0000-000075130000}"/>
    <cellStyle name="Normal 2 45 2 2 3" xfId="6247" xr:uid="{00000000-0005-0000-0000-000076130000}"/>
    <cellStyle name="Normal 2 45 2 2 3 2" xfId="6248" xr:uid="{00000000-0005-0000-0000-000077130000}"/>
    <cellStyle name="Normal 2 45 2 2 4" xfId="6249" xr:uid="{00000000-0005-0000-0000-000078130000}"/>
    <cellStyle name="Normal 2 45 2 3" xfId="2817" xr:uid="{00000000-0005-0000-0000-000079130000}"/>
    <cellStyle name="Normal 2 45 2 3 2" xfId="6250" xr:uid="{00000000-0005-0000-0000-00007A130000}"/>
    <cellStyle name="Normal 2 45 2 3 2 2" xfId="6251" xr:uid="{00000000-0005-0000-0000-00007B130000}"/>
    <cellStyle name="Normal 2 45 2 3 3" xfId="6252" xr:uid="{00000000-0005-0000-0000-00007C130000}"/>
    <cellStyle name="Normal 2 45 2 4" xfId="2818" xr:uid="{00000000-0005-0000-0000-00007D130000}"/>
    <cellStyle name="Normal 2 45 2 4 2" xfId="6253" xr:uid="{00000000-0005-0000-0000-00007E130000}"/>
    <cellStyle name="Normal 2 45 2 5" xfId="6254" xr:uid="{00000000-0005-0000-0000-00007F130000}"/>
    <cellStyle name="Normal 2 45 2 6" xfId="6255" xr:uid="{00000000-0005-0000-0000-000080130000}"/>
    <cellStyle name="Normal 2 45 2 7" xfId="6256" xr:uid="{00000000-0005-0000-0000-000081130000}"/>
    <cellStyle name="Normal 2 45 2 8" xfId="6257" xr:uid="{00000000-0005-0000-0000-000082130000}"/>
    <cellStyle name="Normal 2 45 3" xfId="1223" xr:uid="{00000000-0005-0000-0000-000083130000}"/>
    <cellStyle name="Normal 2 45 3 2" xfId="2819" xr:uid="{00000000-0005-0000-0000-000084130000}"/>
    <cellStyle name="Normal 2 45 3 2 2" xfId="2820" xr:uid="{00000000-0005-0000-0000-000085130000}"/>
    <cellStyle name="Normal 2 45 3 2 2 2" xfId="6258" xr:uid="{00000000-0005-0000-0000-000086130000}"/>
    <cellStyle name="Normal 2 45 3 2 3" xfId="6259" xr:uid="{00000000-0005-0000-0000-000087130000}"/>
    <cellStyle name="Normal 2 45 3 2 3 2" xfId="6260" xr:uid="{00000000-0005-0000-0000-000088130000}"/>
    <cellStyle name="Normal 2 45 3 2 4" xfId="6261" xr:uid="{00000000-0005-0000-0000-000089130000}"/>
    <cellStyle name="Normal 2 45 3 3" xfId="2821" xr:uid="{00000000-0005-0000-0000-00008A130000}"/>
    <cellStyle name="Normal 2 45 3 3 2" xfId="6262" xr:uid="{00000000-0005-0000-0000-00008B130000}"/>
    <cellStyle name="Normal 2 45 3 3 2 2" xfId="6263" xr:uid="{00000000-0005-0000-0000-00008C130000}"/>
    <cellStyle name="Normal 2 45 3 3 3" xfId="6264" xr:uid="{00000000-0005-0000-0000-00008D130000}"/>
    <cellStyle name="Normal 2 45 3 4" xfId="2822" xr:uid="{00000000-0005-0000-0000-00008E130000}"/>
    <cellStyle name="Normal 2 45 3 4 2" xfId="6265" xr:uid="{00000000-0005-0000-0000-00008F130000}"/>
    <cellStyle name="Normal 2 45 3 5" xfId="6266" xr:uid="{00000000-0005-0000-0000-000090130000}"/>
    <cellStyle name="Normal 2 45 3 5 2" xfId="6267" xr:uid="{00000000-0005-0000-0000-000091130000}"/>
    <cellStyle name="Normal 2 45 3 6" xfId="6268" xr:uid="{00000000-0005-0000-0000-000092130000}"/>
    <cellStyle name="Normal 2 45 3 7" xfId="6269" xr:uid="{00000000-0005-0000-0000-000093130000}"/>
    <cellStyle name="Normal 2 45 3 8" xfId="6270" xr:uid="{00000000-0005-0000-0000-000094130000}"/>
    <cellStyle name="Normal 2 45 4" xfId="2823" xr:uid="{00000000-0005-0000-0000-000095130000}"/>
    <cellStyle name="Normal 2 45 4 2" xfId="2824" xr:uid="{00000000-0005-0000-0000-000096130000}"/>
    <cellStyle name="Normal 2 45 4 2 2" xfId="2825" xr:uid="{00000000-0005-0000-0000-000097130000}"/>
    <cellStyle name="Normal 2 45 4 2 2 2" xfId="6271" xr:uid="{00000000-0005-0000-0000-000098130000}"/>
    <cellStyle name="Normal 2 45 4 2 3" xfId="6272" xr:uid="{00000000-0005-0000-0000-000099130000}"/>
    <cellStyle name="Normal 2 45 4 2 3 2" xfId="6273" xr:uid="{00000000-0005-0000-0000-00009A130000}"/>
    <cellStyle name="Normal 2 45 4 2 4" xfId="6274" xr:uid="{00000000-0005-0000-0000-00009B130000}"/>
    <cellStyle name="Normal 2 45 4 3" xfId="2826" xr:uid="{00000000-0005-0000-0000-00009C130000}"/>
    <cellStyle name="Normal 2 45 4 3 2" xfId="6275" xr:uid="{00000000-0005-0000-0000-00009D130000}"/>
    <cellStyle name="Normal 2 45 4 3 2 2" xfId="6276" xr:uid="{00000000-0005-0000-0000-00009E130000}"/>
    <cellStyle name="Normal 2 45 4 3 3" xfId="6277" xr:uid="{00000000-0005-0000-0000-00009F130000}"/>
    <cellStyle name="Normal 2 45 4 4" xfId="2827" xr:uid="{00000000-0005-0000-0000-0000A0130000}"/>
    <cellStyle name="Normal 2 45 4 4 2" xfId="6278" xr:uid="{00000000-0005-0000-0000-0000A1130000}"/>
    <cellStyle name="Normal 2 45 4 5" xfId="6279" xr:uid="{00000000-0005-0000-0000-0000A2130000}"/>
    <cellStyle name="Normal 2 45 4 5 2" xfId="6280" xr:uid="{00000000-0005-0000-0000-0000A3130000}"/>
    <cellStyle name="Normal 2 45 4 6" xfId="6281" xr:uid="{00000000-0005-0000-0000-0000A4130000}"/>
    <cellStyle name="Normal 2 45 5" xfId="2828" xr:uid="{00000000-0005-0000-0000-0000A5130000}"/>
    <cellStyle name="Normal 2 45 5 2" xfId="2829" xr:uid="{00000000-0005-0000-0000-0000A6130000}"/>
    <cellStyle name="Normal 2 45 5 2 2" xfId="6282" xr:uid="{00000000-0005-0000-0000-0000A7130000}"/>
    <cellStyle name="Normal 2 45 5 3" xfId="6283" xr:uid="{00000000-0005-0000-0000-0000A8130000}"/>
    <cellStyle name="Normal 2 45 5 3 2" xfId="6284" xr:uid="{00000000-0005-0000-0000-0000A9130000}"/>
    <cellStyle name="Normal 2 45 5 4" xfId="6285" xr:uid="{00000000-0005-0000-0000-0000AA130000}"/>
    <cellStyle name="Normal 2 45 6" xfId="2830" xr:uid="{00000000-0005-0000-0000-0000AB130000}"/>
    <cellStyle name="Normal 2 45 6 2" xfId="6286" xr:uid="{00000000-0005-0000-0000-0000AC130000}"/>
    <cellStyle name="Normal 2 45 6 2 2" xfId="6287" xr:uid="{00000000-0005-0000-0000-0000AD130000}"/>
    <cellStyle name="Normal 2 45 6 3" xfId="6288" xr:uid="{00000000-0005-0000-0000-0000AE130000}"/>
    <cellStyle name="Normal 2 45 7" xfId="2831" xr:uid="{00000000-0005-0000-0000-0000AF130000}"/>
    <cellStyle name="Normal 2 45 7 2" xfId="6289" xr:uid="{00000000-0005-0000-0000-0000B0130000}"/>
    <cellStyle name="Normal 2 45 8" xfId="6290" xr:uid="{00000000-0005-0000-0000-0000B1130000}"/>
    <cellStyle name="Normal 2 45 9" xfId="6291" xr:uid="{00000000-0005-0000-0000-0000B2130000}"/>
    <cellStyle name="Normal 2 46" xfId="1224" xr:uid="{00000000-0005-0000-0000-0000B3130000}"/>
    <cellStyle name="Normal 2 46 10" xfId="6292" xr:uid="{00000000-0005-0000-0000-0000B4130000}"/>
    <cellStyle name="Normal 2 46 11" xfId="6293" xr:uid="{00000000-0005-0000-0000-0000B5130000}"/>
    <cellStyle name="Normal 2 46 2" xfId="1225" xr:uid="{00000000-0005-0000-0000-0000B6130000}"/>
    <cellStyle name="Normal 2 46 2 2" xfId="2832" xr:uid="{00000000-0005-0000-0000-0000B7130000}"/>
    <cellStyle name="Normal 2 46 2 2 2" xfId="2833" xr:uid="{00000000-0005-0000-0000-0000B8130000}"/>
    <cellStyle name="Normal 2 46 2 2 2 2" xfId="6294" xr:uid="{00000000-0005-0000-0000-0000B9130000}"/>
    <cellStyle name="Normal 2 46 2 2 3" xfId="6295" xr:uid="{00000000-0005-0000-0000-0000BA130000}"/>
    <cellStyle name="Normal 2 46 2 2 3 2" xfId="6296" xr:uid="{00000000-0005-0000-0000-0000BB130000}"/>
    <cellStyle name="Normal 2 46 2 2 4" xfId="6297" xr:uid="{00000000-0005-0000-0000-0000BC130000}"/>
    <cellStyle name="Normal 2 46 2 3" xfId="2834" xr:uid="{00000000-0005-0000-0000-0000BD130000}"/>
    <cellStyle name="Normal 2 46 2 3 2" xfId="6298" xr:uid="{00000000-0005-0000-0000-0000BE130000}"/>
    <cellStyle name="Normal 2 46 2 3 2 2" xfId="6299" xr:uid="{00000000-0005-0000-0000-0000BF130000}"/>
    <cellStyle name="Normal 2 46 2 3 3" xfId="6300" xr:uid="{00000000-0005-0000-0000-0000C0130000}"/>
    <cellStyle name="Normal 2 46 2 4" xfId="2835" xr:uid="{00000000-0005-0000-0000-0000C1130000}"/>
    <cellStyle name="Normal 2 46 2 4 2" xfId="6301" xr:uid="{00000000-0005-0000-0000-0000C2130000}"/>
    <cellStyle name="Normal 2 46 2 5" xfId="6302" xr:uid="{00000000-0005-0000-0000-0000C3130000}"/>
    <cellStyle name="Normal 2 46 2 6" xfId="6303" xr:uid="{00000000-0005-0000-0000-0000C4130000}"/>
    <cellStyle name="Normal 2 46 2 7" xfId="6304" xr:uid="{00000000-0005-0000-0000-0000C5130000}"/>
    <cellStyle name="Normal 2 46 2 8" xfId="6305" xr:uid="{00000000-0005-0000-0000-0000C6130000}"/>
    <cellStyle name="Normal 2 46 3" xfId="1226" xr:uid="{00000000-0005-0000-0000-0000C7130000}"/>
    <cellStyle name="Normal 2 46 3 2" xfId="2836" xr:uid="{00000000-0005-0000-0000-0000C8130000}"/>
    <cellStyle name="Normal 2 46 3 2 2" xfId="2837" xr:uid="{00000000-0005-0000-0000-0000C9130000}"/>
    <cellStyle name="Normal 2 46 3 2 2 2" xfId="6306" xr:uid="{00000000-0005-0000-0000-0000CA130000}"/>
    <cellStyle name="Normal 2 46 3 2 3" xfId="6307" xr:uid="{00000000-0005-0000-0000-0000CB130000}"/>
    <cellStyle name="Normal 2 46 3 2 3 2" xfId="6308" xr:uid="{00000000-0005-0000-0000-0000CC130000}"/>
    <cellStyle name="Normal 2 46 3 2 4" xfId="6309" xr:uid="{00000000-0005-0000-0000-0000CD130000}"/>
    <cellStyle name="Normal 2 46 3 3" xfId="2838" xr:uid="{00000000-0005-0000-0000-0000CE130000}"/>
    <cellStyle name="Normal 2 46 3 3 2" xfId="6310" xr:uid="{00000000-0005-0000-0000-0000CF130000}"/>
    <cellStyle name="Normal 2 46 3 3 2 2" xfId="6311" xr:uid="{00000000-0005-0000-0000-0000D0130000}"/>
    <cellStyle name="Normal 2 46 3 3 3" xfId="6312" xr:uid="{00000000-0005-0000-0000-0000D1130000}"/>
    <cellStyle name="Normal 2 46 3 4" xfId="2839" xr:uid="{00000000-0005-0000-0000-0000D2130000}"/>
    <cellStyle name="Normal 2 46 3 4 2" xfId="6313" xr:uid="{00000000-0005-0000-0000-0000D3130000}"/>
    <cellStyle name="Normal 2 46 3 5" xfId="6314" xr:uid="{00000000-0005-0000-0000-0000D4130000}"/>
    <cellStyle name="Normal 2 46 3 5 2" xfId="6315" xr:uid="{00000000-0005-0000-0000-0000D5130000}"/>
    <cellStyle name="Normal 2 46 3 6" xfId="6316" xr:uid="{00000000-0005-0000-0000-0000D6130000}"/>
    <cellStyle name="Normal 2 46 3 7" xfId="6317" xr:uid="{00000000-0005-0000-0000-0000D7130000}"/>
    <cellStyle name="Normal 2 46 3 8" xfId="6318" xr:uid="{00000000-0005-0000-0000-0000D8130000}"/>
    <cellStyle name="Normal 2 46 4" xfId="2840" xr:uid="{00000000-0005-0000-0000-0000D9130000}"/>
    <cellStyle name="Normal 2 46 4 2" xfId="2841" xr:uid="{00000000-0005-0000-0000-0000DA130000}"/>
    <cellStyle name="Normal 2 46 4 2 2" xfId="2842" xr:uid="{00000000-0005-0000-0000-0000DB130000}"/>
    <cellStyle name="Normal 2 46 4 2 2 2" xfId="6319" xr:uid="{00000000-0005-0000-0000-0000DC130000}"/>
    <cellStyle name="Normal 2 46 4 2 3" xfId="6320" xr:uid="{00000000-0005-0000-0000-0000DD130000}"/>
    <cellStyle name="Normal 2 46 4 2 3 2" xfId="6321" xr:uid="{00000000-0005-0000-0000-0000DE130000}"/>
    <cellStyle name="Normal 2 46 4 2 4" xfId="6322" xr:uid="{00000000-0005-0000-0000-0000DF130000}"/>
    <cellStyle name="Normal 2 46 4 3" xfId="2843" xr:uid="{00000000-0005-0000-0000-0000E0130000}"/>
    <cellStyle name="Normal 2 46 4 3 2" xfId="6323" xr:uid="{00000000-0005-0000-0000-0000E1130000}"/>
    <cellStyle name="Normal 2 46 4 3 2 2" xfId="6324" xr:uid="{00000000-0005-0000-0000-0000E2130000}"/>
    <cellStyle name="Normal 2 46 4 3 3" xfId="6325" xr:uid="{00000000-0005-0000-0000-0000E3130000}"/>
    <cellStyle name="Normal 2 46 4 4" xfId="2844" xr:uid="{00000000-0005-0000-0000-0000E4130000}"/>
    <cellStyle name="Normal 2 46 4 4 2" xfId="6326" xr:uid="{00000000-0005-0000-0000-0000E5130000}"/>
    <cellStyle name="Normal 2 46 4 5" xfId="6327" xr:uid="{00000000-0005-0000-0000-0000E6130000}"/>
    <cellStyle name="Normal 2 46 4 5 2" xfId="6328" xr:uid="{00000000-0005-0000-0000-0000E7130000}"/>
    <cellStyle name="Normal 2 46 4 6" xfId="6329" xr:uid="{00000000-0005-0000-0000-0000E8130000}"/>
    <cellStyle name="Normal 2 46 5" xfId="2845" xr:uid="{00000000-0005-0000-0000-0000E9130000}"/>
    <cellStyle name="Normal 2 46 5 2" xfId="2846" xr:uid="{00000000-0005-0000-0000-0000EA130000}"/>
    <cellStyle name="Normal 2 46 5 2 2" xfId="6330" xr:uid="{00000000-0005-0000-0000-0000EB130000}"/>
    <cellStyle name="Normal 2 46 5 3" xfId="6331" xr:uid="{00000000-0005-0000-0000-0000EC130000}"/>
    <cellStyle name="Normal 2 46 5 3 2" xfId="6332" xr:uid="{00000000-0005-0000-0000-0000ED130000}"/>
    <cellStyle name="Normal 2 46 5 4" xfId="6333" xr:uid="{00000000-0005-0000-0000-0000EE130000}"/>
    <cellStyle name="Normal 2 46 6" xfId="2847" xr:uid="{00000000-0005-0000-0000-0000EF130000}"/>
    <cellStyle name="Normal 2 46 6 2" xfId="6334" xr:uid="{00000000-0005-0000-0000-0000F0130000}"/>
    <cellStyle name="Normal 2 46 6 2 2" xfId="6335" xr:uid="{00000000-0005-0000-0000-0000F1130000}"/>
    <cellStyle name="Normal 2 46 6 3" xfId="6336" xr:uid="{00000000-0005-0000-0000-0000F2130000}"/>
    <cellStyle name="Normal 2 46 7" xfId="2848" xr:uid="{00000000-0005-0000-0000-0000F3130000}"/>
    <cellStyle name="Normal 2 46 7 2" xfId="6337" xr:uid="{00000000-0005-0000-0000-0000F4130000}"/>
    <cellStyle name="Normal 2 46 8" xfId="6338" xr:uid="{00000000-0005-0000-0000-0000F5130000}"/>
    <cellStyle name="Normal 2 46 9" xfId="6339" xr:uid="{00000000-0005-0000-0000-0000F6130000}"/>
    <cellStyle name="Normal 2 47" xfId="1227" xr:uid="{00000000-0005-0000-0000-0000F7130000}"/>
    <cellStyle name="Normal 2 47 10" xfId="6340" xr:uid="{00000000-0005-0000-0000-0000F8130000}"/>
    <cellStyle name="Normal 2 47 11" xfId="6341" xr:uid="{00000000-0005-0000-0000-0000F9130000}"/>
    <cellStyle name="Normal 2 47 2" xfId="1228" xr:uid="{00000000-0005-0000-0000-0000FA130000}"/>
    <cellStyle name="Normal 2 47 2 2" xfId="2849" xr:uid="{00000000-0005-0000-0000-0000FB130000}"/>
    <cellStyle name="Normal 2 47 2 2 2" xfId="2850" xr:uid="{00000000-0005-0000-0000-0000FC130000}"/>
    <cellStyle name="Normal 2 47 2 2 2 2" xfId="6342" xr:uid="{00000000-0005-0000-0000-0000FD130000}"/>
    <cellStyle name="Normal 2 47 2 2 3" xfId="6343" xr:uid="{00000000-0005-0000-0000-0000FE130000}"/>
    <cellStyle name="Normal 2 47 2 2 3 2" xfId="6344" xr:uid="{00000000-0005-0000-0000-0000FF130000}"/>
    <cellStyle name="Normal 2 47 2 2 4" xfId="6345" xr:uid="{00000000-0005-0000-0000-000000140000}"/>
    <cellStyle name="Normal 2 47 2 3" xfId="2851" xr:uid="{00000000-0005-0000-0000-000001140000}"/>
    <cellStyle name="Normal 2 47 2 3 2" xfId="6346" xr:uid="{00000000-0005-0000-0000-000002140000}"/>
    <cellStyle name="Normal 2 47 2 3 2 2" xfId="6347" xr:uid="{00000000-0005-0000-0000-000003140000}"/>
    <cellStyle name="Normal 2 47 2 3 3" xfId="6348" xr:uid="{00000000-0005-0000-0000-000004140000}"/>
    <cellStyle name="Normal 2 47 2 4" xfId="2852" xr:uid="{00000000-0005-0000-0000-000005140000}"/>
    <cellStyle name="Normal 2 47 2 4 2" xfId="6349" xr:uid="{00000000-0005-0000-0000-000006140000}"/>
    <cellStyle name="Normal 2 47 2 5" xfId="6350" xr:uid="{00000000-0005-0000-0000-000007140000}"/>
    <cellStyle name="Normal 2 47 2 6" xfId="6351" xr:uid="{00000000-0005-0000-0000-000008140000}"/>
    <cellStyle name="Normal 2 47 2 7" xfId="6352" xr:uid="{00000000-0005-0000-0000-000009140000}"/>
    <cellStyle name="Normal 2 47 2 8" xfId="6353" xr:uid="{00000000-0005-0000-0000-00000A140000}"/>
    <cellStyle name="Normal 2 47 3" xfId="1229" xr:uid="{00000000-0005-0000-0000-00000B140000}"/>
    <cellStyle name="Normal 2 47 3 2" xfId="2853" xr:uid="{00000000-0005-0000-0000-00000C140000}"/>
    <cellStyle name="Normal 2 47 3 2 2" xfId="2854" xr:uid="{00000000-0005-0000-0000-00000D140000}"/>
    <cellStyle name="Normal 2 47 3 2 2 2" xfId="6354" xr:uid="{00000000-0005-0000-0000-00000E140000}"/>
    <cellStyle name="Normal 2 47 3 2 3" xfId="6355" xr:uid="{00000000-0005-0000-0000-00000F140000}"/>
    <cellStyle name="Normal 2 47 3 2 3 2" xfId="6356" xr:uid="{00000000-0005-0000-0000-000010140000}"/>
    <cellStyle name="Normal 2 47 3 2 4" xfId="6357" xr:uid="{00000000-0005-0000-0000-000011140000}"/>
    <cellStyle name="Normal 2 47 3 3" xfId="2855" xr:uid="{00000000-0005-0000-0000-000012140000}"/>
    <cellStyle name="Normal 2 47 3 3 2" xfId="6358" xr:uid="{00000000-0005-0000-0000-000013140000}"/>
    <cellStyle name="Normal 2 47 3 3 2 2" xfId="6359" xr:uid="{00000000-0005-0000-0000-000014140000}"/>
    <cellStyle name="Normal 2 47 3 3 3" xfId="6360" xr:uid="{00000000-0005-0000-0000-000015140000}"/>
    <cellStyle name="Normal 2 47 3 4" xfId="2856" xr:uid="{00000000-0005-0000-0000-000016140000}"/>
    <cellStyle name="Normal 2 47 3 4 2" xfId="6361" xr:uid="{00000000-0005-0000-0000-000017140000}"/>
    <cellStyle name="Normal 2 47 3 5" xfId="6362" xr:uid="{00000000-0005-0000-0000-000018140000}"/>
    <cellStyle name="Normal 2 47 3 5 2" xfId="6363" xr:uid="{00000000-0005-0000-0000-000019140000}"/>
    <cellStyle name="Normal 2 47 3 6" xfId="6364" xr:uid="{00000000-0005-0000-0000-00001A140000}"/>
    <cellStyle name="Normal 2 47 3 7" xfId="6365" xr:uid="{00000000-0005-0000-0000-00001B140000}"/>
    <cellStyle name="Normal 2 47 3 8" xfId="6366" xr:uid="{00000000-0005-0000-0000-00001C140000}"/>
    <cellStyle name="Normal 2 47 4" xfId="2857" xr:uid="{00000000-0005-0000-0000-00001D140000}"/>
    <cellStyle name="Normal 2 47 4 2" xfId="2858" xr:uid="{00000000-0005-0000-0000-00001E140000}"/>
    <cellStyle name="Normal 2 47 4 2 2" xfId="2859" xr:uid="{00000000-0005-0000-0000-00001F140000}"/>
    <cellStyle name="Normal 2 47 4 2 2 2" xfId="6367" xr:uid="{00000000-0005-0000-0000-000020140000}"/>
    <cellStyle name="Normal 2 47 4 2 3" xfId="6368" xr:uid="{00000000-0005-0000-0000-000021140000}"/>
    <cellStyle name="Normal 2 47 4 2 3 2" xfId="6369" xr:uid="{00000000-0005-0000-0000-000022140000}"/>
    <cellStyle name="Normal 2 47 4 2 4" xfId="6370" xr:uid="{00000000-0005-0000-0000-000023140000}"/>
    <cellStyle name="Normal 2 47 4 3" xfId="2860" xr:uid="{00000000-0005-0000-0000-000024140000}"/>
    <cellStyle name="Normal 2 47 4 3 2" xfId="6371" xr:uid="{00000000-0005-0000-0000-000025140000}"/>
    <cellStyle name="Normal 2 47 4 3 2 2" xfId="6372" xr:uid="{00000000-0005-0000-0000-000026140000}"/>
    <cellStyle name="Normal 2 47 4 3 3" xfId="6373" xr:uid="{00000000-0005-0000-0000-000027140000}"/>
    <cellStyle name="Normal 2 47 4 4" xfId="2861" xr:uid="{00000000-0005-0000-0000-000028140000}"/>
    <cellStyle name="Normal 2 47 4 4 2" xfId="6374" xr:uid="{00000000-0005-0000-0000-000029140000}"/>
    <cellStyle name="Normal 2 47 4 5" xfId="6375" xr:uid="{00000000-0005-0000-0000-00002A140000}"/>
    <cellStyle name="Normal 2 47 4 5 2" xfId="6376" xr:uid="{00000000-0005-0000-0000-00002B140000}"/>
    <cellStyle name="Normal 2 47 4 6" xfId="6377" xr:uid="{00000000-0005-0000-0000-00002C140000}"/>
    <cellStyle name="Normal 2 47 5" xfId="2862" xr:uid="{00000000-0005-0000-0000-00002D140000}"/>
    <cellStyle name="Normal 2 47 5 2" xfId="2863" xr:uid="{00000000-0005-0000-0000-00002E140000}"/>
    <cellStyle name="Normal 2 47 5 2 2" xfId="6378" xr:uid="{00000000-0005-0000-0000-00002F140000}"/>
    <cellStyle name="Normal 2 47 5 3" xfId="6379" xr:uid="{00000000-0005-0000-0000-000030140000}"/>
    <cellStyle name="Normal 2 47 5 3 2" xfId="6380" xr:uid="{00000000-0005-0000-0000-000031140000}"/>
    <cellStyle name="Normal 2 47 5 4" xfId="6381" xr:uid="{00000000-0005-0000-0000-000032140000}"/>
    <cellStyle name="Normal 2 47 6" xfId="2864" xr:uid="{00000000-0005-0000-0000-000033140000}"/>
    <cellStyle name="Normal 2 47 6 2" xfId="6382" xr:uid="{00000000-0005-0000-0000-000034140000}"/>
    <cellStyle name="Normal 2 47 6 2 2" xfId="6383" xr:uid="{00000000-0005-0000-0000-000035140000}"/>
    <cellStyle name="Normal 2 47 6 3" xfId="6384" xr:uid="{00000000-0005-0000-0000-000036140000}"/>
    <cellStyle name="Normal 2 47 7" xfId="2865" xr:uid="{00000000-0005-0000-0000-000037140000}"/>
    <cellStyle name="Normal 2 47 7 2" xfId="6385" xr:uid="{00000000-0005-0000-0000-000038140000}"/>
    <cellStyle name="Normal 2 47 8" xfId="6386" xr:uid="{00000000-0005-0000-0000-000039140000}"/>
    <cellStyle name="Normal 2 47 9" xfId="6387" xr:uid="{00000000-0005-0000-0000-00003A140000}"/>
    <cellStyle name="Normal 2 48" xfId="1230" xr:uid="{00000000-0005-0000-0000-00003B140000}"/>
    <cellStyle name="Normal 2 48 10" xfId="6388" xr:uid="{00000000-0005-0000-0000-00003C140000}"/>
    <cellStyle name="Normal 2 48 11" xfId="6389" xr:uid="{00000000-0005-0000-0000-00003D140000}"/>
    <cellStyle name="Normal 2 48 2" xfId="1231" xr:uid="{00000000-0005-0000-0000-00003E140000}"/>
    <cellStyle name="Normal 2 48 2 2" xfId="2866" xr:uid="{00000000-0005-0000-0000-00003F140000}"/>
    <cellStyle name="Normal 2 48 2 2 2" xfId="2867" xr:uid="{00000000-0005-0000-0000-000040140000}"/>
    <cellStyle name="Normal 2 48 2 2 2 2" xfId="6390" xr:uid="{00000000-0005-0000-0000-000041140000}"/>
    <cellStyle name="Normal 2 48 2 2 3" xfId="6391" xr:uid="{00000000-0005-0000-0000-000042140000}"/>
    <cellStyle name="Normal 2 48 2 2 3 2" xfId="6392" xr:uid="{00000000-0005-0000-0000-000043140000}"/>
    <cellStyle name="Normal 2 48 2 2 4" xfId="6393" xr:uid="{00000000-0005-0000-0000-000044140000}"/>
    <cellStyle name="Normal 2 48 2 3" xfId="2868" xr:uid="{00000000-0005-0000-0000-000045140000}"/>
    <cellStyle name="Normal 2 48 2 3 2" xfId="6394" xr:uid="{00000000-0005-0000-0000-000046140000}"/>
    <cellStyle name="Normal 2 48 2 3 2 2" xfId="6395" xr:uid="{00000000-0005-0000-0000-000047140000}"/>
    <cellStyle name="Normal 2 48 2 3 3" xfId="6396" xr:uid="{00000000-0005-0000-0000-000048140000}"/>
    <cellStyle name="Normal 2 48 2 4" xfId="2869" xr:uid="{00000000-0005-0000-0000-000049140000}"/>
    <cellStyle name="Normal 2 48 2 4 2" xfId="6397" xr:uid="{00000000-0005-0000-0000-00004A140000}"/>
    <cellStyle name="Normal 2 48 2 5" xfId="6398" xr:uid="{00000000-0005-0000-0000-00004B140000}"/>
    <cellStyle name="Normal 2 48 2 6" xfId="6399" xr:uid="{00000000-0005-0000-0000-00004C140000}"/>
    <cellStyle name="Normal 2 48 2 7" xfId="6400" xr:uid="{00000000-0005-0000-0000-00004D140000}"/>
    <cellStyle name="Normal 2 48 2 8" xfId="6401" xr:uid="{00000000-0005-0000-0000-00004E140000}"/>
    <cellStyle name="Normal 2 48 3" xfId="1232" xr:uid="{00000000-0005-0000-0000-00004F140000}"/>
    <cellStyle name="Normal 2 48 3 2" xfId="2870" xr:uid="{00000000-0005-0000-0000-000050140000}"/>
    <cellStyle name="Normal 2 48 3 2 2" xfId="2871" xr:uid="{00000000-0005-0000-0000-000051140000}"/>
    <cellStyle name="Normal 2 48 3 2 2 2" xfId="6402" xr:uid="{00000000-0005-0000-0000-000052140000}"/>
    <cellStyle name="Normal 2 48 3 2 3" xfId="6403" xr:uid="{00000000-0005-0000-0000-000053140000}"/>
    <cellStyle name="Normal 2 48 3 2 3 2" xfId="6404" xr:uid="{00000000-0005-0000-0000-000054140000}"/>
    <cellStyle name="Normal 2 48 3 2 4" xfId="6405" xr:uid="{00000000-0005-0000-0000-000055140000}"/>
    <cellStyle name="Normal 2 48 3 3" xfId="2872" xr:uid="{00000000-0005-0000-0000-000056140000}"/>
    <cellStyle name="Normal 2 48 3 3 2" xfId="6406" xr:uid="{00000000-0005-0000-0000-000057140000}"/>
    <cellStyle name="Normal 2 48 3 3 2 2" xfId="6407" xr:uid="{00000000-0005-0000-0000-000058140000}"/>
    <cellStyle name="Normal 2 48 3 3 3" xfId="6408" xr:uid="{00000000-0005-0000-0000-000059140000}"/>
    <cellStyle name="Normal 2 48 3 4" xfId="2873" xr:uid="{00000000-0005-0000-0000-00005A140000}"/>
    <cellStyle name="Normal 2 48 3 4 2" xfId="6409" xr:uid="{00000000-0005-0000-0000-00005B140000}"/>
    <cellStyle name="Normal 2 48 3 5" xfId="6410" xr:uid="{00000000-0005-0000-0000-00005C140000}"/>
    <cellStyle name="Normal 2 48 3 5 2" xfId="6411" xr:uid="{00000000-0005-0000-0000-00005D140000}"/>
    <cellStyle name="Normal 2 48 3 6" xfId="6412" xr:uid="{00000000-0005-0000-0000-00005E140000}"/>
    <cellStyle name="Normal 2 48 3 7" xfId="6413" xr:uid="{00000000-0005-0000-0000-00005F140000}"/>
    <cellStyle name="Normal 2 48 3 8" xfId="6414" xr:uid="{00000000-0005-0000-0000-000060140000}"/>
    <cellStyle name="Normal 2 48 4" xfId="2874" xr:uid="{00000000-0005-0000-0000-000061140000}"/>
    <cellStyle name="Normal 2 48 4 2" xfId="2875" xr:uid="{00000000-0005-0000-0000-000062140000}"/>
    <cellStyle name="Normal 2 48 4 2 2" xfId="2876" xr:uid="{00000000-0005-0000-0000-000063140000}"/>
    <cellStyle name="Normal 2 48 4 2 2 2" xfId="6415" xr:uid="{00000000-0005-0000-0000-000064140000}"/>
    <cellStyle name="Normal 2 48 4 2 3" xfId="6416" xr:uid="{00000000-0005-0000-0000-000065140000}"/>
    <cellStyle name="Normal 2 48 4 2 3 2" xfId="6417" xr:uid="{00000000-0005-0000-0000-000066140000}"/>
    <cellStyle name="Normal 2 48 4 2 4" xfId="6418" xr:uid="{00000000-0005-0000-0000-000067140000}"/>
    <cellStyle name="Normal 2 48 4 3" xfId="2877" xr:uid="{00000000-0005-0000-0000-000068140000}"/>
    <cellStyle name="Normal 2 48 4 3 2" xfId="6419" xr:uid="{00000000-0005-0000-0000-000069140000}"/>
    <cellStyle name="Normal 2 48 4 3 2 2" xfId="6420" xr:uid="{00000000-0005-0000-0000-00006A140000}"/>
    <cellStyle name="Normal 2 48 4 3 3" xfId="6421" xr:uid="{00000000-0005-0000-0000-00006B140000}"/>
    <cellStyle name="Normal 2 48 4 4" xfId="2878" xr:uid="{00000000-0005-0000-0000-00006C140000}"/>
    <cellStyle name="Normal 2 48 4 4 2" xfId="6422" xr:uid="{00000000-0005-0000-0000-00006D140000}"/>
    <cellStyle name="Normal 2 48 4 5" xfId="6423" xr:uid="{00000000-0005-0000-0000-00006E140000}"/>
    <cellStyle name="Normal 2 48 4 5 2" xfId="6424" xr:uid="{00000000-0005-0000-0000-00006F140000}"/>
    <cellStyle name="Normal 2 48 4 6" xfId="6425" xr:uid="{00000000-0005-0000-0000-000070140000}"/>
    <cellStyle name="Normal 2 48 5" xfId="2879" xr:uid="{00000000-0005-0000-0000-000071140000}"/>
    <cellStyle name="Normal 2 48 5 2" xfId="2880" xr:uid="{00000000-0005-0000-0000-000072140000}"/>
    <cellStyle name="Normal 2 48 5 2 2" xfId="6426" xr:uid="{00000000-0005-0000-0000-000073140000}"/>
    <cellStyle name="Normal 2 48 5 3" xfId="6427" xr:uid="{00000000-0005-0000-0000-000074140000}"/>
    <cellStyle name="Normal 2 48 5 3 2" xfId="6428" xr:uid="{00000000-0005-0000-0000-000075140000}"/>
    <cellStyle name="Normal 2 48 5 4" xfId="6429" xr:uid="{00000000-0005-0000-0000-000076140000}"/>
    <cellStyle name="Normal 2 48 6" xfId="2881" xr:uid="{00000000-0005-0000-0000-000077140000}"/>
    <cellStyle name="Normal 2 48 6 2" xfId="6430" xr:uid="{00000000-0005-0000-0000-000078140000}"/>
    <cellStyle name="Normal 2 48 6 2 2" xfId="6431" xr:uid="{00000000-0005-0000-0000-000079140000}"/>
    <cellStyle name="Normal 2 48 6 3" xfId="6432" xr:uid="{00000000-0005-0000-0000-00007A140000}"/>
    <cellStyle name="Normal 2 48 7" xfId="2882" xr:uid="{00000000-0005-0000-0000-00007B140000}"/>
    <cellStyle name="Normal 2 48 7 2" xfId="6433" xr:uid="{00000000-0005-0000-0000-00007C140000}"/>
    <cellStyle name="Normal 2 48 8" xfId="6434" xr:uid="{00000000-0005-0000-0000-00007D140000}"/>
    <cellStyle name="Normal 2 48 9" xfId="6435" xr:uid="{00000000-0005-0000-0000-00007E140000}"/>
    <cellStyle name="Normal 2 49" xfId="1233" xr:uid="{00000000-0005-0000-0000-00007F140000}"/>
    <cellStyle name="Normal 2 49 10" xfId="6436" xr:uid="{00000000-0005-0000-0000-000080140000}"/>
    <cellStyle name="Normal 2 49 11" xfId="6437" xr:uid="{00000000-0005-0000-0000-000081140000}"/>
    <cellStyle name="Normal 2 49 2" xfId="1234" xr:uid="{00000000-0005-0000-0000-000082140000}"/>
    <cellStyle name="Normal 2 49 2 2" xfId="2883" xr:uid="{00000000-0005-0000-0000-000083140000}"/>
    <cellStyle name="Normal 2 49 2 2 2" xfId="2884" xr:uid="{00000000-0005-0000-0000-000084140000}"/>
    <cellStyle name="Normal 2 49 2 2 2 2" xfId="6438" xr:uid="{00000000-0005-0000-0000-000085140000}"/>
    <cellStyle name="Normal 2 49 2 2 3" xfId="6439" xr:uid="{00000000-0005-0000-0000-000086140000}"/>
    <cellStyle name="Normal 2 49 2 2 3 2" xfId="6440" xr:uid="{00000000-0005-0000-0000-000087140000}"/>
    <cellStyle name="Normal 2 49 2 2 4" xfId="6441" xr:uid="{00000000-0005-0000-0000-000088140000}"/>
    <cellStyle name="Normal 2 49 2 3" xfId="2885" xr:uid="{00000000-0005-0000-0000-000089140000}"/>
    <cellStyle name="Normal 2 49 2 3 2" xfId="6442" xr:uid="{00000000-0005-0000-0000-00008A140000}"/>
    <cellStyle name="Normal 2 49 2 3 2 2" xfId="6443" xr:uid="{00000000-0005-0000-0000-00008B140000}"/>
    <cellStyle name="Normal 2 49 2 3 3" xfId="6444" xr:uid="{00000000-0005-0000-0000-00008C140000}"/>
    <cellStyle name="Normal 2 49 2 4" xfId="2886" xr:uid="{00000000-0005-0000-0000-00008D140000}"/>
    <cellStyle name="Normal 2 49 2 4 2" xfId="6445" xr:uid="{00000000-0005-0000-0000-00008E140000}"/>
    <cellStyle name="Normal 2 49 2 5" xfId="6446" xr:uid="{00000000-0005-0000-0000-00008F140000}"/>
    <cellStyle name="Normal 2 49 2 6" xfId="6447" xr:uid="{00000000-0005-0000-0000-000090140000}"/>
    <cellStyle name="Normal 2 49 2 7" xfId="6448" xr:uid="{00000000-0005-0000-0000-000091140000}"/>
    <cellStyle name="Normal 2 49 2 8" xfId="6449" xr:uid="{00000000-0005-0000-0000-000092140000}"/>
    <cellStyle name="Normal 2 49 3" xfId="1235" xr:uid="{00000000-0005-0000-0000-000093140000}"/>
    <cellStyle name="Normal 2 49 3 2" xfId="2887" xr:uid="{00000000-0005-0000-0000-000094140000}"/>
    <cellStyle name="Normal 2 49 3 2 2" xfId="2888" xr:uid="{00000000-0005-0000-0000-000095140000}"/>
    <cellStyle name="Normal 2 49 3 2 2 2" xfId="6450" xr:uid="{00000000-0005-0000-0000-000096140000}"/>
    <cellStyle name="Normal 2 49 3 2 3" xfId="6451" xr:uid="{00000000-0005-0000-0000-000097140000}"/>
    <cellStyle name="Normal 2 49 3 2 3 2" xfId="6452" xr:uid="{00000000-0005-0000-0000-000098140000}"/>
    <cellStyle name="Normal 2 49 3 2 4" xfId="6453" xr:uid="{00000000-0005-0000-0000-000099140000}"/>
    <cellStyle name="Normal 2 49 3 3" xfId="2889" xr:uid="{00000000-0005-0000-0000-00009A140000}"/>
    <cellStyle name="Normal 2 49 3 3 2" xfId="6454" xr:uid="{00000000-0005-0000-0000-00009B140000}"/>
    <cellStyle name="Normal 2 49 3 3 2 2" xfId="6455" xr:uid="{00000000-0005-0000-0000-00009C140000}"/>
    <cellStyle name="Normal 2 49 3 3 3" xfId="6456" xr:uid="{00000000-0005-0000-0000-00009D140000}"/>
    <cellStyle name="Normal 2 49 3 4" xfId="2890" xr:uid="{00000000-0005-0000-0000-00009E140000}"/>
    <cellStyle name="Normal 2 49 3 4 2" xfId="6457" xr:uid="{00000000-0005-0000-0000-00009F140000}"/>
    <cellStyle name="Normal 2 49 3 5" xfId="6458" xr:uid="{00000000-0005-0000-0000-0000A0140000}"/>
    <cellStyle name="Normal 2 49 3 5 2" xfId="6459" xr:uid="{00000000-0005-0000-0000-0000A1140000}"/>
    <cellStyle name="Normal 2 49 3 6" xfId="6460" xr:uid="{00000000-0005-0000-0000-0000A2140000}"/>
    <cellStyle name="Normal 2 49 3 7" xfId="6461" xr:uid="{00000000-0005-0000-0000-0000A3140000}"/>
    <cellStyle name="Normal 2 49 3 8" xfId="6462" xr:uid="{00000000-0005-0000-0000-0000A4140000}"/>
    <cellStyle name="Normal 2 49 4" xfId="2891" xr:uid="{00000000-0005-0000-0000-0000A5140000}"/>
    <cellStyle name="Normal 2 49 4 2" xfId="2892" xr:uid="{00000000-0005-0000-0000-0000A6140000}"/>
    <cellStyle name="Normal 2 49 4 2 2" xfId="2893" xr:uid="{00000000-0005-0000-0000-0000A7140000}"/>
    <cellStyle name="Normal 2 49 4 2 2 2" xfId="6463" xr:uid="{00000000-0005-0000-0000-0000A8140000}"/>
    <cellStyle name="Normal 2 49 4 2 3" xfId="6464" xr:uid="{00000000-0005-0000-0000-0000A9140000}"/>
    <cellStyle name="Normal 2 49 4 2 3 2" xfId="6465" xr:uid="{00000000-0005-0000-0000-0000AA140000}"/>
    <cellStyle name="Normal 2 49 4 2 4" xfId="6466" xr:uid="{00000000-0005-0000-0000-0000AB140000}"/>
    <cellStyle name="Normal 2 49 4 3" xfId="2894" xr:uid="{00000000-0005-0000-0000-0000AC140000}"/>
    <cellStyle name="Normal 2 49 4 3 2" xfId="6467" xr:uid="{00000000-0005-0000-0000-0000AD140000}"/>
    <cellStyle name="Normal 2 49 4 3 2 2" xfId="6468" xr:uid="{00000000-0005-0000-0000-0000AE140000}"/>
    <cellStyle name="Normal 2 49 4 3 3" xfId="6469" xr:uid="{00000000-0005-0000-0000-0000AF140000}"/>
    <cellStyle name="Normal 2 49 4 4" xfId="2895" xr:uid="{00000000-0005-0000-0000-0000B0140000}"/>
    <cellStyle name="Normal 2 49 4 4 2" xfId="6470" xr:uid="{00000000-0005-0000-0000-0000B1140000}"/>
    <cellStyle name="Normal 2 49 4 5" xfId="6471" xr:uid="{00000000-0005-0000-0000-0000B2140000}"/>
    <cellStyle name="Normal 2 49 4 5 2" xfId="6472" xr:uid="{00000000-0005-0000-0000-0000B3140000}"/>
    <cellStyle name="Normal 2 49 4 6" xfId="6473" xr:uid="{00000000-0005-0000-0000-0000B4140000}"/>
    <cellStyle name="Normal 2 49 5" xfId="2896" xr:uid="{00000000-0005-0000-0000-0000B5140000}"/>
    <cellStyle name="Normal 2 49 5 2" xfId="2897" xr:uid="{00000000-0005-0000-0000-0000B6140000}"/>
    <cellStyle name="Normal 2 49 5 2 2" xfId="6474" xr:uid="{00000000-0005-0000-0000-0000B7140000}"/>
    <cellStyle name="Normal 2 49 5 3" xfId="6475" xr:uid="{00000000-0005-0000-0000-0000B8140000}"/>
    <cellStyle name="Normal 2 49 5 3 2" xfId="6476" xr:uid="{00000000-0005-0000-0000-0000B9140000}"/>
    <cellStyle name="Normal 2 49 5 4" xfId="6477" xr:uid="{00000000-0005-0000-0000-0000BA140000}"/>
    <cellStyle name="Normal 2 49 6" xfId="2898" xr:uid="{00000000-0005-0000-0000-0000BB140000}"/>
    <cellStyle name="Normal 2 49 6 2" xfId="6478" xr:uid="{00000000-0005-0000-0000-0000BC140000}"/>
    <cellStyle name="Normal 2 49 6 2 2" xfId="6479" xr:uid="{00000000-0005-0000-0000-0000BD140000}"/>
    <cellStyle name="Normal 2 49 6 3" xfId="6480" xr:uid="{00000000-0005-0000-0000-0000BE140000}"/>
    <cellStyle name="Normal 2 49 7" xfId="2899" xr:uid="{00000000-0005-0000-0000-0000BF140000}"/>
    <cellStyle name="Normal 2 49 7 2" xfId="6481" xr:uid="{00000000-0005-0000-0000-0000C0140000}"/>
    <cellStyle name="Normal 2 49 8" xfId="6482" xr:uid="{00000000-0005-0000-0000-0000C1140000}"/>
    <cellStyle name="Normal 2 49 9" xfId="6483" xr:uid="{00000000-0005-0000-0000-0000C2140000}"/>
    <cellStyle name="Normal 2 5" xfId="593" xr:uid="{00000000-0005-0000-0000-0000C3140000}"/>
    <cellStyle name="Normal 2 5 10" xfId="6484" xr:uid="{00000000-0005-0000-0000-0000C4140000}"/>
    <cellStyle name="Normal 2 5 11" xfId="6485" xr:uid="{00000000-0005-0000-0000-0000C5140000}"/>
    <cellStyle name="Normal 2 5 2" xfId="594" xr:uid="{00000000-0005-0000-0000-0000C6140000}"/>
    <cellStyle name="Normal 2 5 2 2" xfId="2900" xr:uid="{00000000-0005-0000-0000-0000C7140000}"/>
    <cellStyle name="Normal 2 5 2 2 2" xfId="2901" xr:uid="{00000000-0005-0000-0000-0000C8140000}"/>
    <cellStyle name="Normal 2 5 2 2 2 2" xfId="6486" xr:uid="{00000000-0005-0000-0000-0000C9140000}"/>
    <cellStyle name="Normal 2 5 2 2 3" xfId="6487" xr:uid="{00000000-0005-0000-0000-0000CA140000}"/>
    <cellStyle name="Normal 2 5 2 2 3 2" xfId="6488" xr:uid="{00000000-0005-0000-0000-0000CB140000}"/>
    <cellStyle name="Normal 2 5 2 2 4" xfId="6489" xr:uid="{00000000-0005-0000-0000-0000CC140000}"/>
    <cellStyle name="Normal 2 5 2 3" xfId="2902" xr:uid="{00000000-0005-0000-0000-0000CD140000}"/>
    <cellStyle name="Normal 2 5 2 3 2" xfId="6490" xr:uid="{00000000-0005-0000-0000-0000CE140000}"/>
    <cellStyle name="Normal 2 5 2 3 2 2" xfId="6491" xr:uid="{00000000-0005-0000-0000-0000CF140000}"/>
    <cellStyle name="Normal 2 5 2 3 3" xfId="6492" xr:uid="{00000000-0005-0000-0000-0000D0140000}"/>
    <cellStyle name="Normal 2 5 2 4" xfId="2903" xr:uid="{00000000-0005-0000-0000-0000D1140000}"/>
    <cellStyle name="Normal 2 5 2 4 2" xfId="6493" xr:uid="{00000000-0005-0000-0000-0000D2140000}"/>
    <cellStyle name="Normal 2 5 2 5" xfId="6494" xr:uid="{00000000-0005-0000-0000-0000D3140000}"/>
    <cellStyle name="Normal 2 5 2 6" xfId="6495" xr:uid="{00000000-0005-0000-0000-0000D4140000}"/>
    <cellStyle name="Normal 2 5 2 7" xfId="6496" xr:uid="{00000000-0005-0000-0000-0000D5140000}"/>
    <cellStyle name="Normal 2 5 2 8" xfId="6497" xr:uid="{00000000-0005-0000-0000-0000D6140000}"/>
    <cellStyle name="Normal 2 5 3" xfId="1236" xr:uid="{00000000-0005-0000-0000-0000D7140000}"/>
    <cellStyle name="Normal 2 5 3 2" xfId="2904" xr:uid="{00000000-0005-0000-0000-0000D8140000}"/>
    <cellStyle name="Normal 2 5 3 2 2" xfId="2905" xr:uid="{00000000-0005-0000-0000-0000D9140000}"/>
    <cellStyle name="Normal 2 5 3 2 2 2" xfId="6498" xr:uid="{00000000-0005-0000-0000-0000DA140000}"/>
    <cellStyle name="Normal 2 5 3 2 3" xfId="6499" xr:uid="{00000000-0005-0000-0000-0000DB140000}"/>
    <cellStyle name="Normal 2 5 3 2 3 2" xfId="6500" xr:uid="{00000000-0005-0000-0000-0000DC140000}"/>
    <cellStyle name="Normal 2 5 3 2 4" xfId="6501" xr:uid="{00000000-0005-0000-0000-0000DD140000}"/>
    <cellStyle name="Normal 2 5 3 3" xfId="2906" xr:uid="{00000000-0005-0000-0000-0000DE140000}"/>
    <cellStyle name="Normal 2 5 3 3 2" xfId="6502" xr:uid="{00000000-0005-0000-0000-0000DF140000}"/>
    <cellStyle name="Normal 2 5 3 3 2 2" xfId="6503" xr:uid="{00000000-0005-0000-0000-0000E0140000}"/>
    <cellStyle name="Normal 2 5 3 3 3" xfId="6504" xr:uid="{00000000-0005-0000-0000-0000E1140000}"/>
    <cellStyle name="Normal 2 5 3 4" xfId="2907" xr:uid="{00000000-0005-0000-0000-0000E2140000}"/>
    <cellStyle name="Normal 2 5 3 4 2" xfId="6505" xr:uid="{00000000-0005-0000-0000-0000E3140000}"/>
    <cellStyle name="Normal 2 5 3 5" xfId="6506" xr:uid="{00000000-0005-0000-0000-0000E4140000}"/>
    <cellStyle name="Normal 2 5 3 5 2" xfId="6507" xr:uid="{00000000-0005-0000-0000-0000E5140000}"/>
    <cellStyle name="Normal 2 5 3 6" xfId="6508" xr:uid="{00000000-0005-0000-0000-0000E6140000}"/>
    <cellStyle name="Normal 2 5 3 7" xfId="6509" xr:uid="{00000000-0005-0000-0000-0000E7140000}"/>
    <cellStyle name="Normal 2 5 3 8" xfId="6510" xr:uid="{00000000-0005-0000-0000-0000E8140000}"/>
    <cellStyle name="Normal 2 5 4" xfId="2908" xr:uid="{00000000-0005-0000-0000-0000E9140000}"/>
    <cellStyle name="Normal 2 5 4 2" xfId="2909" xr:uid="{00000000-0005-0000-0000-0000EA140000}"/>
    <cellStyle name="Normal 2 5 4 2 2" xfId="2910" xr:uid="{00000000-0005-0000-0000-0000EB140000}"/>
    <cellStyle name="Normal 2 5 4 2 2 2" xfId="6511" xr:uid="{00000000-0005-0000-0000-0000EC140000}"/>
    <cellStyle name="Normal 2 5 4 2 3" xfId="6512" xr:uid="{00000000-0005-0000-0000-0000ED140000}"/>
    <cellStyle name="Normal 2 5 4 2 3 2" xfId="6513" xr:uid="{00000000-0005-0000-0000-0000EE140000}"/>
    <cellStyle name="Normal 2 5 4 2 4" xfId="6514" xr:uid="{00000000-0005-0000-0000-0000EF140000}"/>
    <cellStyle name="Normal 2 5 4 3" xfId="2911" xr:uid="{00000000-0005-0000-0000-0000F0140000}"/>
    <cellStyle name="Normal 2 5 4 3 2" xfId="6515" xr:uid="{00000000-0005-0000-0000-0000F1140000}"/>
    <cellStyle name="Normal 2 5 4 3 2 2" xfId="6516" xr:uid="{00000000-0005-0000-0000-0000F2140000}"/>
    <cellStyle name="Normal 2 5 4 3 3" xfId="6517" xr:uid="{00000000-0005-0000-0000-0000F3140000}"/>
    <cellStyle name="Normal 2 5 4 4" xfId="2912" xr:uid="{00000000-0005-0000-0000-0000F4140000}"/>
    <cellStyle name="Normal 2 5 4 4 2" xfId="6518" xr:uid="{00000000-0005-0000-0000-0000F5140000}"/>
    <cellStyle name="Normal 2 5 4 5" xfId="6519" xr:uid="{00000000-0005-0000-0000-0000F6140000}"/>
    <cellStyle name="Normal 2 5 4 5 2" xfId="6520" xr:uid="{00000000-0005-0000-0000-0000F7140000}"/>
    <cellStyle name="Normal 2 5 4 6" xfId="6521" xr:uid="{00000000-0005-0000-0000-0000F8140000}"/>
    <cellStyle name="Normal 2 5 5" xfId="2913" xr:uid="{00000000-0005-0000-0000-0000F9140000}"/>
    <cellStyle name="Normal 2 5 5 2" xfId="2914" xr:uid="{00000000-0005-0000-0000-0000FA140000}"/>
    <cellStyle name="Normal 2 5 5 2 2" xfId="6522" xr:uid="{00000000-0005-0000-0000-0000FB140000}"/>
    <cellStyle name="Normal 2 5 5 3" xfId="6523" xr:uid="{00000000-0005-0000-0000-0000FC140000}"/>
    <cellStyle name="Normal 2 5 5 3 2" xfId="6524" xr:uid="{00000000-0005-0000-0000-0000FD140000}"/>
    <cellStyle name="Normal 2 5 5 4" xfId="6525" xr:uid="{00000000-0005-0000-0000-0000FE140000}"/>
    <cellStyle name="Normal 2 5 6" xfId="2915" xr:uid="{00000000-0005-0000-0000-0000FF140000}"/>
    <cellStyle name="Normal 2 5 6 2" xfId="6526" xr:uid="{00000000-0005-0000-0000-000000150000}"/>
    <cellStyle name="Normal 2 5 6 2 2" xfId="6527" xr:uid="{00000000-0005-0000-0000-000001150000}"/>
    <cellStyle name="Normal 2 5 6 3" xfId="6528" xr:uid="{00000000-0005-0000-0000-000002150000}"/>
    <cellStyle name="Normal 2 5 7" xfId="2916" xr:uid="{00000000-0005-0000-0000-000003150000}"/>
    <cellStyle name="Normal 2 5 7 2" xfId="6529" xr:uid="{00000000-0005-0000-0000-000004150000}"/>
    <cellStyle name="Normal 2 5 8" xfId="6530" xr:uid="{00000000-0005-0000-0000-000005150000}"/>
    <cellStyle name="Normal 2 5 9" xfId="6531" xr:uid="{00000000-0005-0000-0000-000006150000}"/>
    <cellStyle name="Normal 2 50" xfId="1237" xr:uid="{00000000-0005-0000-0000-000007150000}"/>
    <cellStyle name="Normal 2 50 10" xfId="6532" xr:uid="{00000000-0005-0000-0000-000008150000}"/>
    <cellStyle name="Normal 2 50 11" xfId="6533" xr:uid="{00000000-0005-0000-0000-000009150000}"/>
    <cellStyle name="Normal 2 50 2" xfId="1238" xr:uid="{00000000-0005-0000-0000-00000A150000}"/>
    <cellStyle name="Normal 2 50 2 2" xfId="2917" xr:uid="{00000000-0005-0000-0000-00000B150000}"/>
    <cellStyle name="Normal 2 50 2 2 2" xfId="2918" xr:uid="{00000000-0005-0000-0000-00000C150000}"/>
    <cellStyle name="Normal 2 50 2 2 2 2" xfId="6534" xr:uid="{00000000-0005-0000-0000-00000D150000}"/>
    <cellStyle name="Normal 2 50 2 2 3" xfId="6535" xr:uid="{00000000-0005-0000-0000-00000E150000}"/>
    <cellStyle name="Normal 2 50 2 2 3 2" xfId="6536" xr:uid="{00000000-0005-0000-0000-00000F150000}"/>
    <cellStyle name="Normal 2 50 2 2 4" xfId="6537" xr:uid="{00000000-0005-0000-0000-000010150000}"/>
    <cellStyle name="Normal 2 50 2 3" xfId="2919" xr:uid="{00000000-0005-0000-0000-000011150000}"/>
    <cellStyle name="Normal 2 50 2 3 2" xfId="6538" xr:uid="{00000000-0005-0000-0000-000012150000}"/>
    <cellStyle name="Normal 2 50 2 3 2 2" xfId="6539" xr:uid="{00000000-0005-0000-0000-000013150000}"/>
    <cellStyle name="Normal 2 50 2 3 3" xfId="6540" xr:uid="{00000000-0005-0000-0000-000014150000}"/>
    <cellStyle name="Normal 2 50 2 4" xfId="2920" xr:uid="{00000000-0005-0000-0000-000015150000}"/>
    <cellStyle name="Normal 2 50 2 4 2" xfId="6541" xr:uid="{00000000-0005-0000-0000-000016150000}"/>
    <cellStyle name="Normal 2 50 2 5" xfId="6542" xr:uid="{00000000-0005-0000-0000-000017150000}"/>
    <cellStyle name="Normal 2 50 2 6" xfId="6543" xr:uid="{00000000-0005-0000-0000-000018150000}"/>
    <cellStyle name="Normal 2 50 2 7" xfId="6544" xr:uid="{00000000-0005-0000-0000-000019150000}"/>
    <cellStyle name="Normal 2 50 2 8" xfId="6545" xr:uid="{00000000-0005-0000-0000-00001A150000}"/>
    <cellStyle name="Normal 2 50 3" xfId="1239" xr:uid="{00000000-0005-0000-0000-00001B150000}"/>
    <cellStyle name="Normal 2 50 3 2" xfId="2921" xr:uid="{00000000-0005-0000-0000-00001C150000}"/>
    <cellStyle name="Normal 2 50 3 2 2" xfId="2922" xr:uid="{00000000-0005-0000-0000-00001D150000}"/>
    <cellStyle name="Normal 2 50 3 2 2 2" xfId="6546" xr:uid="{00000000-0005-0000-0000-00001E150000}"/>
    <cellStyle name="Normal 2 50 3 2 3" xfId="6547" xr:uid="{00000000-0005-0000-0000-00001F150000}"/>
    <cellStyle name="Normal 2 50 3 2 3 2" xfId="6548" xr:uid="{00000000-0005-0000-0000-000020150000}"/>
    <cellStyle name="Normal 2 50 3 2 4" xfId="6549" xr:uid="{00000000-0005-0000-0000-000021150000}"/>
    <cellStyle name="Normal 2 50 3 3" xfId="2923" xr:uid="{00000000-0005-0000-0000-000022150000}"/>
    <cellStyle name="Normal 2 50 3 3 2" xfId="6550" xr:uid="{00000000-0005-0000-0000-000023150000}"/>
    <cellStyle name="Normal 2 50 3 3 2 2" xfId="6551" xr:uid="{00000000-0005-0000-0000-000024150000}"/>
    <cellStyle name="Normal 2 50 3 3 3" xfId="6552" xr:uid="{00000000-0005-0000-0000-000025150000}"/>
    <cellStyle name="Normal 2 50 3 4" xfId="2924" xr:uid="{00000000-0005-0000-0000-000026150000}"/>
    <cellStyle name="Normal 2 50 3 4 2" xfId="6553" xr:uid="{00000000-0005-0000-0000-000027150000}"/>
    <cellStyle name="Normal 2 50 3 5" xfId="6554" xr:uid="{00000000-0005-0000-0000-000028150000}"/>
    <cellStyle name="Normal 2 50 3 5 2" xfId="6555" xr:uid="{00000000-0005-0000-0000-000029150000}"/>
    <cellStyle name="Normal 2 50 3 6" xfId="6556" xr:uid="{00000000-0005-0000-0000-00002A150000}"/>
    <cellStyle name="Normal 2 50 3 7" xfId="6557" xr:uid="{00000000-0005-0000-0000-00002B150000}"/>
    <cellStyle name="Normal 2 50 3 8" xfId="6558" xr:uid="{00000000-0005-0000-0000-00002C150000}"/>
    <cellStyle name="Normal 2 50 4" xfId="2925" xr:uid="{00000000-0005-0000-0000-00002D150000}"/>
    <cellStyle name="Normal 2 50 4 2" xfId="2926" xr:uid="{00000000-0005-0000-0000-00002E150000}"/>
    <cellStyle name="Normal 2 50 4 2 2" xfId="2927" xr:uid="{00000000-0005-0000-0000-00002F150000}"/>
    <cellStyle name="Normal 2 50 4 2 2 2" xfId="6559" xr:uid="{00000000-0005-0000-0000-000030150000}"/>
    <cellStyle name="Normal 2 50 4 2 3" xfId="6560" xr:uid="{00000000-0005-0000-0000-000031150000}"/>
    <cellStyle name="Normal 2 50 4 2 3 2" xfId="6561" xr:uid="{00000000-0005-0000-0000-000032150000}"/>
    <cellStyle name="Normal 2 50 4 2 4" xfId="6562" xr:uid="{00000000-0005-0000-0000-000033150000}"/>
    <cellStyle name="Normal 2 50 4 3" xfId="2928" xr:uid="{00000000-0005-0000-0000-000034150000}"/>
    <cellStyle name="Normal 2 50 4 3 2" xfId="6563" xr:uid="{00000000-0005-0000-0000-000035150000}"/>
    <cellStyle name="Normal 2 50 4 3 2 2" xfId="6564" xr:uid="{00000000-0005-0000-0000-000036150000}"/>
    <cellStyle name="Normal 2 50 4 3 3" xfId="6565" xr:uid="{00000000-0005-0000-0000-000037150000}"/>
    <cellStyle name="Normal 2 50 4 4" xfId="2929" xr:uid="{00000000-0005-0000-0000-000038150000}"/>
    <cellStyle name="Normal 2 50 4 4 2" xfId="6566" xr:uid="{00000000-0005-0000-0000-000039150000}"/>
    <cellStyle name="Normal 2 50 4 5" xfId="6567" xr:uid="{00000000-0005-0000-0000-00003A150000}"/>
    <cellStyle name="Normal 2 50 4 5 2" xfId="6568" xr:uid="{00000000-0005-0000-0000-00003B150000}"/>
    <cellStyle name="Normal 2 50 4 6" xfId="6569" xr:uid="{00000000-0005-0000-0000-00003C150000}"/>
    <cellStyle name="Normal 2 50 5" xfId="2930" xr:uid="{00000000-0005-0000-0000-00003D150000}"/>
    <cellStyle name="Normal 2 50 5 2" xfId="2931" xr:uid="{00000000-0005-0000-0000-00003E150000}"/>
    <cellStyle name="Normal 2 50 5 2 2" xfId="6570" xr:uid="{00000000-0005-0000-0000-00003F150000}"/>
    <cellStyle name="Normal 2 50 5 3" xfId="6571" xr:uid="{00000000-0005-0000-0000-000040150000}"/>
    <cellStyle name="Normal 2 50 5 3 2" xfId="6572" xr:uid="{00000000-0005-0000-0000-000041150000}"/>
    <cellStyle name="Normal 2 50 5 4" xfId="6573" xr:uid="{00000000-0005-0000-0000-000042150000}"/>
    <cellStyle name="Normal 2 50 6" xfId="2932" xr:uid="{00000000-0005-0000-0000-000043150000}"/>
    <cellStyle name="Normal 2 50 6 2" xfId="6574" xr:uid="{00000000-0005-0000-0000-000044150000}"/>
    <cellStyle name="Normal 2 50 6 2 2" xfId="6575" xr:uid="{00000000-0005-0000-0000-000045150000}"/>
    <cellStyle name="Normal 2 50 6 3" xfId="6576" xr:uid="{00000000-0005-0000-0000-000046150000}"/>
    <cellStyle name="Normal 2 50 7" xfId="2933" xr:uid="{00000000-0005-0000-0000-000047150000}"/>
    <cellStyle name="Normal 2 50 7 2" xfId="6577" xr:uid="{00000000-0005-0000-0000-000048150000}"/>
    <cellStyle name="Normal 2 50 8" xfId="6578" xr:uid="{00000000-0005-0000-0000-000049150000}"/>
    <cellStyle name="Normal 2 50 9" xfId="6579" xr:uid="{00000000-0005-0000-0000-00004A150000}"/>
    <cellStyle name="Normal 2 51" xfId="1240" xr:uid="{00000000-0005-0000-0000-00004B150000}"/>
    <cellStyle name="Normal 2 51 10" xfId="6580" xr:uid="{00000000-0005-0000-0000-00004C150000}"/>
    <cellStyle name="Normal 2 51 11" xfId="6581" xr:uid="{00000000-0005-0000-0000-00004D150000}"/>
    <cellStyle name="Normal 2 51 2" xfId="1241" xr:uid="{00000000-0005-0000-0000-00004E150000}"/>
    <cellStyle name="Normal 2 51 2 2" xfId="2934" xr:uid="{00000000-0005-0000-0000-00004F150000}"/>
    <cellStyle name="Normal 2 51 2 2 2" xfId="2935" xr:uid="{00000000-0005-0000-0000-000050150000}"/>
    <cellStyle name="Normal 2 51 2 2 2 2" xfId="6582" xr:uid="{00000000-0005-0000-0000-000051150000}"/>
    <cellStyle name="Normal 2 51 2 2 3" xfId="6583" xr:uid="{00000000-0005-0000-0000-000052150000}"/>
    <cellStyle name="Normal 2 51 2 2 3 2" xfId="6584" xr:uid="{00000000-0005-0000-0000-000053150000}"/>
    <cellStyle name="Normal 2 51 2 2 4" xfId="6585" xr:uid="{00000000-0005-0000-0000-000054150000}"/>
    <cellStyle name="Normal 2 51 2 3" xfId="2936" xr:uid="{00000000-0005-0000-0000-000055150000}"/>
    <cellStyle name="Normal 2 51 2 3 2" xfId="6586" xr:uid="{00000000-0005-0000-0000-000056150000}"/>
    <cellStyle name="Normal 2 51 2 3 2 2" xfId="6587" xr:uid="{00000000-0005-0000-0000-000057150000}"/>
    <cellStyle name="Normal 2 51 2 3 3" xfId="6588" xr:uid="{00000000-0005-0000-0000-000058150000}"/>
    <cellStyle name="Normal 2 51 2 4" xfId="2937" xr:uid="{00000000-0005-0000-0000-000059150000}"/>
    <cellStyle name="Normal 2 51 2 4 2" xfId="6589" xr:uid="{00000000-0005-0000-0000-00005A150000}"/>
    <cellStyle name="Normal 2 51 2 5" xfId="6590" xr:uid="{00000000-0005-0000-0000-00005B150000}"/>
    <cellStyle name="Normal 2 51 2 6" xfId="6591" xr:uid="{00000000-0005-0000-0000-00005C150000}"/>
    <cellStyle name="Normal 2 51 2 7" xfId="6592" xr:uid="{00000000-0005-0000-0000-00005D150000}"/>
    <cellStyle name="Normal 2 51 2 8" xfId="6593" xr:uid="{00000000-0005-0000-0000-00005E150000}"/>
    <cellStyle name="Normal 2 51 3" xfId="1242" xr:uid="{00000000-0005-0000-0000-00005F150000}"/>
    <cellStyle name="Normal 2 51 3 2" xfId="2938" xr:uid="{00000000-0005-0000-0000-000060150000}"/>
    <cellStyle name="Normal 2 51 3 2 2" xfId="2939" xr:uid="{00000000-0005-0000-0000-000061150000}"/>
    <cellStyle name="Normal 2 51 3 2 2 2" xfId="6594" xr:uid="{00000000-0005-0000-0000-000062150000}"/>
    <cellStyle name="Normal 2 51 3 2 3" xfId="6595" xr:uid="{00000000-0005-0000-0000-000063150000}"/>
    <cellStyle name="Normal 2 51 3 2 3 2" xfId="6596" xr:uid="{00000000-0005-0000-0000-000064150000}"/>
    <cellStyle name="Normal 2 51 3 2 4" xfId="6597" xr:uid="{00000000-0005-0000-0000-000065150000}"/>
    <cellStyle name="Normal 2 51 3 3" xfId="2940" xr:uid="{00000000-0005-0000-0000-000066150000}"/>
    <cellStyle name="Normal 2 51 3 3 2" xfId="6598" xr:uid="{00000000-0005-0000-0000-000067150000}"/>
    <cellStyle name="Normal 2 51 3 3 2 2" xfId="6599" xr:uid="{00000000-0005-0000-0000-000068150000}"/>
    <cellStyle name="Normal 2 51 3 3 3" xfId="6600" xr:uid="{00000000-0005-0000-0000-000069150000}"/>
    <cellStyle name="Normal 2 51 3 4" xfId="2941" xr:uid="{00000000-0005-0000-0000-00006A150000}"/>
    <cellStyle name="Normal 2 51 3 4 2" xfId="6601" xr:uid="{00000000-0005-0000-0000-00006B150000}"/>
    <cellStyle name="Normal 2 51 3 5" xfId="6602" xr:uid="{00000000-0005-0000-0000-00006C150000}"/>
    <cellStyle name="Normal 2 51 3 5 2" xfId="6603" xr:uid="{00000000-0005-0000-0000-00006D150000}"/>
    <cellStyle name="Normal 2 51 3 6" xfId="6604" xr:uid="{00000000-0005-0000-0000-00006E150000}"/>
    <cellStyle name="Normal 2 51 3 7" xfId="6605" xr:uid="{00000000-0005-0000-0000-00006F150000}"/>
    <cellStyle name="Normal 2 51 3 8" xfId="6606" xr:uid="{00000000-0005-0000-0000-000070150000}"/>
    <cellStyle name="Normal 2 51 4" xfId="2942" xr:uid="{00000000-0005-0000-0000-000071150000}"/>
    <cellStyle name="Normal 2 51 4 2" xfId="2943" xr:uid="{00000000-0005-0000-0000-000072150000}"/>
    <cellStyle name="Normal 2 51 4 2 2" xfId="2944" xr:uid="{00000000-0005-0000-0000-000073150000}"/>
    <cellStyle name="Normal 2 51 4 2 2 2" xfId="6607" xr:uid="{00000000-0005-0000-0000-000074150000}"/>
    <cellStyle name="Normal 2 51 4 2 3" xfId="6608" xr:uid="{00000000-0005-0000-0000-000075150000}"/>
    <cellStyle name="Normal 2 51 4 2 3 2" xfId="6609" xr:uid="{00000000-0005-0000-0000-000076150000}"/>
    <cellStyle name="Normal 2 51 4 2 4" xfId="6610" xr:uid="{00000000-0005-0000-0000-000077150000}"/>
    <cellStyle name="Normal 2 51 4 3" xfId="2945" xr:uid="{00000000-0005-0000-0000-000078150000}"/>
    <cellStyle name="Normal 2 51 4 3 2" xfId="6611" xr:uid="{00000000-0005-0000-0000-000079150000}"/>
    <cellStyle name="Normal 2 51 4 3 2 2" xfId="6612" xr:uid="{00000000-0005-0000-0000-00007A150000}"/>
    <cellStyle name="Normal 2 51 4 3 3" xfId="6613" xr:uid="{00000000-0005-0000-0000-00007B150000}"/>
    <cellStyle name="Normal 2 51 4 4" xfId="2946" xr:uid="{00000000-0005-0000-0000-00007C150000}"/>
    <cellStyle name="Normal 2 51 4 4 2" xfId="6614" xr:uid="{00000000-0005-0000-0000-00007D150000}"/>
    <cellStyle name="Normal 2 51 4 5" xfId="6615" xr:uid="{00000000-0005-0000-0000-00007E150000}"/>
    <cellStyle name="Normal 2 51 4 5 2" xfId="6616" xr:uid="{00000000-0005-0000-0000-00007F150000}"/>
    <cellStyle name="Normal 2 51 4 6" xfId="6617" xr:uid="{00000000-0005-0000-0000-000080150000}"/>
    <cellStyle name="Normal 2 51 5" xfId="2947" xr:uid="{00000000-0005-0000-0000-000081150000}"/>
    <cellStyle name="Normal 2 51 5 2" xfId="2948" xr:uid="{00000000-0005-0000-0000-000082150000}"/>
    <cellStyle name="Normal 2 51 5 2 2" xfId="6618" xr:uid="{00000000-0005-0000-0000-000083150000}"/>
    <cellStyle name="Normal 2 51 5 3" xfId="6619" xr:uid="{00000000-0005-0000-0000-000084150000}"/>
    <cellStyle name="Normal 2 51 5 3 2" xfId="6620" xr:uid="{00000000-0005-0000-0000-000085150000}"/>
    <cellStyle name="Normal 2 51 5 4" xfId="6621" xr:uid="{00000000-0005-0000-0000-000086150000}"/>
    <cellStyle name="Normal 2 51 6" xfId="2949" xr:uid="{00000000-0005-0000-0000-000087150000}"/>
    <cellStyle name="Normal 2 51 6 2" xfId="6622" xr:uid="{00000000-0005-0000-0000-000088150000}"/>
    <cellStyle name="Normal 2 51 6 2 2" xfId="6623" xr:uid="{00000000-0005-0000-0000-000089150000}"/>
    <cellStyle name="Normal 2 51 6 3" xfId="6624" xr:uid="{00000000-0005-0000-0000-00008A150000}"/>
    <cellStyle name="Normal 2 51 7" xfId="2950" xr:uid="{00000000-0005-0000-0000-00008B150000}"/>
    <cellStyle name="Normal 2 51 7 2" xfId="6625" xr:uid="{00000000-0005-0000-0000-00008C150000}"/>
    <cellStyle name="Normal 2 51 8" xfId="6626" xr:uid="{00000000-0005-0000-0000-00008D150000}"/>
    <cellStyle name="Normal 2 51 9" xfId="6627" xr:uid="{00000000-0005-0000-0000-00008E150000}"/>
    <cellStyle name="Normal 2 52" xfId="1243" xr:uid="{00000000-0005-0000-0000-00008F150000}"/>
    <cellStyle name="Normal 2 52 10" xfId="6628" xr:uid="{00000000-0005-0000-0000-000090150000}"/>
    <cellStyle name="Normal 2 52 11" xfId="6629" xr:uid="{00000000-0005-0000-0000-000091150000}"/>
    <cellStyle name="Normal 2 52 2" xfId="1244" xr:uid="{00000000-0005-0000-0000-000092150000}"/>
    <cellStyle name="Normal 2 52 2 2" xfId="2951" xr:uid="{00000000-0005-0000-0000-000093150000}"/>
    <cellStyle name="Normal 2 52 2 2 2" xfId="2952" xr:uid="{00000000-0005-0000-0000-000094150000}"/>
    <cellStyle name="Normal 2 52 2 2 2 2" xfId="6630" xr:uid="{00000000-0005-0000-0000-000095150000}"/>
    <cellStyle name="Normal 2 52 2 2 3" xfId="6631" xr:uid="{00000000-0005-0000-0000-000096150000}"/>
    <cellStyle name="Normal 2 52 2 2 3 2" xfId="6632" xr:uid="{00000000-0005-0000-0000-000097150000}"/>
    <cellStyle name="Normal 2 52 2 2 4" xfId="6633" xr:uid="{00000000-0005-0000-0000-000098150000}"/>
    <cellStyle name="Normal 2 52 2 3" xfId="2953" xr:uid="{00000000-0005-0000-0000-000099150000}"/>
    <cellStyle name="Normal 2 52 2 3 2" xfId="6634" xr:uid="{00000000-0005-0000-0000-00009A150000}"/>
    <cellStyle name="Normal 2 52 2 3 2 2" xfId="6635" xr:uid="{00000000-0005-0000-0000-00009B150000}"/>
    <cellStyle name="Normal 2 52 2 3 3" xfId="6636" xr:uid="{00000000-0005-0000-0000-00009C150000}"/>
    <cellStyle name="Normal 2 52 2 4" xfId="2954" xr:uid="{00000000-0005-0000-0000-00009D150000}"/>
    <cellStyle name="Normal 2 52 2 4 2" xfId="6637" xr:uid="{00000000-0005-0000-0000-00009E150000}"/>
    <cellStyle name="Normal 2 52 2 5" xfId="6638" xr:uid="{00000000-0005-0000-0000-00009F150000}"/>
    <cellStyle name="Normal 2 52 2 6" xfId="6639" xr:uid="{00000000-0005-0000-0000-0000A0150000}"/>
    <cellStyle name="Normal 2 52 2 7" xfId="6640" xr:uid="{00000000-0005-0000-0000-0000A1150000}"/>
    <cellStyle name="Normal 2 52 2 8" xfId="6641" xr:uid="{00000000-0005-0000-0000-0000A2150000}"/>
    <cellStyle name="Normal 2 52 3" xfId="1245" xr:uid="{00000000-0005-0000-0000-0000A3150000}"/>
    <cellStyle name="Normal 2 52 3 2" xfId="2955" xr:uid="{00000000-0005-0000-0000-0000A4150000}"/>
    <cellStyle name="Normal 2 52 3 2 2" xfId="2956" xr:uid="{00000000-0005-0000-0000-0000A5150000}"/>
    <cellStyle name="Normal 2 52 3 2 2 2" xfId="6642" xr:uid="{00000000-0005-0000-0000-0000A6150000}"/>
    <cellStyle name="Normal 2 52 3 2 3" xfId="6643" xr:uid="{00000000-0005-0000-0000-0000A7150000}"/>
    <cellStyle name="Normal 2 52 3 2 3 2" xfId="6644" xr:uid="{00000000-0005-0000-0000-0000A8150000}"/>
    <cellStyle name="Normal 2 52 3 2 4" xfId="6645" xr:uid="{00000000-0005-0000-0000-0000A9150000}"/>
    <cellStyle name="Normal 2 52 3 3" xfId="2957" xr:uid="{00000000-0005-0000-0000-0000AA150000}"/>
    <cellStyle name="Normal 2 52 3 3 2" xfId="6646" xr:uid="{00000000-0005-0000-0000-0000AB150000}"/>
    <cellStyle name="Normal 2 52 3 3 2 2" xfId="6647" xr:uid="{00000000-0005-0000-0000-0000AC150000}"/>
    <cellStyle name="Normal 2 52 3 3 3" xfId="6648" xr:uid="{00000000-0005-0000-0000-0000AD150000}"/>
    <cellStyle name="Normal 2 52 3 4" xfId="2958" xr:uid="{00000000-0005-0000-0000-0000AE150000}"/>
    <cellStyle name="Normal 2 52 3 4 2" xfId="6649" xr:uid="{00000000-0005-0000-0000-0000AF150000}"/>
    <cellStyle name="Normal 2 52 3 5" xfId="6650" xr:uid="{00000000-0005-0000-0000-0000B0150000}"/>
    <cellStyle name="Normal 2 52 3 5 2" xfId="6651" xr:uid="{00000000-0005-0000-0000-0000B1150000}"/>
    <cellStyle name="Normal 2 52 3 6" xfId="6652" xr:uid="{00000000-0005-0000-0000-0000B2150000}"/>
    <cellStyle name="Normal 2 52 3 7" xfId="6653" xr:uid="{00000000-0005-0000-0000-0000B3150000}"/>
    <cellStyle name="Normal 2 52 3 8" xfId="6654" xr:uid="{00000000-0005-0000-0000-0000B4150000}"/>
    <cellStyle name="Normal 2 52 4" xfId="2959" xr:uid="{00000000-0005-0000-0000-0000B5150000}"/>
    <cellStyle name="Normal 2 52 4 2" xfId="2960" xr:uid="{00000000-0005-0000-0000-0000B6150000}"/>
    <cellStyle name="Normal 2 52 4 2 2" xfId="2961" xr:uid="{00000000-0005-0000-0000-0000B7150000}"/>
    <cellStyle name="Normal 2 52 4 2 2 2" xfId="6655" xr:uid="{00000000-0005-0000-0000-0000B8150000}"/>
    <cellStyle name="Normal 2 52 4 2 3" xfId="6656" xr:uid="{00000000-0005-0000-0000-0000B9150000}"/>
    <cellStyle name="Normal 2 52 4 2 3 2" xfId="6657" xr:uid="{00000000-0005-0000-0000-0000BA150000}"/>
    <cellStyle name="Normal 2 52 4 2 4" xfId="6658" xr:uid="{00000000-0005-0000-0000-0000BB150000}"/>
    <cellStyle name="Normal 2 52 4 3" xfId="2962" xr:uid="{00000000-0005-0000-0000-0000BC150000}"/>
    <cellStyle name="Normal 2 52 4 3 2" xfId="6659" xr:uid="{00000000-0005-0000-0000-0000BD150000}"/>
    <cellStyle name="Normal 2 52 4 3 2 2" xfId="6660" xr:uid="{00000000-0005-0000-0000-0000BE150000}"/>
    <cellStyle name="Normal 2 52 4 3 3" xfId="6661" xr:uid="{00000000-0005-0000-0000-0000BF150000}"/>
    <cellStyle name="Normal 2 52 4 4" xfId="2963" xr:uid="{00000000-0005-0000-0000-0000C0150000}"/>
    <cellStyle name="Normal 2 52 4 4 2" xfId="6662" xr:uid="{00000000-0005-0000-0000-0000C1150000}"/>
    <cellStyle name="Normal 2 52 4 5" xfId="6663" xr:uid="{00000000-0005-0000-0000-0000C2150000}"/>
    <cellStyle name="Normal 2 52 4 5 2" xfId="6664" xr:uid="{00000000-0005-0000-0000-0000C3150000}"/>
    <cellStyle name="Normal 2 52 4 6" xfId="6665" xr:uid="{00000000-0005-0000-0000-0000C4150000}"/>
    <cellStyle name="Normal 2 52 5" xfId="2964" xr:uid="{00000000-0005-0000-0000-0000C5150000}"/>
    <cellStyle name="Normal 2 52 5 2" xfId="2965" xr:uid="{00000000-0005-0000-0000-0000C6150000}"/>
    <cellStyle name="Normal 2 52 5 2 2" xfId="6666" xr:uid="{00000000-0005-0000-0000-0000C7150000}"/>
    <cellStyle name="Normal 2 52 5 3" xfId="6667" xr:uid="{00000000-0005-0000-0000-0000C8150000}"/>
    <cellStyle name="Normal 2 52 5 3 2" xfId="6668" xr:uid="{00000000-0005-0000-0000-0000C9150000}"/>
    <cellStyle name="Normal 2 52 5 4" xfId="6669" xr:uid="{00000000-0005-0000-0000-0000CA150000}"/>
    <cellStyle name="Normal 2 52 6" xfId="2966" xr:uid="{00000000-0005-0000-0000-0000CB150000}"/>
    <cellStyle name="Normal 2 52 6 2" xfId="6670" xr:uid="{00000000-0005-0000-0000-0000CC150000}"/>
    <cellStyle name="Normal 2 52 6 2 2" xfId="6671" xr:uid="{00000000-0005-0000-0000-0000CD150000}"/>
    <cellStyle name="Normal 2 52 6 3" xfId="6672" xr:uid="{00000000-0005-0000-0000-0000CE150000}"/>
    <cellStyle name="Normal 2 52 7" xfId="2967" xr:uid="{00000000-0005-0000-0000-0000CF150000}"/>
    <cellStyle name="Normal 2 52 7 2" xfId="6673" xr:uid="{00000000-0005-0000-0000-0000D0150000}"/>
    <cellStyle name="Normal 2 52 8" xfId="6674" xr:uid="{00000000-0005-0000-0000-0000D1150000}"/>
    <cellStyle name="Normal 2 52 9" xfId="6675" xr:uid="{00000000-0005-0000-0000-0000D2150000}"/>
    <cellStyle name="Normal 2 53" xfId="1246" xr:uid="{00000000-0005-0000-0000-0000D3150000}"/>
    <cellStyle name="Normal 2 53 10" xfId="6676" xr:uid="{00000000-0005-0000-0000-0000D4150000}"/>
    <cellStyle name="Normal 2 53 11" xfId="6677" xr:uid="{00000000-0005-0000-0000-0000D5150000}"/>
    <cellStyle name="Normal 2 53 2" xfId="1247" xr:uid="{00000000-0005-0000-0000-0000D6150000}"/>
    <cellStyle name="Normal 2 53 2 2" xfId="2968" xr:uid="{00000000-0005-0000-0000-0000D7150000}"/>
    <cellStyle name="Normal 2 53 2 2 2" xfId="2969" xr:uid="{00000000-0005-0000-0000-0000D8150000}"/>
    <cellStyle name="Normal 2 53 2 2 2 2" xfId="6678" xr:uid="{00000000-0005-0000-0000-0000D9150000}"/>
    <cellStyle name="Normal 2 53 2 2 3" xfId="6679" xr:uid="{00000000-0005-0000-0000-0000DA150000}"/>
    <cellStyle name="Normal 2 53 2 2 3 2" xfId="6680" xr:uid="{00000000-0005-0000-0000-0000DB150000}"/>
    <cellStyle name="Normal 2 53 2 2 4" xfId="6681" xr:uid="{00000000-0005-0000-0000-0000DC150000}"/>
    <cellStyle name="Normal 2 53 2 3" xfId="2970" xr:uid="{00000000-0005-0000-0000-0000DD150000}"/>
    <cellStyle name="Normal 2 53 2 3 2" xfId="6682" xr:uid="{00000000-0005-0000-0000-0000DE150000}"/>
    <cellStyle name="Normal 2 53 2 3 2 2" xfId="6683" xr:uid="{00000000-0005-0000-0000-0000DF150000}"/>
    <cellStyle name="Normal 2 53 2 3 3" xfId="6684" xr:uid="{00000000-0005-0000-0000-0000E0150000}"/>
    <cellStyle name="Normal 2 53 2 4" xfId="2971" xr:uid="{00000000-0005-0000-0000-0000E1150000}"/>
    <cellStyle name="Normal 2 53 2 4 2" xfId="6685" xr:uid="{00000000-0005-0000-0000-0000E2150000}"/>
    <cellStyle name="Normal 2 53 2 5" xfId="6686" xr:uid="{00000000-0005-0000-0000-0000E3150000}"/>
    <cellStyle name="Normal 2 53 2 6" xfId="6687" xr:uid="{00000000-0005-0000-0000-0000E4150000}"/>
    <cellStyle name="Normal 2 53 2 7" xfId="6688" xr:uid="{00000000-0005-0000-0000-0000E5150000}"/>
    <cellStyle name="Normal 2 53 2 8" xfId="6689" xr:uid="{00000000-0005-0000-0000-0000E6150000}"/>
    <cellStyle name="Normal 2 53 3" xfId="1248" xr:uid="{00000000-0005-0000-0000-0000E7150000}"/>
    <cellStyle name="Normal 2 53 3 2" xfId="2972" xr:uid="{00000000-0005-0000-0000-0000E8150000}"/>
    <cellStyle name="Normal 2 53 3 2 2" xfId="2973" xr:uid="{00000000-0005-0000-0000-0000E9150000}"/>
    <cellStyle name="Normal 2 53 3 2 2 2" xfId="6690" xr:uid="{00000000-0005-0000-0000-0000EA150000}"/>
    <cellStyle name="Normal 2 53 3 2 3" xfId="6691" xr:uid="{00000000-0005-0000-0000-0000EB150000}"/>
    <cellStyle name="Normal 2 53 3 2 3 2" xfId="6692" xr:uid="{00000000-0005-0000-0000-0000EC150000}"/>
    <cellStyle name="Normal 2 53 3 2 4" xfId="6693" xr:uid="{00000000-0005-0000-0000-0000ED150000}"/>
    <cellStyle name="Normal 2 53 3 3" xfId="2974" xr:uid="{00000000-0005-0000-0000-0000EE150000}"/>
    <cellStyle name="Normal 2 53 3 3 2" xfId="6694" xr:uid="{00000000-0005-0000-0000-0000EF150000}"/>
    <cellStyle name="Normal 2 53 3 3 2 2" xfId="6695" xr:uid="{00000000-0005-0000-0000-0000F0150000}"/>
    <cellStyle name="Normal 2 53 3 3 3" xfId="6696" xr:uid="{00000000-0005-0000-0000-0000F1150000}"/>
    <cellStyle name="Normal 2 53 3 4" xfId="2975" xr:uid="{00000000-0005-0000-0000-0000F2150000}"/>
    <cellStyle name="Normal 2 53 3 4 2" xfId="6697" xr:uid="{00000000-0005-0000-0000-0000F3150000}"/>
    <cellStyle name="Normal 2 53 3 5" xfId="6698" xr:uid="{00000000-0005-0000-0000-0000F4150000}"/>
    <cellStyle name="Normal 2 53 3 5 2" xfId="6699" xr:uid="{00000000-0005-0000-0000-0000F5150000}"/>
    <cellStyle name="Normal 2 53 3 6" xfId="6700" xr:uid="{00000000-0005-0000-0000-0000F6150000}"/>
    <cellStyle name="Normal 2 53 3 7" xfId="6701" xr:uid="{00000000-0005-0000-0000-0000F7150000}"/>
    <cellStyle name="Normal 2 53 3 8" xfId="6702" xr:uid="{00000000-0005-0000-0000-0000F8150000}"/>
    <cellStyle name="Normal 2 53 4" xfId="2976" xr:uid="{00000000-0005-0000-0000-0000F9150000}"/>
    <cellStyle name="Normal 2 53 4 2" xfId="2977" xr:uid="{00000000-0005-0000-0000-0000FA150000}"/>
    <cellStyle name="Normal 2 53 4 2 2" xfId="2978" xr:uid="{00000000-0005-0000-0000-0000FB150000}"/>
    <cellStyle name="Normal 2 53 4 2 2 2" xfId="6703" xr:uid="{00000000-0005-0000-0000-0000FC150000}"/>
    <cellStyle name="Normal 2 53 4 2 3" xfId="6704" xr:uid="{00000000-0005-0000-0000-0000FD150000}"/>
    <cellStyle name="Normal 2 53 4 2 3 2" xfId="6705" xr:uid="{00000000-0005-0000-0000-0000FE150000}"/>
    <cellStyle name="Normal 2 53 4 2 4" xfId="6706" xr:uid="{00000000-0005-0000-0000-0000FF150000}"/>
    <cellStyle name="Normal 2 53 4 3" xfId="2979" xr:uid="{00000000-0005-0000-0000-000000160000}"/>
    <cellStyle name="Normal 2 53 4 3 2" xfId="6707" xr:uid="{00000000-0005-0000-0000-000001160000}"/>
    <cellStyle name="Normal 2 53 4 3 2 2" xfId="6708" xr:uid="{00000000-0005-0000-0000-000002160000}"/>
    <cellStyle name="Normal 2 53 4 3 3" xfId="6709" xr:uid="{00000000-0005-0000-0000-000003160000}"/>
    <cellStyle name="Normal 2 53 4 4" xfId="2980" xr:uid="{00000000-0005-0000-0000-000004160000}"/>
    <cellStyle name="Normal 2 53 4 4 2" xfId="6710" xr:uid="{00000000-0005-0000-0000-000005160000}"/>
    <cellStyle name="Normal 2 53 4 5" xfId="6711" xr:uid="{00000000-0005-0000-0000-000006160000}"/>
    <cellStyle name="Normal 2 53 4 5 2" xfId="6712" xr:uid="{00000000-0005-0000-0000-000007160000}"/>
    <cellStyle name="Normal 2 53 4 6" xfId="6713" xr:uid="{00000000-0005-0000-0000-000008160000}"/>
    <cellStyle name="Normal 2 53 5" xfId="2981" xr:uid="{00000000-0005-0000-0000-000009160000}"/>
    <cellStyle name="Normal 2 53 5 2" xfId="2982" xr:uid="{00000000-0005-0000-0000-00000A160000}"/>
    <cellStyle name="Normal 2 53 5 2 2" xfId="6714" xr:uid="{00000000-0005-0000-0000-00000B160000}"/>
    <cellStyle name="Normal 2 53 5 3" xfId="6715" xr:uid="{00000000-0005-0000-0000-00000C160000}"/>
    <cellStyle name="Normal 2 53 5 3 2" xfId="6716" xr:uid="{00000000-0005-0000-0000-00000D160000}"/>
    <cellStyle name="Normal 2 53 5 4" xfId="6717" xr:uid="{00000000-0005-0000-0000-00000E160000}"/>
    <cellStyle name="Normal 2 53 6" xfId="2983" xr:uid="{00000000-0005-0000-0000-00000F160000}"/>
    <cellStyle name="Normal 2 53 6 2" xfId="6718" xr:uid="{00000000-0005-0000-0000-000010160000}"/>
    <cellStyle name="Normal 2 53 6 2 2" xfId="6719" xr:uid="{00000000-0005-0000-0000-000011160000}"/>
    <cellStyle name="Normal 2 53 6 3" xfId="6720" xr:uid="{00000000-0005-0000-0000-000012160000}"/>
    <cellStyle name="Normal 2 53 7" xfId="2984" xr:uid="{00000000-0005-0000-0000-000013160000}"/>
    <cellStyle name="Normal 2 53 7 2" xfId="6721" xr:uid="{00000000-0005-0000-0000-000014160000}"/>
    <cellStyle name="Normal 2 53 8" xfId="6722" xr:uid="{00000000-0005-0000-0000-000015160000}"/>
    <cellStyle name="Normal 2 53 9" xfId="6723" xr:uid="{00000000-0005-0000-0000-000016160000}"/>
    <cellStyle name="Normal 2 54" xfId="1249" xr:uid="{00000000-0005-0000-0000-000017160000}"/>
    <cellStyle name="Normal 2 54 10" xfId="6724" xr:uid="{00000000-0005-0000-0000-000018160000}"/>
    <cellStyle name="Normal 2 54 11" xfId="6725" xr:uid="{00000000-0005-0000-0000-000019160000}"/>
    <cellStyle name="Normal 2 54 2" xfId="1250" xr:uid="{00000000-0005-0000-0000-00001A160000}"/>
    <cellStyle name="Normal 2 54 2 2" xfId="2985" xr:uid="{00000000-0005-0000-0000-00001B160000}"/>
    <cellStyle name="Normal 2 54 2 2 2" xfId="2986" xr:uid="{00000000-0005-0000-0000-00001C160000}"/>
    <cellStyle name="Normal 2 54 2 2 2 2" xfId="6726" xr:uid="{00000000-0005-0000-0000-00001D160000}"/>
    <cellStyle name="Normal 2 54 2 2 3" xfId="6727" xr:uid="{00000000-0005-0000-0000-00001E160000}"/>
    <cellStyle name="Normal 2 54 2 2 3 2" xfId="6728" xr:uid="{00000000-0005-0000-0000-00001F160000}"/>
    <cellStyle name="Normal 2 54 2 2 4" xfId="6729" xr:uid="{00000000-0005-0000-0000-000020160000}"/>
    <cellStyle name="Normal 2 54 2 3" xfId="2987" xr:uid="{00000000-0005-0000-0000-000021160000}"/>
    <cellStyle name="Normal 2 54 2 3 2" xfId="6730" xr:uid="{00000000-0005-0000-0000-000022160000}"/>
    <cellStyle name="Normal 2 54 2 3 2 2" xfId="6731" xr:uid="{00000000-0005-0000-0000-000023160000}"/>
    <cellStyle name="Normal 2 54 2 3 3" xfId="6732" xr:uid="{00000000-0005-0000-0000-000024160000}"/>
    <cellStyle name="Normal 2 54 2 4" xfId="2988" xr:uid="{00000000-0005-0000-0000-000025160000}"/>
    <cellStyle name="Normal 2 54 2 4 2" xfId="6733" xr:uid="{00000000-0005-0000-0000-000026160000}"/>
    <cellStyle name="Normal 2 54 2 5" xfId="6734" xr:uid="{00000000-0005-0000-0000-000027160000}"/>
    <cellStyle name="Normal 2 54 2 6" xfId="6735" xr:uid="{00000000-0005-0000-0000-000028160000}"/>
    <cellStyle name="Normal 2 54 2 7" xfId="6736" xr:uid="{00000000-0005-0000-0000-000029160000}"/>
    <cellStyle name="Normal 2 54 2 8" xfId="6737" xr:uid="{00000000-0005-0000-0000-00002A160000}"/>
    <cellStyle name="Normal 2 54 3" xfId="1251" xr:uid="{00000000-0005-0000-0000-00002B160000}"/>
    <cellStyle name="Normal 2 54 3 2" xfId="2989" xr:uid="{00000000-0005-0000-0000-00002C160000}"/>
    <cellStyle name="Normal 2 54 3 2 2" xfId="2990" xr:uid="{00000000-0005-0000-0000-00002D160000}"/>
    <cellStyle name="Normal 2 54 3 2 2 2" xfId="6738" xr:uid="{00000000-0005-0000-0000-00002E160000}"/>
    <cellStyle name="Normal 2 54 3 2 3" xfId="6739" xr:uid="{00000000-0005-0000-0000-00002F160000}"/>
    <cellStyle name="Normal 2 54 3 2 3 2" xfId="6740" xr:uid="{00000000-0005-0000-0000-000030160000}"/>
    <cellStyle name="Normal 2 54 3 2 4" xfId="6741" xr:uid="{00000000-0005-0000-0000-000031160000}"/>
    <cellStyle name="Normal 2 54 3 3" xfId="2991" xr:uid="{00000000-0005-0000-0000-000032160000}"/>
    <cellStyle name="Normal 2 54 3 3 2" xfId="6742" xr:uid="{00000000-0005-0000-0000-000033160000}"/>
    <cellStyle name="Normal 2 54 3 3 2 2" xfId="6743" xr:uid="{00000000-0005-0000-0000-000034160000}"/>
    <cellStyle name="Normal 2 54 3 3 3" xfId="6744" xr:uid="{00000000-0005-0000-0000-000035160000}"/>
    <cellStyle name="Normal 2 54 3 4" xfId="2992" xr:uid="{00000000-0005-0000-0000-000036160000}"/>
    <cellStyle name="Normal 2 54 3 4 2" xfId="6745" xr:uid="{00000000-0005-0000-0000-000037160000}"/>
    <cellStyle name="Normal 2 54 3 5" xfId="6746" xr:uid="{00000000-0005-0000-0000-000038160000}"/>
    <cellStyle name="Normal 2 54 3 5 2" xfId="6747" xr:uid="{00000000-0005-0000-0000-000039160000}"/>
    <cellStyle name="Normal 2 54 3 6" xfId="6748" xr:uid="{00000000-0005-0000-0000-00003A160000}"/>
    <cellStyle name="Normal 2 54 3 7" xfId="6749" xr:uid="{00000000-0005-0000-0000-00003B160000}"/>
    <cellStyle name="Normal 2 54 3 8" xfId="6750" xr:uid="{00000000-0005-0000-0000-00003C160000}"/>
    <cellStyle name="Normal 2 54 4" xfId="2993" xr:uid="{00000000-0005-0000-0000-00003D160000}"/>
    <cellStyle name="Normal 2 54 4 2" xfId="2994" xr:uid="{00000000-0005-0000-0000-00003E160000}"/>
    <cellStyle name="Normal 2 54 4 2 2" xfId="2995" xr:uid="{00000000-0005-0000-0000-00003F160000}"/>
    <cellStyle name="Normal 2 54 4 2 2 2" xfId="6751" xr:uid="{00000000-0005-0000-0000-000040160000}"/>
    <cellStyle name="Normal 2 54 4 2 3" xfId="6752" xr:uid="{00000000-0005-0000-0000-000041160000}"/>
    <cellStyle name="Normal 2 54 4 2 3 2" xfId="6753" xr:uid="{00000000-0005-0000-0000-000042160000}"/>
    <cellStyle name="Normal 2 54 4 2 4" xfId="6754" xr:uid="{00000000-0005-0000-0000-000043160000}"/>
    <cellStyle name="Normal 2 54 4 3" xfId="2996" xr:uid="{00000000-0005-0000-0000-000044160000}"/>
    <cellStyle name="Normal 2 54 4 3 2" xfId="6755" xr:uid="{00000000-0005-0000-0000-000045160000}"/>
    <cellStyle name="Normal 2 54 4 3 2 2" xfId="6756" xr:uid="{00000000-0005-0000-0000-000046160000}"/>
    <cellStyle name="Normal 2 54 4 3 3" xfId="6757" xr:uid="{00000000-0005-0000-0000-000047160000}"/>
    <cellStyle name="Normal 2 54 4 4" xfId="2997" xr:uid="{00000000-0005-0000-0000-000048160000}"/>
    <cellStyle name="Normal 2 54 4 4 2" xfId="6758" xr:uid="{00000000-0005-0000-0000-000049160000}"/>
    <cellStyle name="Normal 2 54 4 5" xfId="6759" xr:uid="{00000000-0005-0000-0000-00004A160000}"/>
    <cellStyle name="Normal 2 54 4 5 2" xfId="6760" xr:uid="{00000000-0005-0000-0000-00004B160000}"/>
    <cellStyle name="Normal 2 54 4 6" xfId="6761" xr:uid="{00000000-0005-0000-0000-00004C160000}"/>
    <cellStyle name="Normal 2 54 5" xfId="2998" xr:uid="{00000000-0005-0000-0000-00004D160000}"/>
    <cellStyle name="Normal 2 54 5 2" xfId="2999" xr:uid="{00000000-0005-0000-0000-00004E160000}"/>
    <cellStyle name="Normal 2 54 5 2 2" xfId="6762" xr:uid="{00000000-0005-0000-0000-00004F160000}"/>
    <cellStyle name="Normal 2 54 5 3" xfId="6763" xr:uid="{00000000-0005-0000-0000-000050160000}"/>
    <cellStyle name="Normal 2 54 5 3 2" xfId="6764" xr:uid="{00000000-0005-0000-0000-000051160000}"/>
    <cellStyle name="Normal 2 54 5 4" xfId="6765" xr:uid="{00000000-0005-0000-0000-000052160000}"/>
    <cellStyle name="Normal 2 54 6" xfId="3000" xr:uid="{00000000-0005-0000-0000-000053160000}"/>
    <cellStyle name="Normal 2 54 6 2" xfId="6766" xr:uid="{00000000-0005-0000-0000-000054160000}"/>
    <cellStyle name="Normal 2 54 6 2 2" xfId="6767" xr:uid="{00000000-0005-0000-0000-000055160000}"/>
    <cellStyle name="Normal 2 54 6 3" xfId="6768" xr:uid="{00000000-0005-0000-0000-000056160000}"/>
    <cellStyle name="Normal 2 54 7" xfId="3001" xr:uid="{00000000-0005-0000-0000-000057160000}"/>
    <cellStyle name="Normal 2 54 7 2" xfId="6769" xr:uid="{00000000-0005-0000-0000-000058160000}"/>
    <cellStyle name="Normal 2 54 8" xfId="6770" xr:uid="{00000000-0005-0000-0000-000059160000}"/>
    <cellStyle name="Normal 2 54 9" xfId="6771" xr:uid="{00000000-0005-0000-0000-00005A160000}"/>
    <cellStyle name="Normal 2 55" xfId="1252" xr:uid="{00000000-0005-0000-0000-00005B160000}"/>
    <cellStyle name="Normal 2 55 10" xfId="6772" xr:uid="{00000000-0005-0000-0000-00005C160000}"/>
    <cellStyle name="Normal 2 55 11" xfId="6773" xr:uid="{00000000-0005-0000-0000-00005D160000}"/>
    <cellStyle name="Normal 2 55 2" xfId="1253" xr:uid="{00000000-0005-0000-0000-00005E160000}"/>
    <cellStyle name="Normal 2 55 2 2" xfId="3002" xr:uid="{00000000-0005-0000-0000-00005F160000}"/>
    <cellStyle name="Normal 2 55 2 2 2" xfId="3003" xr:uid="{00000000-0005-0000-0000-000060160000}"/>
    <cellStyle name="Normal 2 55 2 2 2 2" xfId="6774" xr:uid="{00000000-0005-0000-0000-000061160000}"/>
    <cellStyle name="Normal 2 55 2 2 3" xfId="6775" xr:uid="{00000000-0005-0000-0000-000062160000}"/>
    <cellStyle name="Normal 2 55 2 2 3 2" xfId="6776" xr:uid="{00000000-0005-0000-0000-000063160000}"/>
    <cellStyle name="Normal 2 55 2 2 4" xfId="6777" xr:uid="{00000000-0005-0000-0000-000064160000}"/>
    <cellStyle name="Normal 2 55 2 3" xfId="3004" xr:uid="{00000000-0005-0000-0000-000065160000}"/>
    <cellStyle name="Normal 2 55 2 3 2" xfId="6778" xr:uid="{00000000-0005-0000-0000-000066160000}"/>
    <cellStyle name="Normal 2 55 2 3 2 2" xfId="6779" xr:uid="{00000000-0005-0000-0000-000067160000}"/>
    <cellStyle name="Normal 2 55 2 3 3" xfId="6780" xr:uid="{00000000-0005-0000-0000-000068160000}"/>
    <cellStyle name="Normal 2 55 2 4" xfId="3005" xr:uid="{00000000-0005-0000-0000-000069160000}"/>
    <cellStyle name="Normal 2 55 2 4 2" xfId="6781" xr:uid="{00000000-0005-0000-0000-00006A160000}"/>
    <cellStyle name="Normal 2 55 2 5" xfId="6782" xr:uid="{00000000-0005-0000-0000-00006B160000}"/>
    <cellStyle name="Normal 2 55 2 6" xfId="6783" xr:uid="{00000000-0005-0000-0000-00006C160000}"/>
    <cellStyle name="Normal 2 55 2 7" xfId="6784" xr:uid="{00000000-0005-0000-0000-00006D160000}"/>
    <cellStyle name="Normal 2 55 2 8" xfId="6785" xr:uid="{00000000-0005-0000-0000-00006E160000}"/>
    <cellStyle name="Normal 2 55 3" xfId="1254" xr:uid="{00000000-0005-0000-0000-00006F160000}"/>
    <cellStyle name="Normal 2 55 3 2" xfId="3006" xr:uid="{00000000-0005-0000-0000-000070160000}"/>
    <cellStyle name="Normal 2 55 3 2 2" xfId="3007" xr:uid="{00000000-0005-0000-0000-000071160000}"/>
    <cellStyle name="Normal 2 55 3 2 2 2" xfId="6786" xr:uid="{00000000-0005-0000-0000-000072160000}"/>
    <cellStyle name="Normal 2 55 3 2 3" xfId="6787" xr:uid="{00000000-0005-0000-0000-000073160000}"/>
    <cellStyle name="Normal 2 55 3 2 3 2" xfId="6788" xr:uid="{00000000-0005-0000-0000-000074160000}"/>
    <cellStyle name="Normal 2 55 3 2 4" xfId="6789" xr:uid="{00000000-0005-0000-0000-000075160000}"/>
    <cellStyle name="Normal 2 55 3 3" xfId="3008" xr:uid="{00000000-0005-0000-0000-000076160000}"/>
    <cellStyle name="Normal 2 55 3 3 2" xfId="6790" xr:uid="{00000000-0005-0000-0000-000077160000}"/>
    <cellStyle name="Normal 2 55 3 3 2 2" xfId="6791" xr:uid="{00000000-0005-0000-0000-000078160000}"/>
    <cellStyle name="Normal 2 55 3 3 3" xfId="6792" xr:uid="{00000000-0005-0000-0000-000079160000}"/>
    <cellStyle name="Normal 2 55 3 4" xfId="3009" xr:uid="{00000000-0005-0000-0000-00007A160000}"/>
    <cellStyle name="Normal 2 55 3 4 2" xfId="6793" xr:uid="{00000000-0005-0000-0000-00007B160000}"/>
    <cellStyle name="Normal 2 55 3 5" xfId="6794" xr:uid="{00000000-0005-0000-0000-00007C160000}"/>
    <cellStyle name="Normal 2 55 3 5 2" xfId="6795" xr:uid="{00000000-0005-0000-0000-00007D160000}"/>
    <cellStyle name="Normal 2 55 3 6" xfId="6796" xr:uid="{00000000-0005-0000-0000-00007E160000}"/>
    <cellStyle name="Normal 2 55 3 7" xfId="6797" xr:uid="{00000000-0005-0000-0000-00007F160000}"/>
    <cellStyle name="Normal 2 55 3 8" xfId="6798" xr:uid="{00000000-0005-0000-0000-000080160000}"/>
    <cellStyle name="Normal 2 55 4" xfId="3010" xr:uid="{00000000-0005-0000-0000-000081160000}"/>
    <cellStyle name="Normal 2 55 4 2" xfId="3011" xr:uid="{00000000-0005-0000-0000-000082160000}"/>
    <cellStyle name="Normal 2 55 4 2 2" xfId="3012" xr:uid="{00000000-0005-0000-0000-000083160000}"/>
    <cellStyle name="Normal 2 55 4 2 2 2" xfId="6799" xr:uid="{00000000-0005-0000-0000-000084160000}"/>
    <cellStyle name="Normal 2 55 4 2 3" xfId="6800" xr:uid="{00000000-0005-0000-0000-000085160000}"/>
    <cellStyle name="Normal 2 55 4 2 3 2" xfId="6801" xr:uid="{00000000-0005-0000-0000-000086160000}"/>
    <cellStyle name="Normal 2 55 4 2 4" xfId="6802" xr:uid="{00000000-0005-0000-0000-000087160000}"/>
    <cellStyle name="Normal 2 55 4 3" xfId="3013" xr:uid="{00000000-0005-0000-0000-000088160000}"/>
    <cellStyle name="Normal 2 55 4 3 2" xfId="6803" xr:uid="{00000000-0005-0000-0000-000089160000}"/>
    <cellStyle name="Normal 2 55 4 3 2 2" xfId="6804" xr:uid="{00000000-0005-0000-0000-00008A160000}"/>
    <cellStyle name="Normal 2 55 4 3 3" xfId="6805" xr:uid="{00000000-0005-0000-0000-00008B160000}"/>
    <cellStyle name="Normal 2 55 4 4" xfId="3014" xr:uid="{00000000-0005-0000-0000-00008C160000}"/>
    <cellStyle name="Normal 2 55 4 4 2" xfId="6806" xr:uid="{00000000-0005-0000-0000-00008D160000}"/>
    <cellStyle name="Normal 2 55 4 5" xfId="6807" xr:uid="{00000000-0005-0000-0000-00008E160000}"/>
    <cellStyle name="Normal 2 55 4 5 2" xfId="6808" xr:uid="{00000000-0005-0000-0000-00008F160000}"/>
    <cellStyle name="Normal 2 55 4 6" xfId="6809" xr:uid="{00000000-0005-0000-0000-000090160000}"/>
    <cellStyle name="Normal 2 55 5" xfId="3015" xr:uid="{00000000-0005-0000-0000-000091160000}"/>
    <cellStyle name="Normal 2 55 5 2" xfId="3016" xr:uid="{00000000-0005-0000-0000-000092160000}"/>
    <cellStyle name="Normal 2 55 5 2 2" xfId="6810" xr:uid="{00000000-0005-0000-0000-000093160000}"/>
    <cellStyle name="Normal 2 55 5 3" xfId="6811" xr:uid="{00000000-0005-0000-0000-000094160000}"/>
    <cellStyle name="Normal 2 55 5 3 2" xfId="6812" xr:uid="{00000000-0005-0000-0000-000095160000}"/>
    <cellStyle name="Normal 2 55 5 4" xfId="6813" xr:uid="{00000000-0005-0000-0000-000096160000}"/>
    <cellStyle name="Normal 2 55 6" xfId="3017" xr:uid="{00000000-0005-0000-0000-000097160000}"/>
    <cellStyle name="Normal 2 55 6 2" xfId="6814" xr:uid="{00000000-0005-0000-0000-000098160000}"/>
    <cellStyle name="Normal 2 55 6 2 2" xfId="6815" xr:uid="{00000000-0005-0000-0000-000099160000}"/>
    <cellStyle name="Normal 2 55 6 3" xfId="6816" xr:uid="{00000000-0005-0000-0000-00009A160000}"/>
    <cellStyle name="Normal 2 55 7" xfId="3018" xr:uid="{00000000-0005-0000-0000-00009B160000}"/>
    <cellStyle name="Normal 2 55 7 2" xfId="6817" xr:uid="{00000000-0005-0000-0000-00009C160000}"/>
    <cellStyle name="Normal 2 55 8" xfId="6818" xr:uid="{00000000-0005-0000-0000-00009D160000}"/>
    <cellStyle name="Normal 2 55 9" xfId="6819" xr:uid="{00000000-0005-0000-0000-00009E160000}"/>
    <cellStyle name="Normal 2 56" xfId="1255" xr:uid="{00000000-0005-0000-0000-00009F160000}"/>
    <cellStyle name="Normal 2 56 10" xfId="6820" xr:uid="{00000000-0005-0000-0000-0000A0160000}"/>
    <cellStyle name="Normal 2 56 11" xfId="6821" xr:uid="{00000000-0005-0000-0000-0000A1160000}"/>
    <cellStyle name="Normal 2 56 2" xfId="1256" xr:uid="{00000000-0005-0000-0000-0000A2160000}"/>
    <cellStyle name="Normal 2 56 2 2" xfId="3019" xr:uid="{00000000-0005-0000-0000-0000A3160000}"/>
    <cellStyle name="Normal 2 56 2 2 2" xfId="3020" xr:uid="{00000000-0005-0000-0000-0000A4160000}"/>
    <cellStyle name="Normal 2 56 2 2 2 2" xfId="6822" xr:uid="{00000000-0005-0000-0000-0000A5160000}"/>
    <cellStyle name="Normal 2 56 2 2 3" xfId="6823" xr:uid="{00000000-0005-0000-0000-0000A6160000}"/>
    <cellStyle name="Normal 2 56 2 2 3 2" xfId="6824" xr:uid="{00000000-0005-0000-0000-0000A7160000}"/>
    <cellStyle name="Normal 2 56 2 2 4" xfId="6825" xr:uid="{00000000-0005-0000-0000-0000A8160000}"/>
    <cellStyle name="Normal 2 56 2 3" xfId="3021" xr:uid="{00000000-0005-0000-0000-0000A9160000}"/>
    <cellStyle name="Normal 2 56 2 3 2" xfId="6826" xr:uid="{00000000-0005-0000-0000-0000AA160000}"/>
    <cellStyle name="Normal 2 56 2 3 2 2" xfId="6827" xr:uid="{00000000-0005-0000-0000-0000AB160000}"/>
    <cellStyle name="Normal 2 56 2 3 3" xfId="6828" xr:uid="{00000000-0005-0000-0000-0000AC160000}"/>
    <cellStyle name="Normal 2 56 2 4" xfId="3022" xr:uid="{00000000-0005-0000-0000-0000AD160000}"/>
    <cellStyle name="Normal 2 56 2 4 2" xfId="6829" xr:uid="{00000000-0005-0000-0000-0000AE160000}"/>
    <cellStyle name="Normal 2 56 2 5" xfId="6830" xr:uid="{00000000-0005-0000-0000-0000AF160000}"/>
    <cellStyle name="Normal 2 56 2 6" xfId="6831" xr:uid="{00000000-0005-0000-0000-0000B0160000}"/>
    <cellStyle name="Normal 2 56 2 7" xfId="6832" xr:uid="{00000000-0005-0000-0000-0000B1160000}"/>
    <cellStyle name="Normal 2 56 2 8" xfId="6833" xr:uid="{00000000-0005-0000-0000-0000B2160000}"/>
    <cellStyle name="Normal 2 56 3" xfId="1257" xr:uid="{00000000-0005-0000-0000-0000B3160000}"/>
    <cellStyle name="Normal 2 56 3 2" xfId="3023" xr:uid="{00000000-0005-0000-0000-0000B4160000}"/>
    <cellStyle name="Normal 2 56 3 2 2" xfId="3024" xr:uid="{00000000-0005-0000-0000-0000B5160000}"/>
    <cellStyle name="Normal 2 56 3 2 2 2" xfId="6834" xr:uid="{00000000-0005-0000-0000-0000B6160000}"/>
    <cellStyle name="Normal 2 56 3 2 3" xfId="6835" xr:uid="{00000000-0005-0000-0000-0000B7160000}"/>
    <cellStyle name="Normal 2 56 3 2 3 2" xfId="6836" xr:uid="{00000000-0005-0000-0000-0000B8160000}"/>
    <cellStyle name="Normal 2 56 3 2 4" xfId="6837" xr:uid="{00000000-0005-0000-0000-0000B9160000}"/>
    <cellStyle name="Normal 2 56 3 3" xfId="3025" xr:uid="{00000000-0005-0000-0000-0000BA160000}"/>
    <cellStyle name="Normal 2 56 3 3 2" xfId="6838" xr:uid="{00000000-0005-0000-0000-0000BB160000}"/>
    <cellStyle name="Normal 2 56 3 3 2 2" xfId="6839" xr:uid="{00000000-0005-0000-0000-0000BC160000}"/>
    <cellStyle name="Normal 2 56 3 3 3" xfId="6840" xr:uid="{00000000-0005-0000-0000-0000BD160000}"/>
    <cellStyle name="Normal 2 56 3 4" xfId="3026" xr:uid="{00000000-0005-0000-0000-0000BE160000}"/>
    <cellStyle name="Normal 2 56 3 4 2" xfId="6841" xr:uid="{00000000-0005-0000-0000-0000BF160000}"/>
    <cellStyle name="Normal 2 56 3 5" xfId="6842" xr:uid="{00000000-0005-0000-0000-0000C0160000}"/>
    <cellStyle name="Normal 2 56 3 5 2" xfId="6843" xr:uid="{00000000-0005-0000-0000-0000C1160000}"/>
    <cellStyle name="Normal 2 56 3 6" xfId="6844" xr:uid="{00000000-0005-0000-0000-0000C2160000}"/>
    <cellStyle name="Normal 2 56 3 7" xfId="6845" xr:uid="{00000000-0005-0000-0000-0000C3160000}"/>
    <cellStyle name="Normal 2 56 3 8" xfId="6846" xr:uid="{00000000-0005-0000-0000-0000C4160000}"/>
    <cellStyle name="Normal 2 56 4" xfId="3027" xr:uid="{00000000-0005-0000-0000-0000C5160000}"/>
    <cellStyle name="Normal 2 56 4 2" xfId="3028" xr:uid="{00000000-0005-0000-0000-0000C6160000}"/>
    <cellStyle name="Normal 2 56 4 2 2" xfId="3029" xr:uid="{00000000-0005-0000-0000-0000C7160000}"/>
    <cellStyle name="Normal 2 56 4 2 2 2" xfId="6847" xr:uid="{00000000-0005-0000-0000-0000C8160000}"/>
    <cellStyle name="Normal 2 56 4 2 3" xfId="6848" xr:uid="{00000000-0005-0000-0000-0000C9160000}"/>
    <cellStyle name="Normal 2 56 4 2 3 2" xfId="6849" xr:uid="{00000000-0005-0000-0000-0000CA160000}"/>
    <cellStyle name="Normal 2 56 4 2 4" xfId="6850" xr:uid="{00000000-0005-0000-0000-0000CB160000}"/>
    <cellStyle name="Normal 2 56 4 3" xfId="3030" xr:uid="{00000000-0005-0000-0000-0000CC160000}"/>
    <cellStyle name="Normal 2 56 4 3 2" xfId="6851" xr:uid="{00000000-0005-0000-0000-0000CD160000}"/>
    <cellStyle name="Normal 2 56 4 3 2 2" xfId="6852" xr:uid="{00000000-0005-0000-0000-0000CE160000}"/>
    <cellStyle name="Normal 2 56 4 3 3" xfId="6853" xr:uid="{00000000-0005-0000-0000-0000CF160000}"/>
    <cellStyle name="Normal 2 56 4 4" xfId="3031" xr:uid="{00000000-0005-0000-0000-0000D0160000}"/>
    <cellStyle name="Normal 2 56 4 4 2" xfId="6854" xr:uid="{00000000-0005-0000-0000-0000D1160000}"/>
    <cellStyle name="Normal 2 56 4 5" xfId="6855" xr:uid="{00000000-0005-0000-0000-0000D2160000}"/>
    <cellStyle name="Normal 2 56 4 5 2" xfId="6856" xr:uid="{00000000-0005-0000-0000-0000D3160000}"/>
    <cellStyle name="Normal 2 56 4 6" xfId="6857" xr:uid="{00000000-0005-0000-0000-0000D4160000}"/>
    <cellStyle name="Normal 2 56 5" xfId="3032" xr:uid="{00000000-0005-0000-0000-0000D5160000}"/>
    <cellStyle name="Normal 2 56 5 2" xfId="3033" xr:uid="{00000000-0005-0000-0000-0000D6160000}"/>
    <cellStyle name="Normal 2 56 5 2 2" xfId="6858" xr:uid="{00000000-0005-0000-0000-0000D7160000}"/>
    <cellStyle name="Normal 2 56 5 3" xfId="6859" xr:uid="{00000000-0005-0000-0000-0000D8160000}"/>
    <cellStyle name="Normal 2 56 5 3 2" xfId="6860" xr:uid="{00000000-0005-0000-0000-0000D9160000}"/>
    <cellStyle name="Normal 2 56 5 4" xfId="6861" xr:uid="{00000000-0005-0000-0000-0000DA160000}"/>
    <cellStyle name="Normal 2 56 6" xfId="3034" xr:uid="{00000000-0005-0000-0000-0000DB160000}"/>
    <cellStyle name="Normal 2 56 6 2" xfId="6862" xr:uid="{00000000-0005-0000-0000-0000DC160000}"/>
    <cellStyle name="Normal 2 56 6 2 2" xfId="6863" xr:uid="{00000000-0005-0000-0000-0000DD160000}"/>
    <cellStyle name="Normal 2 56 6 3" xfId="6864" xr:uid="{00000000-0005-0000-0000-0000DE160000}"/>
    <cellStyle name="Normal 2 56 7" xfId="3035" xr:uid="{00000000-0005-0000-0000-0000DF160000}"/>
    <cellStyle name="Normal 2 56 7 2" xfId="6865" xr:uid="{00000000-0005-0000-0000-0000E0160000}"/>
    <cellStyle name="Normal 2 56 8" xfId="6866" xr:uid="{00000000-0005-0000-0000-0000E1160000}"/>
    <cellStyle name="Normal 2 56 9" xfId="6867" xr:uid="{00000000-0005-0000-0000-0000E2160000}"/>
    <cellStyle name="Normal 2 57" xfId="1258" xr:uid="{00000000-0005-0000-0000-0000E3160000}"/>
    <cellStyle name="Normal 2 57 10" xfId="6868" xr:uid="{00000000-0005-0000-0000-0000E4160000}"/>
    <cellStyle name="Normal 2 57 11" xfId="6869" xr:uid="{00000000-0005-0000-0000-0000E5160000}"/>
    <cellStyle name="Normal 2 57 2" xfId="1259" xr:uid="{00000000-0005-0000-0000-0000E6160000}"/>
    <cellStyle name="Normal 2 57 2 2" xfId="3036" xr:uid="{00000000-0005-0000-0000-0000E7160000}"/>
    <cellStyle name="Normal 2 57 2 2 2" xfId="3037" xr:uid="{00000000-0005-0000-0000-0000E8160000}"/>
    <cellStyle name="Normal 2 57 2 2 2 2" xfId="6870" xr:uid="{00000000-0005-0000-0000-0000E9160000}"/>
    <cellStyle name="Normal 2 57 2 2 3" xfId="6871" xr:uid="{00000000-0005-0000-0000-0000EA160000}"/>
    <cellStyle name="Normal 2 57 2 2 3 2" xfId="6872" xr:uid="{00000000-0005-0000-0000-0000EB160000}"/>
    <cellStyle name="Normal 2 57 2 2 4" xfId="6873" xr:uid="{00000000-0005-0000-0000-0000EC160000}"/>
    <cellStyle name="Normal 2 57 2 3" xfId="3038" xr:uid="{00000000-0005-0000-0000-0000ED160000}"/>
    <cellStyle name="Normal 2 57 2 3 2" xfId="6874" xr:uid="{00000000-0005-0000-0000-0000EE160000}"/>
    <cellStyle name="Normal 2 57 2 3 2 2" xfId="6875" xr:uid="{00000000-0005-0000-0000-0000EF160000}"/>
    <cellStyle name="Normal 2 57 2 3 3" xfId="6876" xr:uid="{00000000-0005-0000-0000-0000F0160000}"/>
    <cellStyle name="Normal 2 57 2 4" xfId="3039" xr:uid="{00000000-0005-0000-0000-0000F1160000}"/>
    <cellStyle name="Normal 2 57 2 4 2" xfId="6877" xr:uid="{00000000-0005-0000-0000-0000F2160000}"/>
    <cellStyle name="Normal 2 57 2 5" xfId="6878" xr:uid="{00000000-0005-0000-0000-0000F3160000}"/>
    <cellStyle name="Normal 2 57 2 6" xfId="6879" xr:uid="{00000000-0005-0000-0000-0000F4160000}"/>
    <cellStyle name="Normal 2 57 2 7" xfId="6880" xr:uid="{00000000-0005-0000-0000-0000F5160000}"/>
    <cellStyle name="Normal 2 57 2 8" xfId="6881" xr:uid="{00000000-0005-0000-0000-0000F6160000}"/>
    <cellStyle name="Normal 2 57 3" xfId="1260" xr:uid="{00000000-0005-0000-0000-0000F7160000}"/>
    <cellStyle name="Normal 2 57 3 2" xfId="3040" xr:uid="{00000000-0005-0000-0000-0000F8160000}"/>
    <cellStyle name="Normal 2 57 3 2 2" xfId="3041" xr:uid="{00000000-0005-0000-0000-0000F9160000}"/>
    <cellStyle name="Normal 2 57 3 2 2 2" xfId="6882" xr:uid="{00000000-0005-0000-0000-0000FA160000}"/>
    <cellStyle name="Normal 2 57 3 2 3" xfId="6883" xr:uid="{00000000-0005-0000-0000-0000FB160000}"/>
    <cellStyle name="Normal 2 57 3 2 3 2" xfId="6884" xr:uid="{00000000-0005-0000-0000-0000FC160000}"/>
    <cellStyle name="Normal 2 57 3 2 4" xfId="6885" xr:uid="{00000000-0005-0000-0000-0000FD160000}"/>
    <cellStyle name="Normal 2 57 3 3" xfId="3042" xr:uid="{00000000-0005-0000-0000-0000FE160000}"/>
    <cellStyle name="Normal 2 57 3 3 2" xfId="6886" xr:uid="{00000000-0005-0000-0000-0000FF160000}"/>
    <cellStyle name="Normal 2 57 3 3 2 2" xfId="6887" xr:uid="{00000000-0005-0000-0000-000000170000}"/>
    <cellStyle name="Normal 2 57 3 3 3" xfId="6888" xr:uid="{00000000-0005-0000-0000-000001170000}"/>
    <cellStyle name="Normal 2 57 3 4" xfId="3043" xr:uid="{00000000-0005-0000-0000-000002170000}"/>
    <cellStyle name="Normal 2 57 3 4 2" xfId="6889" xr:uid="{00000000-0005-0000-0000-000003170000}"/>
    <cellStyle name="Normal 2 57 3 5" xfId="6890" xr:uid="{00000000-0005-0000-0000-000004170000}"/>
    <cellStyle name="Normal 2 57 3 5 2" xfId="6891" xr:uid="{00000000-0005-0000-0000-000005170000}"/>
    <cellStyle name="Normal 2 57 3 6" xfId="6892" xr:uid="{00000000-0005-0000-0000-000006170000}"/>
    <cellStyle name="Normal 2 57 3 7" xfId="6893" xr:uid="{00000000-0005-0000-0000-000007170000}"/>
    <cellStyle name="Normal 2 57 3 8" xfId="6894" xr:uid="{00000000-0005-0000-0000-000008170000}"/>
    <cellStyle name="Normal 2 57 4" xfId="3044" xr:uid="{00000000-0005-0000-0000-000009170000}"/>
    <cellStyle name="Normal 2 57 4 2" xfId="3045" xr:uid="{00000000-0005-0000-0000-00000A170000}"/>
    <cellStyle name="Normal 2 57 4 2 2" xfId="3046" xr:uid="{00000000-0005-0000-0000-00000B170000}"/>
    <cellStyle name="Normal 2 57 4 2 2 2" xfId="6895" xr:uid="{00000000-0005-0000-0000-00000C170000}"/>
    <cellStyle name="Normal 2 57 4 2 3" xfId="6896" xr:uid="{00000000-0005-0000-0000-00000D170000}"/>
    <cellStyle name="Normal 2 57 4 2 3 2" xfId="6897" xr:uid="{00000000-0005-0000-0000-00000E170000}"/>
    <cellStyle name="Normal 2 57 4 2 4" xfId="6898" xr:uid="{00000000-0005-0000-0000-00000F170000}"/>
    <cellStyle name="Normal 2 57 4 3" xfId="3047" xr:uid="{00000000-0005-0000-0000-000010170000}"/>
    <cellStyle name="Normal 2 57 4 3 2" xfId="6899" xr:uid="{00000000-0005-0000-0000-000011170000}"/>
    <cellStyle name="Normal 2 57 4 3 2 2" xfId="6900" xr:uid="{00000000-0005-0000-0000-000012170000}"/>
    <cellStyle name="Normal 2 57 4 3 3" xfId="6901" xr:uid="{00000000-0005-0000-0000-000013170000}"/>
    <cellStyle name="Normal 2 57 4 4" xfId="3048" xr:uid="{00000000-0005-0000-0000-000014170000}"/>
    <cellStyle name="Normal 2 57 4 4 2" xfId="6902" xr:uid="{00000000-0005-0000-0000-000015170000}"/>
    <cellStyle name="Normal 2 57 4 5" xfId="6903" xr:uid="{00000000-0005-0000-0000-000016170000}"/>
    <cellStyle name="Normal 2 57 4 5 2" xfId="6904" xr:uid="{00000000-0005-0000-0000-000017170000}"/>
    <cellStyle name="Normal 2 57 4 6" xfId="6905" xr:uid="{00000000-0005-0000-0000-000018170000}"/>
    <cellStyle name="Normal 2 57 5" xfId="3049" xr:uid="{00000000-0005-0000-0000-000019170000}"/>
    <cellStyle name="Normal 2 57 5 2" xfId="3050" xr:uid="{00000000-0005-0000-0000-00001A170000}"/>
    <cellStyle name="Normal 2 57 5 2 2" xfId="6906" xr:uid="{00000000-0005-0000-0000-00001B170000}"/>
    <cellStyle name="Normal 2 57 5 3" xfId="6907" xr:uid="{00000000-0005-0000-0000-00001C170000}"/>
    <cellStyle name="Normal 2 57 5 3 2" xfId="6908" xr:uid="{00000000-0005-0000-0000-00001D170000}"/>
    <cellStyle name="Normal 2 57 5 4" xfId="6909" xr:uid="{00000000-0005-0000-0000-00001E170000}"/>
    <cellStyle name="Normal 2 57 6" xfId="3051" xr:uid="{00000000-0005-0000-0000-00001F170000}"/>
    <cellStyle name="Normal 2 57 6 2" xfId="6910" xr:uid="{00000000-0005-0000-0000-000020170000}"/>
    <cellStyle name="Normal 2 57 6 2 2" xfId="6911" xr:uid="{00000000-0005-0000-0000-000021170000}"/>
    <cellStyle name="Normal 2 57 6 3" xfId="6912" xr:uid="{00000000-0005-0000-0000-000022170000}"/>
    <cellStyle name="Normal 2 57 7" xfId="3052" xr:uid="{00000000-0005-0000-0000-000023170000}"/>
    <cellStyle name="Normal 2 57 7 2" xfId="6913" xr:uid="{00000000-0005-0000-0000-000024170000}"/>
    <cellStyle name="Normal 2 57 8" xfId="6914" xr:uid="{00000000-0005-0000-0000-000025170000}"/>
    <cellStyle name="Normal 2 57 9" xfId="6915" xr:uid="{00000000-0005-0000-0000-000026170000}"/>
    <cellStyle name="Normal 2 58" xfId="1261" xr:uid="{00000000-0005-0000-0000-000027170000}"/>
    <cellStyle name="Normal 2 58 10" xfId="6916" xr:uid="{00000000-0005-0000-0000-000028170000}"/>
    <cellStyle name="Normal 2 58 11" xfId="6917" xr:uid="{00000000-0005-0000-0000-000029170000}"/>
    <cellStyle name="Normal 2 58 2" xfId="1262" xr:uid="{00000000-0005-0000-0000-00002A170000}"/>
    <cellStyle name="Normal 2 58 2 2" xfId="3053" xr:uid="{00000000-0005-0000-0000-00002B170000}"/>
    <cellStyle name="Normal 2 58 2 2 2" xfId="3054" xr:uid="{00000000-0005-0000-0000-00002C170000}"/>
    <cellStyle name="Normal 2 58 2 2 2 2" xfId="6918" xr:uid="{00000000-0005-0000-0000-00002D170000}"/>
    <cellStyle name="Normal 2 58 2 2 3" xfId="6919" xr:uid="{00000000-0005-0000-0000-00002E170000}"/>
    <cellStyle name="Normal 2 58 2 2 3 2" xfId="6920" xr:uid="{00000000-0005-0000-0000-00002F170000}"/>
    <cellStyle name="Normal 2 58 2 2 4" xfId="6921" xr:uid="{00000000-0005-0000-0000-000030170000}"/>
    <cellStyle name="Normal 2 58 2 3" xfId="3055" xr:uid="{00000000-0005-0000-0000-000031170000}"/>
    <cellStyle name="Normal 2 58 2 3 2" xfId="6922" xr:uid="{00000000-0005-0000-0000-000032170000}"/>
    <cellStyle name="Normal 2 58 2 3 2 2" xfId="6923" xr:uid="{00000000-0005-0000-0000-000033170000}"/>
    <cellStyle name="Normal 2 58 2 3 3" xfId="6924" xr:uid="{00000000-0005-0000-0000-000034170000}"/>
    <cellStyle name="Normal 2 58 2 4" xfId="3056" xr:uid="{00000000-0005-0000-0000-000035170000}"/>
    <cellStyle name="Normal 2 58 2 4 2" xfId="6925" xr:uid="{00000000-0005-0000-0000-000036170000}"/>
    <cellStyle name="Normal 2 58 2 5" xfId="6926" xr:uid="{00000000-0005-0000-0000-000037170000}"/>
    <cellStyle name="Normal 2 58 2 6" xfId="6927" xr:uid="{00000000-0005-0000-0000-000038170000}"/>
    <cellStyle name="Normal 2 58 2 7" xfId="6928" xr:uid="{00000000-0005-0000-0000-000039170000}"/>
    <cellStyle name="Normal 2 58 2 8" xfId="6929" xr:uid="{00000000-0005-0000-0000-00003A170000}"/>
    <cellStyle name="Normal 2 58 3" xfId="1263" xr:uid="{00000000-0005-0000-0000-00003B170000}"/>
    <cellStyle name="Normal 2 58 3 2" xfId="3057" xr:uid="{00000000-0005-0000-0000-00003C170000}"/>
    <cellStyle name="Normal 2 58 3 2 2" xfId="3058" xr:uid="{00000000-0005-0000-0000-00003D170000}"/>
    <cellStyle name="Normal 2 58 3 2 2 2" xfId="6930" xr:uid="{00000000-0005-0000-0000-00003E170000}"/>
    <cellStyle name="Normal 2 58 3 2 3" xfId="6931" xr:uid="{00000000-0005-0000-0000-00003F170000}"/>
    <cellStyle name="Normal 2 58 3 2 3 2" xfId="6932" xr:uid="{00000000-0005-0000-0000-000040170000}"/>
    <cellStyle name="Normal 2 58 3 2 4" xfId="6933" xr:uid="{00000000-0005-0000-0000-000041170000}"/>
    <cellStyle name="Normal 2 58 3 3" xfId="3059" xr:uid="{00000000-0005-0000-0000-000042170000}"/>
    <cellStyle name="Normal 2 58 3 3 2" xfId="6934" xr:uid="{00000000-0005-0000-0000-000043170000}"/>
    <cellStyle name="Normal 2 58 3 3 2 2" xfId="6935" xr:uid="{00000000-0005-0000-0000-000044170000}"/>
    <cellStyle name="Normal 2 58 3 3 3" xfId="6936" xr:uid="{00000000-0005-0000-0000-000045170000}"/>
    <cellStyle name="Normal 2 58 3 4" xfId="3060" xr:uid="{00000000-0005-0000-0000-000046170000}"/>
    <cellStyle name="Normal 2 58 3 4 2" xfId="6937" xr:uid="{00000000-0005-0000-0000-000047170000}"/>
    <cellStyle name="Normal 2 58 3 5" xfId="6938" xr:uid="{00000000-0005-0000-0000-000048170000}"/>
    <cellStyle name="Normal 2 58 3 5 2" xfId="6939" xr:uid="{00000000-0005-0000-0000-000049170000}"/>
    <cellStyle name="Normal 2 58 3 6" xfId="6940" xr:uid="{00000000-0005-0000-0000-00004A170000}"/>
    <cellStyle name="Normal 2 58 3 7" xfId="6941" xr:uid="{00000000-0005-0000-0000-00004B170000}"/>
    <cellStyle name="Normal 2 58 3 8" xfId="6942" xr:uid="{00000000-0005-0000-0000-00004C170000}"/>
    <cellStyle name="Normal 2 58 4" xfId="3061" xr:uid="{00000000-0005-0000-0000-00004D170000}"/>
    <cellStyle name="Normal 2 58 4 2" xfId="3062" xr:uid="{00000000-0005-0000-0000-00004E170000}"/>
    <cellStyle name="Normal 2 58 4 2 2" xfId="3063" xr:uid="{00000000-0005-0000-0000-00004F170000}"/>
    <cellStyle name="Normal 2 58 4 2 2 2" xfId="6943" xr:uid="{00000000-0005-0000-0000-000050170000}"/>
    <cellStyle name="Normal 2 58 4 2 3" xfId="6944" xr:uid="{00000000-0005-0000-0000-000051170000}"/>
    <cellStyle name="Normal 2 58 4 2 3 2" xfId="6945" xr:uid="{00000000-0005-0000-0000-000052170000}"/>
    <cellStyle name="Normal 2 58 4 2 4" xfId="6946" xr:uid="{00000000-0005-0000-0000-000053170000}"/>
    <cellStyle name="Normal 2 58 4 3" xfId="3064" xr:uid="{00000000-0005-0000-0000-000054170000}"/>
    <cellStyle name="Normal 2 58 4 3 2" xfId="6947" xr:uid="{00000000-0005-0000-0000-000055170000}"/>
    <cellStyle name="Normal 2 58 4 3 2 2" xfId="6948" xr:uid="{00000000-0005-0000-0000-000056170000}"/>
    <cellStyle name="Normal 2 58 4 3 3" xfId="6949" xr:uid="{00000000-0005-0000-0000-000057170000}"/>
    <cellStyle name="Normal 2 58 4 4" xfId="3065" xr:uid="{00000000-0005-0000-0000-000058170000}"/>
    <cellStyle name="Normal 2 58 4 4 2" xfId="6950" xr:uid="{00000000-0005-0000-0000-000059170000}"/>
    <cellStyle name="Normal 2 58 4 5" xfId="6951" xr:uid="{00000000-0005-0000-0000-00005A170000}"/>
    <cellStyle name="Normal 2 58 4 5 2" xfId="6952" xr:uid="{00000000-0005-0000-0000-00005B170000}"/>
    <cellStyle name="Normal 2 58 4 6" xfId="6953" xr:uid="{00000000-0005-0000-0000-00005C170000}"/>
    <cellStyle name="Normal 2 58 5" xfId="3066" xr:uid="{00000000-0005-0000-0000-00005D170000}"/>
    <cellStyle name="Normal 2 58 5 2" xfId="3067" xr:uid="{00000000-0005-0000-0000-00005E170000}"/>
    <cellStyle name="Normal 2 58 5 2 2" xfId="6954" xr:uid="{00000000-0005-0000-0000-00005F170000}"/>
    <cellStyle name="Normal 2 58 5 3" xfId="6955" xr:uid="{00000000-0005-0000-0000-000060170000}"/>
    <cellStyle name="Normal 2 58 5 3 2" xfId="6956" xr:uid="{00000000-0005-0000-0000-000061170000}"/>
    <cellStyle name="Normal 2 58 5 4" xfId="6957" xr:uid="{00000000-0005-0000-0000-000062170000}"/>
    <cellStyle name="Normal 2 58 6" xfId="3068" xr:uid="{00000000-0005-0000-0000-000063170000}"/>
    <cellStyle name="Normal 2 58 6 2" xfId="6958" xr:uid="{00000000-0005-0000-0000-000064170000}"/>
    <cellStyle name="Normal 2 58 6 2 2" xfId="6959" xr:uid="{00000000-0005-0000-0000-000065170000}"/>
    <cellStyle name="Normal 2 58 6 3" xfId="6960" xr:uid="{00000000-0005-0000-0000-000066170000}"/>
    <cellStyle name="Normal 2 58 7" xfId="3069" xr:uid="{00000000-0005-0000-0000-000067170000}"/>
    <cellStyle name="Normal 2 58 7 2" xfId="6961" xr:uid="{00000000-0005-0000-0000-000068170000}"/>
    <cellStyle name="Normal 2 58 8" xfId="6962" xr:uid="{00000000-0005-0000-0000-000069170000}"/>
    <cellStyle name="Normal 2 58 9" xfId="6963" xr:uid="{00000000-0005-0000-0000-00006A170000}"/>
    <cellStyle name="Normal 2 59" xfId="1264" xr:uid="{00000000-0005-0000-0000-00006B170000}"/>
    <cellStyle name="Normal 2 59 10" xfId="6964" xr:uid="{00000000-0005-0000-0000-00006C170000}"/>
    <cellStyle name="Normal 2 59 11" xfId="6965" xr:uid="{00000000-0005-0000-0000-00006D170000}"/>
    <cellStyle name="Normal 2 59 2" xfId="1265" xr:uid="{00000000-0005-0000-0000-00006E170000}"/>
    <cellStyle name="Normal 2 59 2 2" xfId="3070" xr:uid="{00000000-0005-0000-0000-00006F170000}"/>
    <cellStyle name="Normal 2 59 2 2 2" xfId="3071" xr:uid="{00000000-0005-0000-0000-000070170000}"/>
    <cellStyle name="Normal 2 59 2 2 2 2" xfId="6966" xr:uid="{00000000-0005-0000-0000-000071170000}"/>
    <cellStyle name="Normal 2 59 2 2 3" xfId="6967" xr:uid="{00000000-0005-0000-0000-000072170000}"/>
    <cellStyle name="Normal 2 59 2 2 3 2" xfId="6968" xr:uid="{00000000-0005-0000-0000-000073170000}"/>
    <cellStyle name="Normal 2 59 2 2 4" xfId="6969" xr:uid="{00000000-0005-0000-0000-000074170000}"/>
    <cellStyle name="Normal 2 59 2 3" xfId="3072" xr:uid="{00000000-0005-0000-0000-000075170000}"/>
    <cellStyle name="Normal 2 59 2 3 2" xfId="6970" xr:uid="{00000000-0005-0000-0000-000076170000}"/>
    <cellStyle name="Normal 2 59 2 3 2 2" xfId="6971" xr:uid="{00000000-0005-0000-0000-000077170000}"/>
    <cellStyle name="Normal 2 59 2 3 3" xfId="6972" xr:uid="{00000000-0005-0000-0000-000078170000}"/>
    <cellStyle name="Normal 2 59 2 4" xfId="3073" xr:uid="{00000000-0005-0000-0000-000079170000}"/>
    <cellStyle name="Normal 2 59 2 4 2" xfId="6973" xr:uid="{00000000-0005-0000-0000-00007A170000}"/>
    <cellStyle name="Normal 2 59 2 5" xfId="6974" xr:uid="{00000000-0005-0000-0000-00007B170000}"/>
    <cellStyle name="Normal 2 59 2 6" xfId="6975" xr:uid="{00000000-0005-0000-0000-00007C170000}"/>
    <cellStyle name="Normal 2 59 2 7" xfId="6976" xr:uid="{00000000-0005-0000-0000-00007D170000}"/>
    <cellStyle name="Normal 2 59 2 8" xfId="6977" xr:uid="{00000000-0005-0000-0000-00007E170000}"/>
    <cellStyle name="Normal 2 59 3" xfId="1266" xr:uid="{00000000-0005-0000-0000-00007F170000}"/>
    <cellStyle name="Normal 2 59 3 2" xfId="3074" xr:uid="{00000000-0005-0000-0000-000080170000}"/>
    <cellStyle name="Normal 2 59 3 2 2" xfId="3075" xr:uid="{00000000-0005-0000-0000-000081170000}"/>
    <cellStyle name="Normal 2 59 3 2 2 2" xfId="6978" xr:uid="{00000000-0005-0000-0000-000082170000}"/>
    <cellStyle name="Normal 2 59 3 2 3" xfId="6979" xr:uid="{00000000-0005-0000-0000-000083170000}"/>
    <cellStyle name="Normal 2 59 3 2 3 2" xfId="6980" xr:uid="{00000000-0005-0000-0000-000084170000}"/>
    <cellStyle name="Normal 2 59 3 2 4" xfId="6981" xr:uid="{00000000-0005-0000-0000-000085170000}"/>
    <cellStyle name="Normal 2 59 3 3" xfId="3076" xr:uid="{00000000-0005-0000-0000-000086170000}"/>
    <cellStyle name="Normal 2 59 3 3 2" xfId="6982" xr:uid="{00000000-0005-0000-0000-000087170000}"/>
    <cellStyle name="Normal 2 59 3 3 2 2" xfId="6983" xr:uid="{00000000-0005-0000-0000-000088170000}"/>
    <cellStyle name="Normal 2 59 3 3 3" xfId="6984" xr:uid="{00000000-0005-0000-0000-000089170000}"/>
    <cellStyle name="Normal 2 59 3 4" xfId="3077" xr:uid="{00000000-0005-0000-0000-00008A170000}"/>
    <cellStyle name="Normal 2 59 3 4 2" xfId="6985" xr:uid="{00000000-0005-0000-0000-00008B170000}"/>
    <cellStyle name="Normal 2 59 3 5" xfId="6986" xr:uid="{00000000-0005-0000-0000-00008C170000}"/>
    <cellStyle name="Normal 2 59 3 5 2" xfId="6987" xr:uid="{00000000-0005-0000-0000-00008D170000}"/>
    <cellStyle name="Normal 2 59 3 6" xfId="6988" xr:uid="{00000000-0005-0000-0000-00008E170000}"/>
    <cellStyle name="Normal 2 59 3 7" xfId="6989" xr:uid="{00000000-0005-0000-0000-00008F170000}"/>
    <cellStyle name="Normal 2 59 3 8" xfId="6990" xr:uid="{00000000-0005-0000-0000-000090170000}"/>
    <cellStyle name="Normal 2 59 4" xfId="3078" xr:uid="{00000000-0005-0000-0000-000091170000}"/>
    <cellStyle name="Normal 2 59 4 2" xfId="3079" xr:uid="{00000000-0005-0000-0000-000092170000}"/>
    <cellStyle name="Normal 2 59 4 2 2" xfId="3080" xr:uid="{00000000-0005-0000-0000-000093170000}"/>
    <cellStyle name="Normal 2 59 4 2 2 2" xfId="6991" xr:uid="{00000000-0005-0000-0000-000094170000}"/>
    <cellStyle name="Normal 2 59 4 2 3" xfId="6992" xr:uid="{00000000-0005-0000-0000-000095170000}"/>
    <cellStyle name="Normal 2 59 4 2 3 2" xfId="6993" xr:uid="{00000000-0005-0000-0000-000096170000}"/>
    <cellStyle name="Normal 2 59 4 2 4" xfId="6994" xr:uid="{00000000-0005-0000-0000-000097170000}"/>
    <cellStyle name="Normal 2 59 4 3" xfId="3081" xr:uid="{00000000-0005-0000-0000-000098170000}"/>
    <cellStyle name="Normal 2 59 4 3 2" xfId="6995" xr:uid="{00000000-0005-0000-0000-000099170000}"/>
    <cellStyle name="Normal 2 59 4 3 2 2" xfId="6996" xr:uid="{00000000-0005-0000-0000-00009A170000}"/>
    <cellStyle name="Normal 2 59 4 3 3" xfId="6997" xr:uid="{00000000-0005-0000-0000-00009B170000}"/>
    <cellStyle name="Normal 2 59 4 4" xfId="3082" xr:uid="{00000000-0005-0000-0000-00009C170000}"/>
    <cellStyle name="Normal 2 59 4 4 2" xfId="6998" xr:uid="{00000000-0005-0000-0000-00009D170000}"/>
    <cellStyle name="Normal 2 59 4 5" xfId="6999" xr:uid="{00000000-0005-0000-0000-00009E170000}"/>
    <cellStyle name="Normal 2 59 4 5 2" xfId="7000" xr:uid="{00000000-0005-0000-0000-00009F170000}"/>
    <cellStyle name="Normal 2 59 4 6" xfId="7001" xr:uid="{00000000-0005-0000-0000-0000A0170000}"/>
    <cellStyle name="Normal 2 59 5" xfId="3083" xr:uid="{00000000-0005-0000-0000-0000A1170000}"/>
    <cellStyle name="Normal 2 59 5 2" xfId="3084" xr:uid="{00000000-0005-0000-0000-0000A2170000}"/>
    <cellStyle name="Normal 2 59 5 2 2" xfId="7002" xr:uid="{00000000-0005-0000-0000-0000A3170000}"/>
    <cellStyle name="Normal 2 59 5 3" xfId="7003" xr:uid="{00000000-0005-0000-0000-0000A4170000}"/>
    <cellStyle name="Normal 2 59 5 3 2" xfId="7004" xr:uid="{00000000-0005-0000-0000-0000A5170000}"/>
    <cellStyle name="Normal 2 59 5 4" xfId="7005" xr:uid="{00000000-0005-0000-0000-0000A6170000}"/>
    <cellStyle name="Normal 2 59 6" xfId="3085" xr:uid="{00000000-0005-0000-0000-0000A7170000}"/>
    <cellStyle name="Normal 2 59 6 2" xfId="7006" xr:uid="{00000000-0005-0000-0000-0000A8170000}"/>
    <cellStyle name="Normal 2 59 6 2 2" xfId="7007" xr:uid="{00000000-0005-0000-0000-0000A9170000}"/>
    <cellStyle name="Normal 2 59 6 3" xfId="7008" xr:uid="{00000000-0005-0000-0000-0000AA170000}"/>
    <cellStyle name="Normal 2 59 7" xfId="3086" xr:uid="{00000000-0005-0000-0000-0000AB170000}"/>
    <cellStyle name="Normal 2 59 7 2" xfId="7009" xr:uid="{00000000-0005-0000-0000-0000AC170000}"/>
    <cellStyle name="Normal 2 59 8" xfId="7010" xr:uid="{00000000-0005-0000-0000-0000AD170000}"/>
    <cellStyle name="Normal 2 59 9" xfId="7011" xr:uid="{00000000-0005-0000-0000-0000AE170000}"/>
    <cellStyle name="Normal 2 6" xfId="595" xr:uid="{00000000-0005-0000-0000-0000AF170000}"/>
    <cellStyle name="Normal 2 6 10" xfId="7012" xr:uid="{00000000-0005-0000-0000-0000B0170000}"/>
    <cellStyle name="Normal 2 6 11" xfId="7013" xr:uid="{00000000-0005-0000-0000-0000B1170000}"/>
    <cellStyle name="Normal 2 6 2" xfId="1267" xr:uid="{00000000-0005-0000-0000-0000B2170000}"/>
    <cellStyle name="Normal 2 6 2 2" xfId="3087" xr:uid="{00000000-0005-0000-0000-0000B3170000}"/>
    <cellStyle name="Normal 2 6 2 2 2" xfId="3088" xr:uid="{00000000-0005-0000-0000-0000B4170000}"/>
    <cellStyle name="Normal 2 6 2 2 2 2" xfId="7014" xr:uid="{00000000-0005-0000-0000-0000B5170000}"/>
    <cellStyle name="Normal 2 6 2 2 3" xfId="7015" xr:uid="{00000000-0005-0000-0000-0000B6170000}"/>
    <cellStyle name="Normal 2 6 2 2 3 2" xfId="7016" xr:uid="{00000000-0005-0000-0000-0000B7170000}"/>
    <cellStyle name="Normal 2 6 2 2 4" xfId="7017" xr:uid="{00000000-0005-0000-0000-0000B8170000}"/>
    <cellStyle name="Normal 2 6 2 3" xfId="3089" xr:uid="{00000000-0005-0000-0000-0000B9170000}"/>
    <cellStyle name="Normal 2 6 2 3 2" xfId="7018" xr:uid="{00000000-0005-0000-0000-0000BA170000}"/>
    <cellStyle name="Normal 2 6 2 3 2 2" xfId="7019" xr:uid="{00000000-0005-0000-0000-0000BB170000}"/>
    <cellStyle name="Normal 2 6 2 3 3" xfId="7020" xr:uid="{00000000-0005-0000-0000-0000BC170000}"/>
    <cellStyle name="Normal 2 6 2 4" xfId="3090" xr:uid="{00000000-0005-0000-0000-0000BD170000}"/>
    <cellStyle name="Normal 2 6 2 4 2" xfId="7021" xr:uid="{00000000-0005-0000-0000-0000BE170000}"/>
    <cellStyle name="Normal 2 6 2 5" xfId="7022" xr:uid="{00000000-0005-0000-0000-0000BF170000}"/>
    <cellStyle name="Normal 2 6 2 6" xfId="7023" xr:uid="{00000000-0005-0000-0000-0000C0170000}"/>
    <cellStyle name="Normal 2 6 2 7" xfId="7024" xr:uid="{00000000-0005-0000-0000-0000C1170000}"/>
    <cellStyle name="Normal 2 6 2 8" xfId="7025" xr:uid="{00000000-0005-0000-0000-0000C2170000}"/>
    <cellStyle name="Normal 2 6 3" xfId="1268" xr:uid="{00000000-0005-0000-0000-0000C3170000}"/>
    <cellStyle name="Normal 2 6 3 2" xfId="3091" xr:uid="{00000000-0005-0000-0000-0000C4170000}"/>
    <cellStyle name="Normal 2 6 3 2 2" xfId="3092" xr:uid="{00000000-0005-0000-0000-0000C5170000}"/>
    <cellStyle name="Normal 2 6 3 2 2 2" xfId="7026" xr:uid="{00000000-0005-0000-0000-0000C6170000}"/>
    <cellStyle name="Normal 2 6 3 2 3" xfId="7027" xr:uid="{00000000-0005-0000-0000-0000C7170000}"/>
    <cellStyle name="Normal 2 6 3 2 3 2" xfId="7028" xr:uid="{00000000-0005-0000-0000-0000C8170000}"/>
    <cellStyle name="Normal 2 6 3 2 4" xfId="7029" xr:uid="{00000000-0005-0000-0000-0000C9170000}"/>
    <cellStyle name="Normal 2 6 3 3" xfId="3093" xr:uid="{00000000-0005-0000-0000-0000CA170000}"/>
    <cellStyle name="Normal 2 6 3 3 2" xfId="7030" xr:uid="{00000000-0005-0000-0000-0000CB170000}"/>
    <cellStyle name="Normal 2 6 3 3 2 2" xfId="7031" xr:uid="{00000000-0005-0000-0000-0000CC170000}"/>
    <cellStyle name="Normal 2 6 3 3 3" xfId="7032" xr:uid="{00000000-0005-0000-0000-0000CD170000}"/>
    <cellStyle name="Normal 2 6 3 4" xfId="3094" xr:uid="{00000000-0005-0000-0000-0000CE170000}"/>
    <cellStyle name="Normal 2 6 3 4 2" xfId="7033" xr:uid="{00000000-0005-0000-0000-0000CF170000}"/>
    <cellStyle name="Normal 2 6 3 5" xfId="7034" xr:uid="{00000000-0005-0000-0000-0000D0170000}"/>
    <cellStyle name="Normal 2 6 3 5 2" xfId="7035" xr:uid="{00000000-0005-0000-0000-0000D1170000}"/>
    <cellStyle name="Normal 2 6 3 6" xfId="7036" xr:uid="{00000000-0005-0000-0000-0000D2170000}"/>
    <cellStyle name="Normal 2 6 3 7" xfId="7037" xr:uid="{00000000-0005-0000-0000-0000D3170000}"/>
    <cellStyle name="Normal 2 6 3 8" xfId="7038" xr:uid="{00000000-0005-0000-0000-0000D4170000}"/>
    <cellStyle name="Normal 2 6 4" xfId="3095" xr:uid="{00000000-0005-0000-0000-0000D5170000}"/>
    <cellStyle name="Normal 2 6 4 2" xfId="3096" xr:uid="{00000000-0005-0000-0000-0000D6170000}"/>
    <cellStyle name="Normal 2 6 4 2 2" xfId="3097" xr:uid="{00000000-0005-0000-0000-0000D7170000}"/>
    <cellStyle name="Normal 2 6 4 2 2 2" xfId="7039" xr:uid="{00000000-0005-0000-0000-0000D8170000}"/>
    <cellStyle name="Normal 2 6 4 2 3" xfId="7040" xr:uid="{00000000-0005-0000-0000-0000D9170000}"/>
    <cellStyle name="Normal 2 6 4 2 3 2" xfId="7041" xr:uid="{00000000-0005-0000-0000-0000DA170000}"/>
    <cellStyle name="Normal 2 6 4 2 4" xfId="7042" xr:uid="{00000000-0005-0000-0000-0000DB170000}"/>
    <cellStyle name="Normal 2 6 4 3" xfId="3098" xr:uid="{00000000-0005-0000-0000-0000DC170000}"/>
    <cellStyle name="Normal 2 6 4 3 2" xfId="7043" xr:uid="{00000000-0005-0000-0000-0000DD170000}"/>
    <cellStyle name="Normal 2 6 4 3 2 2" xfId="7044" xr:uid="{00000000-0005-0000-0000-0000DE170000}"/>
    <cellStyle name="Normal 2 6 4 3 3" xfId="7045" xr:uid="{00000000-0005-0000-0000-0000DF170000}"/>
    <cellStyle name="Normal 2 6 4 4" xfId="3099" xr:uid="{00000000-0005-0000-0000-0000E0170000}"/>
    <cellStyle name="Normal 2 6 4 4 2" xfId="7046" xr:uid="{00000000-0005-0000-0000-0000E1170000}"/>
    <cellStyle name="Normal 2 6 4 5" xfId="7047" xr:uid="{00000000-0005-0000-0000-0000E2170000}"/>
    <cellStyle name="Normal 2 6 4 5 2" xfId="7048" xr:uid="{00000000-0005-0000-0000-0000E3170000}"/>
    <cellStyle name="Normal 2 6 4 6" xfId="7049" xr:uid="{00000000-0005-0000-0000-0000E4170000}"/>
    <cellStyle name="Normal 2 6 5" xfId="3100" xr:uid="{00000000-0005-0000-0000-0000E5170000}"/>
    <cellStyle name="Normal 2 6 5 2" xfId="3101" xr:uid="{00000000-0005-0000-0000-0000E6170000}"/>
    <cellStyle name="Normal 2 6 5 2 2" xfId="7050" xr:uid="{00000000-0005-0000-0000-0000E7170000}"/>
    <cellStyle name="Normal 2 6 5 3" xfId="7051" xr:uid="{00000000-0005-0000-0000-0000E8170000}"/>
    <cellStyle name="Normal 2 6 5 3 2" xfId="7052" xr:uid="{00000000-0005-0000-0000-0000E9170000}"/>
    <cellStyle name="Normal 2 6 5 4" xfId="7053" xr:uid="{00000000-0005-0000-0000-0000EA170000}"/>
    <cellStyle name="Normal 2 6 6" xfId="3102" xr:uid="{00000000-0005-0000-0000-0000EB170000}"/>
    <cellStyle name="Normal 2 6 6 2" xfId="7054" xr:uid="{00000000-0005-0000-0000-0000EC170000}"/>
    <cellStyle name="Normal 2 6 6 2 2" xfId="7055" xr:uid="{00000000-0005-0000-0000-0000ED170000}"/>
    <cellStyle name="Normal 2 6 6 3" xfId="7056" xr:uid="{00000000-0005-0000-0000-0000EE170000}"/>
    <cellStyle name="Normal 2 6 7" xfId="3103" xr:uid="{00000000-0005-0000-0000-0000EF170000}"/>
    <cellStyle name="Normal 2 6 7 2" xfId="7057" xr:uid="{00000000-0005-0000-0000-0000F0170000}"/>
    <cellStyle name="Normal 2 6 8" xfId="7058" xr:uid="{00000000-0005-0000-0000-0000F1170000}"/>
    <cellStyle name="Normal 2 6 9" xfId="7059" xr:uid="{00000000-0005-0000-0000-0000F2170000}"/>
    <cellStyle name="Normal 2 60" xfId="1269" xr:uid="{00000000-0005-0000-0000-0000F3170000}"/>
    <cellStyle name="Normal 2 60 10" xfId="7060" xr:uid="{00000000-0005-0000-0000-0000F4170000}"/>
    <cellStyle name="Normal 2 60 11" xfId="7061" xr:uid="{00000000-0005-0000-0000-0000F5170000}"/>
    <cellStyle name="Normal 2 60 2" xfId="1270" xr:uid="{00000000-0005-0000-0000-0000F6170000}"/>
    <cellStyle name="Normal 2 60 2 2" xfId="3104" xr:uid="{00000000-0005-0000-0000-0000F7170000}"/>
    <cellStyle name="Normal 2 60 2 2 2" xfId="3105" xr:uid="{00000000-0005-0000-0000-0000F8170000}"/>
    <cellStyle name="Normal 2 60 2 2 2 2" xfId="7062" xr:uid="{00000000-0005-0000-0000-0000F9170000}"/>
    <cellStyle name="Normal 2 60 2 2 3" xfId="7063" xr:uid="{00000000-0005-0000-0000-0000FA170000}"/>
    <cellStyle name="Normal 2 60 2 2 3 2" xfId="7064" xr:uid="{00000000-0005-0000-0000-0000FB170000}"/>
    <cellStyle name="Normal 2 60 2 2 4" xfId="7065" xr:uid="{00000000-0005-0000-0000-0000FC170000}"/>
    <cellStyle name="Normal 2 60 2 3" xfId="3106" xr:uid="{00000000-0005-0000-0000-0000FD170000}"/>
    <cellStyle name="Normal 2 60 2 3 2" xfId="7066" xr:uid="{00000000-0005-0000-0000-0000FE170000}"/>
    <cellStyle name="Normal 2 60 2 3 2 2" xfId="7067" xr:uid="{00000000-0005-0000-0000-0000FF170000}"/>
    <cellStyle name="Normal 2 60 2 3 3" xfId="7068" xr:uid="{00000000-0005-0000-0000-000000180000}"/>
    <cellStyle name="Normal 2 60 2 4" xfId="3107" xr:uid="{00000000-0005-0000-0000-000001180000}"/>
    <cellStyle name="Normal 2 60 2 4 2" xfId="7069" xr:uid="{00000000-0005-0000-0000-000002180000}"/>
    <cellStyle name="Normal 2 60 2 5" xfId="7070" xr:uid="{00000000-0005-0000-0000-000003180000}"/>
    <cellStyle name="Normal 2 60 2 6" xfId="7071" xr:uid="{00000000-0005-0000-0000-000004180000}"/>
    <cellStyle name="Normal 2 60 2 7" xfId="7072" xr:uid="{00000000-0005-0000-0000-000005180000}"/>
    <cellStyle name="Normal 2 60 2 8" xfId="7073" xr:uid="{00000000-0005-0000-0000-000006180000}"/>
    <cellStyle name="Normal 2 60 3" xfId="1271" xr:uid="{00000000-0005-0000-0000-000007180000}"/>
    <cellStyle name="Normal 2 60 3 2" xfId="3108" xr:uid="{00000000-0005-0000-0000-000008180000}"/>
    <cellStyle name="Normal 2 60 3 2 2" xfId="3109" xr:uid="{00000000-0005-0000-0000-000009180000}"/>
    <cellStyle name="Normal 2 60 3 2 2 2" xfId="7074" xr:uid="{00000000-0005-0000-0000-00000A180000}"/>
    <cellStyle name="Normal 2 60 3 2 3" xfId="7075" xr:uid="{00000000-0005-0000-0000-00000B180000}"/>
    <cellStyle name="Normal 2 60 3 2 3 2" xfId="7076" xr:uid="{00000000-0005-0000-0000-00000C180000}"/>
    <cellStyle name="Normal 2 60 3 2 4" xfId="7077" xr:uid="{00000000-0005-0000-0000-00000D180000}"/>
    <cellStyle name="Normal 2 60 3 3" xfId="3110" xr:uid="{00000000-0005-0000-0000-00000E180000}"/>
    <cellStyle name="Normal 2 60 3 3 2" xfId="7078" xr:uid="{00000000-0005-0000-0000-00000F180000}"/>
    <cellStyle name="Normal 2 60 3 3 2 2" xfId="7079" xr:uid="{00000000-0005-0000-0000-000010180000}"/>
    <cellStyle name="Normal 2 60 3 3 3" xfId="7080" xr:uid="{00000000-0005-0000-0000-000011180000}"/>
    <cellStyle name="Normal 2 60 3 4" xfId="3111" xr:uid="{00000000-0005-0000-0000-000012180000}"/>
    <cellStyle name="Normal 2 60 3 4 2" xfId="7081" xr:uid="{00000000-0005-0000-0000-000013180000}"/>
    <cellStyle name="Normal 2 60 3 5" xfId="7082" xr:uid="{00000000-0005-0000-0000-000014180000}"/>
    <cellStyle name="Normal 2 60 3 5 2" xfId="7083" xr:uid="{00000000-0005-0000-0000-000015180000}"/>
    <cellStyle name="Normal 2 60 3 6" xfId="7084" xr:uid="{00000000-0005-0000-0000-000016180000}"/>
    <cellStyle name="Normal 2 60 3 7" xfId="7085" xr:uid="{00000000-0005-0000-0000-000017180000}"/>
    <cellStyle name="Normal 2 60 3 8" xfId="7086" xr:uid="{00000000-0005-0000-0000-000018180000}"/>
    <cellStyle name="Normal 2 60 4" xfId="3112" xr:uid="{00000000-0005-0000-0000-000019180000}"/>
    <cellStyle name="Normal 2 60 4 2" xfId="3113" xr:uid="{00000000-0005-0000-0000-00001A180000}"/>
    <cellStyle name="Normal 2 60 4 2 2" xfId="3114" xr:uid="{00000000-0005-0000-0000-00001B180000}"/>
    <cellStyle name="Normal 2 60 4 2 2 2" xfId="7087" xr:uid="{00000000-0005-0000-0000-00001C180000}"/>
    <cellStyle name="Normal 2 60 4 2 3" xfId="7088" xr:uid="{00000000-0005-0000-0000-00001D180000}"/>
    <cellStyle name="Normal 2 60 4 2 3 2" xfId="7089" xr:uid="{00000000-0005-0000-0000-00001E180000}"/>
    <cellStyle name="Normal 2 60 4 2 4" xfId="7090" xr:uid="{00000000-0005-0000-0000-00001F180000}"/>
    <cellStyle name="Normal 2 60 4 3" xfId="3115" xr:uid="{00000000-0005-0000-0000-000020180000}"/>
    <cellStyle name="Normal 2 60 4 3 2" xfId="7091" xr:uid="{00000000-0005-0000-0000-000021180000}"/>
    <cellStyle name="Normal 2 60 4 3 2 2" xfId="7092" xr:uid="{00000000-0005-0000-0000-000022180000}"/>
    <cellStyle name="Normal 2 60 4 3 3" xfId="7093" xr:uid="{00000000-0005-0000-0000-000023180000}"/>
    <cellStyle name="Normal 2 60 4 4" xfId="3116" xr:uid="{00000000-0005-0000-0000-000024180000}"/>
    <cellStyle name="Normal 2 60 4 4 2" xfId="7094" xr:uid="{00000000-0005-0000-0000-000025180000}"/>
    <cellStyle name="Normal 2 60 4 5" xfId="7095" xr:uid="{00000000-0005-0000-0000-000026180000}"/>
    <cellStyle name="Normal 2 60 4 5 2" xfId="7096" xr:uid="{00000000-0005-0000-0000-000027180000}"/>
    <cellStyle name="Normal 2 60 4 6" xfId="7097" xr:uid="{00000000-0005-0000-0000-000028180000}"/>
    <cellStyle name="Normal 2 60 5" xfId="3117" xr:uid="{00000000-0005-0000-0000-000029180000}"/>
    <cellStyle name="Normal 2 60 5 2" xfId="3118" xr:uid="{00000000-0005-0000-0000-00002A180000}"/>
    <cellStyle name="Normal 2 60 5 2 2" xfId="7098" xr:uid="{00000000-0005-0000-0000-00002B180000}"/>
    <cellStyle name="Normal 2 60 5 3" xfId="7099" xr:uid="{00000000-0005-0000-0000-00002C180000}"/>
    <cellStyle name="Normal 2 60 5 3 2" xfId="7100" xr:uid="{00000000-0005-0000-0000-00002D180000}"/>
    <cellStyle name="Normal 2 60 5 4" xfId="7101" xr:uid="{00000000-0005-0000-0000-00002E180000}"/>
    <cellStyle name="Normal 2 60 6" xfId="3119" xr:uid="{00000000-0005-0000-0000-00002F180000}"/>
    <cellStyle name="Normal 2 60 6 2" xfId="7102" xr:uid="{00000000-0005-0000-0000-000030180000}"/>
    <cellStyle name="Normal 2 60 6 2 2" xfId="7103" xr:uid="{00000000-0005-0000-0000-000031180000}"/>
    <cellStyle name="Normal 2 60 6 3" xfId="7104" xr:uid="{00000000-0005-0000-0000-000032180000}"/>
    <cellStyle name="Normal 2 60 7" xfId="3120" xr:uid="{00000000-0005-0000-0000-000033180000}"/>
    <cellStyle name="Normal 2 60 7 2" xfId="7105" xr:uid="{00000000-0005-0000-0000-000034180000}"/>
    <cellStyle name="Normal 2 60 8" xfId="7106" xr:uid="{00000000-0005-0000-0000-000035180000}"/>
    <cellStyle name="Normal 2 60 9" xfId="7107" xr:uid="{00000000-0005-0000-0000-000036180000}"/>
    <cellStyle name="Normal 2 61" xfId="1272" xr:uid="{00000000-0005-0000-0000-000037180000}"/>
    <cellStyle name="Normal 2 61 10" xfId="7108" xr:uid="{00000000-0005-0000-0000-000038180000}"/>
    <cellStyle name="Normal 2 61 11" xfId="7109" xr:uid="{00000000-0005-0000-0000-000039180000}"/>
    <cellStyle name="Normal 2 61 2" xfId="1273" xr:uid="{00000000-0005-0000-0000-00003A180000}"/>
    <cellStyle name="Normal 2 61 2 2" xfId="3121" xr:uid="{00000000-0005-0000-0000-00003B180000}"/>
    <cellStyle name="Normal 2 61 2 2 2" xfId="3122" xr:uid="{00000000-0005-0000-0000-00003C180000}"/>
    <cellStyle name="Normal 2 61 2 2 2 2" xfId="7110" xr:uid="{00000000-0005-0000-0000-00003D180000}"/>
    <cellStyle name="Normal 2 61 2 2 3" xfId="7111" xr:uid="{00000000-0005-0000-0000-00003E180000}"/>
    <cellStyle name="Normal 2 61 2 2 3 2" xfId="7112" xr:uid="{00000000-0005-0000-0000-00003F180000}"/>
    <cellStyle name="Normal 2 61 2 2 4" xfId="7113" xr:uid="{00000000-0005-0000-0000-000040180000}"/>
    <cellStyle name="Normal 2 61 2 3" xfId="3123" xr:uid="{00000000-0005-0000-0000-000041180000}"/>
    <cellStyle name="Normal 2 61 2 3 2" xfId="7114" xr:uid="{00000000-0005-0000-0000-000042180000}"/>
    <cellStyle name="Normal 2 61 2 3 2 2" xfId="7115" xr:uid="{00000000-0005-0000-0000-000043180000}"/>
    <cellStyle name="Normal 2 61 2 3 3" xfId="7116" xr:uid="{00000000-0005-0000-0000-000044180000}"/>
    <cellStyle name="Normal 2 61 2 4" xfId="3124" xr:uid="{00000000-0005-0000-0000-000045180000}"/>
    <cellStyle name="Normal 2 61 2 4 2" xfId="7117" xr:uid="{00000000-0005-0000-0000-000046180000}"/>
    <cellStyle name="Normal 2 61 2 5" xfId="7118" xr:uid="{00000000-0005-0000-0000-000047180000}"/>
    <cellStyle name="Normal 2 61 2 6" xfId="7119" xr:uid="{00000000-0005-0000-0000-000048180000}"/>
    <cellStyle name="Normal 2 61 2 7" xfId="7120" xr:uid="{00000000-0005-0000-0000-000049180000}"/>
    <cellStyle name="Normal 2 61 2 8" xfId="7121" xr:uid="{00000000-0005-0000-0000-00004A180000}"/>
    <cellStyle name="Normal 2 61 3" xfId="1274" xr:uid="{00000000-0005-0000-0000-00004B180000}"/>
    <cellStyle name="Normal 2 61 3 2" xfId="3125" xr:uid="{00000000-0005-0000-0000-00004C180000}"/>
    <cellStyle name="Normal 2 61 3 2 2" xfId="3126" xr:uid="{00000000-0005-0000-0000-00004D180000}"/>
    <cellStyle name="Normal 2 61 3 2 2 2" xfId="7122" xr:uid="{00000000-0005-0000-0000-00004E180000}"/>
    <cellStyle name="Normal 2 61 3 2 3" xfId="7123" xr:uid="{00000000-0005-0000-0000-00004F180000}"/>
    <cellStyle name="Normal 2 61 3 2 3 2" xfId="7124" xr:uid="{00000000-0005-0000-0000-000050180000}"/>
    <cellStyle name="Normal 2 61 3 2 4" xfId="7125" xr:uid="{00000000-0005-0000-0000-000051180000}"/>
    <cellStyle name="Normal 2 61 3 3" xfId="3127" xr:uid="{00000000-0005-0000-0000-000052180000}"/>
    <cellStyle name="Normal 2 61 3 3 2" xfId="7126" xr:uid="{00000000-0005-0000-0000-000053180000}"/>
    <cellStyle name="Normal 2 61 3 3 2 2" xfId="7127" xr:uid="{00000000-0005-0000-0000-000054180000}"/>
    <cellStyle name="Normal 2 61 3 3 3" xfId="7128" xr:uid="{00000000-0005-0000-0000-000055180000}"/>
    <cellStyle name="Normal 2 61 3 4" xfId="3128" xr:uid="{00000000-0005-0000-0000-000056180000}"/>
    <cellStyle name="Normal 2 61 3 4 2" xfId="7129" xr:uid="{00000000-0005-0000-0000-000057180000}"/>
    <cellStyle name="Normal 2 61 3 5" xfId="7130" xr:uid="{00000000-0005-0000-0000-000058180000}"/>
    <cellStyle name="Normal 2 61 3 5 2" xfId="7131" xr:uid="{00000000-0005-0000-0000-000059180000}"/>
    <cellStyle name="Normal 2 61 3 6" xfId="7132" xr:uid="{00000000-0005-0000-0000-00005A180000}"/>
    <cellStyle name="Normal 2 61 3 7" xfId="7133" xr:uid="{00000000-0005-0000-0000-00005B180000}"/>
    <cellStyle name="Normal 2 61 3 8" xfId="7134" xr:uid="{00000000-0005-0000-0000-00005C180000}"/>
    <cellStyle name="Normal 2 61 4" xfId="3129" xr:uid="{00000000-0005-0000-0000-00005D180000}"/>
    <cellStyle name="Normal 2 61 4 2" xfId="3130" xr:uid="{00000000-0005-0000-0000-00005E180000}"/>
    <cellStyle name="Normal 2 61 4 2 2" xfId="3131" xr:uid="{00000000-0005-0000-0000-00005F180000}"/>
    <cellStyle name="Normal 2 61 4 2 2 2" xfId="7135" xr:uid="{00000000-0005-0000-0000-000060180000}"/>
    <cellStyle name="Normal 2 61 4 2 3" xfId="7136" xr:uid="{00000000-0005-0000-0000-000061180000}"/>
    <cellStyle name="Normal 2 61 4 2 3 2" xfId="7137" xr:uid="{00000000-0005-0000-0000-000062180000}"/>
    <cellStyle name="Normal 2 61 4 2 4" xfId="7138" xr:uid="{00000000-0005-0000-0000-000063180000}"/>
    <cellStyle name="Normal 2 61 4 3" xfId="3132" xr:uid="{00000000-0005-0000-0000-000064180000}"/>
    <cellStyle name="Normal 2 61 4 3 2" xfId="7139" xr:uid="{00000000-0005-0000-0000-000065180000}"/>
    <cellStyle name="Normal 2 61 4 3 2 2" xfId="7140" xr:uid="{00000000-0005-0000-0000-000066180000}"/>
    <cellStyle name="Normal 2 61 4 3 3" xfId="7141" xr:uid="{00000000-0005-0000-0000-000067180000}"/>
    <cellStyle name="Normal 2 61 4 4" xfId="3133" xr:uid="{00000000-0005-0000-0000-000068180000}"/>
    <cellStyle name="Normal 2 61 4 4 2" xfId="7142" xr:uid="{00000000-0005-0000-0000-000069180000}"/>
    <cellStyle name="Normal 2 61 4 5" xfId="7143" xr:uid="{00000000-0005-0000-0000-00006A180000}"/>
    <cellStyle name="Normal 2 61 4 5 2" xfId="7144" xr:uid="{00000000-0005-0000-0000-00006B180000}"/>
    <cellStyle name="Normal 2 61 4 6" xfId="7145" xr:uid="{00000000-0005-0000-0000-00006C180000}"/>
    <cellStyle name="Normal 2 61 5" xfId="3134" xr:uid="{00000000-0005-0000-0000-00006D180000}"/>
    <cellStyle name="Normal 2 61 5 2" xfId="3135" xr:uid="{00000000-0005-0000-0000-00006E180000}"/>
    <cellStyle name="Normal 2 61 5 2 2" xfId="7146" xr:uid="{00000000-0005-0000-0000-00006F180000}"/>
    <cellStyle name="Normal 2 61 5 3" xfId="7147" xr:uid="{00000000-0005-0000-0000-000070180000}"/>
    <cellStyle name="Normal 2 61 5 3 2" xfId="7148" xr:uid="{00000000-0005-0000-0000-000071180000}"/>
    <cellStyle name="Normal 2 61 5 4" xfId="7149" xr:uid="{00000000-0005-0000-0000-000072180000}"/>
    <cellStyle name="Normal 2 61 6" xfId="3136" xr:uid="{00000000-0005-0000-0000-000073180000}"/>
    <cellStyle name="Normal 2 61 6 2" xfId="7150" xr:uid="{00000000-0005-0000-0000-000074180000}"/>
    <cellStyle name="Normal 2 61 6 2 2" xfId="7151" xr:uid="{00000000-0005-0000-0000-000075180000}"/>
    <cellStyle name="Normal 2 61 6 3" xfId="7152" xr:uid="{00000000-0005-0000-0000-000076180000}"/>
    <cellStyle name="Normal 2 61 7" xfId="3137" xr:uid="{00000000-0005-0000-0000-000077180000}"/>
    <cellStyle name="Normal 2 61 7 2" xfId="7153" xr:uid="{00000000-0005-0000-0000-000078180000}"/>
    <cellStyle name="Normal 2 61 8" xfId="7154" xr:uid="{00000000-0005-0000-0000-000079180000}"/>
    <cellStyle name="Normal 2 61 9" xfId="7155" xr:uid="{00000000-0005-0000-0000-00007A180000}"/>
    <cellStyle name="Normal 2 62" xfId="1275" xr:uid="{00000000-0005-0000-0000-00007B180000}"/>
    <cellStyle name="Normal 2 62 10" xfId="7156" xr:uid="{00000000-0005-0000-0000-00007C180000}"/>
    <cellStyle name="Normal 2 62 11" xfId="7157" xr:uid="{00000000-0005-0000-0000-00007D180000}"/>
    <cellStyle name="Normal 2 62 2" xfId="1276" xr:uid="{00000000-0005-0000-0000-00007E180000}"/>
    <cellStyle name="Normal 2 62 2 2" xfId="3138" xr:uid="{00000000-0005-0000-0000-00007F180000}"/>
    <cellStyle name="Normal 2 62 2 2 2" xfId="3139" xr:uid="{00000000-0005-0000-0000-000080180000}"/>
    <cellStyle name="Normal 2 62 2 2 2 2" xfId="7158" xr:uid="{00000000-0005-0000-0000-000081180000}"/>
    <cellStyle name="Normal 2 62 2 2 3" xfId="7159" xr:uid="{00000000-0005-0000-0000-000082180000}"/>
    <cellStyle name="Normal 2 62 2 2 3 2" xfId="7160" xr:uid="{00000000-0005-0000-0000-000083180000}"/>
    <cellStyle name="Normal 2 62 2 2 4" xfId="7161" xr:uid="{00000000-0005-0000-0000-000084180000}"/>
    <cellStyle name="Normal 2 62 2 3" xfId="3140" xr:uid="{00000000-0005-0000-0000-000085180000}"/>
    <cellStyle name="Normal 2 62 2 3 2" xfId="7162" xr:uid="{00000000-0005-0000-0000-000086180000}"/>
    <cellStyle name="Normal 2 62 2 3 2 2" xfId="7163" xr:uid="{00000000-0005-0000-0000-000087180000}"/>
    <cellStyle name="Normal 2 62 2 3 3" xfId="7164" xr:uid="{00000000-0005-0000-0000-000088180000}"/>
    <cellStyle name="Normal 2 62 2 4" xfId="3141" xr:uid="{00000000-0005-0000-0000-000089180000}"/>
    <cellStyle name="Normal 2 62 2 4 2" xfId="7165" xr:uid="{00000000-0005-0000-0000-00008A180000}"/>
    <cellStyle name="Normal 2 62 2 5" xfId="7166" xr:uid="{00000000-0005-0000-0000-00008B180000}"/>
    <cellStyle name="Normal 2 62 2 6" xfId="7167" xr:uid="{00000000-0005-0000-0000-00008C180000}"/>
    <cellStyle name="Normal 2 62 2 7" xfId="7168" xr:uid="{00000000-0005-0000-0000-00008D180000}"/>
    <cellStyle name="Normal 2 62 2 8" xfId="7169" xr:uid="{00000000-0005-0000-0000-00008E180000}"/>
    <cellStyle name="Normal 2 62 3" xfId="1277" xr:uid="{00000000-0005-0000-0000-00008F180000}"/>
    <cellStyle name="Normal 2 62 3 2" xfId="3142" xr:uid="{00000000-0005-0000-0000-000090180000}"/>
    <cellStyle name="Normal 2 62 3 2 2" xfId="3143" xr:uid="{00000000-0005-0000-0000-000091180000}"/>
    <cellStyle name="Normal 2 62 3 2 2 2" xfId="7170" xr:uid="{00000000-0005-0000-0000-000092180000}"/>
    <cellStyle name="Normal 2 62 3 2 3" xfId="7171" xr:uid="{00000000-0005-0000-0000-000093180000}"/>
    <cellStyle name="Normal 2 62 3 2 3 2" xfId="7172" xr:uid="{00000000-0005-0000-0000-000094180000}"/>
    <cellStyle name="Normal 2 62 3 2 4" xfId="7173" xr:uid="{00000000-0005-0000-0000-000095180000}"/>
    <cellStyle name="Normal 2 62 3 3" xfId="3144" xr:uid="{00000000-0005-0000-0000-000096180000}"/>
    <cellStyle name="Normal 2 62 3 3 2" xfId="7174" xr:uid="{00000000-0005-0000-0000-000097180000}"/>
    <cellStyle name="Normal 2 62 3 3 2 2" xfId="7175" xr:uid="{00000000-0005-0000-0000-000098180000}"/>
    <cellStyle name="Normal 2 62 3 3 3" xfId="7176" xr:uid="{00000000-0005-0000-0000-000099180000}"/>
    <cellStyle name="Normal 2 62 3 4" xfId="3145" xr:uid="{00000000-0005-0000-0000-00009A180000}"/>
    <cellStyle name="Normal 2 62 3 4 2" xfId="7177" xr:uid="{00000000-0005-0000-0000-00009B180000}"/>
    <cellStyle name="Normal 2 62 3 5" xfId="7178" xr:uid="{00000000-0005-0000-0000-00009C180000}"/>
    <cellStyle name="Normal 2 62 3 5 2" xfId="7179" xr:uid="{00000000-0005-0000-0000-00009D180000}"/>
    <cellStyle name="Normal 2 62 3 6" xfId="7180" xr:uid="{00000000-0005-0000-0000-00009E180000}"/>
    <cellStyle name="Normal 2 62 3 7" xfId="7181" xr:uid="{00000000-0005-0000-0000-00009F180000}"/>
    <cellStyle name="Normal 2 62 3 8" xfId="7182" xr:uid="{00000000-0005-0000-0000-0000A0180000}"/>
    <cellStyle name="Normal 2 62 4" xfId="3146" xr:uid="{00000000-0005-0000-0000-0000A1180000}"/>
    <cellStyle name="Normal 2 62 4 2" xfId="3147" xr:uid="{00000000-0005-0000-0000-0000A2180000}"/>
    <cellStyle name="Normal 2 62 4 2 2" xfId="3148" xr:uid="{00000000-0005-0000-0000-0000A3180000}"/>
    <cellStyle name="Normal 2 62 4 2 2 2" xfId="7183" xr:uid="{00000000-0005-0000-0000-0000A4180000}"/>
    <cellStyle name="Normal 2 62 4 2 3" xfId="7184" xr:uid="{00000000-0005-0000-0000-0000A5180000}"/>
    <cellStyle name="Normal 2 62 4 2 3 2" xfId="7185" xr:uid="{00000000-0005-0000-0000-0000A6180000}"/>
    <cellStyle name="Normal 2 62 4 2 4" xfId="7186" xr:uid="{00000000-0005-0000-0000-0000A7180000}"/>
    <cellStyle name="Normal 2 62 4 3" xfId="3149" xr:uid="{00000000-0005-0000-0000-0000A8180000}"/>
    <cellStyle name="Normal 2 62 4 3 2" xfId="7187" xr:uid="{00000000-0005-0000-0000-0000A9180000}"/>
    <cellStyle name="Normal 2 62 4 3 2 2" xfId="7188" xr:uid="{00000000-0005-0000-0000-0000AA180000}"/>
    <cellStyle name="Normal 2 62 4 3 3" xfId="7189" xr:uid="{00000000-0005-0000-0000-0000AB180000}"/>
    <cellStyle name="Normal 2 62 4 4" xfId="3150" xr:uid="{00000000-0005-0000-0000-0000AC180000}"/>
    <cellStyle name="Normal 2 62 4 4 2" xfId="7190" xr:uid="{00000000-0005-0000-0000-0000AD180000}"/>
    <cellStyle name="Normal 2 62 4 5" xfId="7191" xr:uid="{00000000-0005-0000-0000-0000AE180000}"/>
    <cellStyle name="Normal 2 62 4 5 2" xfId="7192" xr:uid="{00000000-0005-0000-0000-0000AF180000}"/>
    <cellStyle name="Normal 2 62 4 6" xfId="7193" xr:uid="{00000000-0005-0000-0000-0000B0180000}"/>
    <cellStyle name="Normal 2 62 5" xfId="3151" xr:uid="{00000000-0005-0000-0000-0000B1180000}"/>
    <cellStyle name="Normal 2 62 5 2" xfId="3152" xr:uid="{00000000-0005-0000-0000-0000B2180000}"/>
    <cellStyle name="Normal 2 62 5 2 2" xfId="7194" xr:uid="{00000000-0005-0000-0000-0000B3180000}"/>
    <cellStyle name="Normal 2 62 5 3" xfId="7195" xr:uid="{00000000-0005-0000-0000-0000B4180000}"/>
    <cellStyle name="Normal 2 62 5 3 2" xfId="7196" xr:uid="{00000000-0005-0000-0000-0000B5180000}"/>
    <cellStyle name="Normal 2 62 5 4" xfId="7197" xr:uid="{00000000-0005-0000-0000-0000B6180000}"/>
    <cellStyle name="Normal 2 62 6" xfId="3153" xr:uid="{00000000-0005-0000-0000-0000B7180000}"/>
    <cellStyle name="Normal 2 62 6 2" xfId="7198" xr:uid="{00000000-0005-0000-0000-0000B8180000}"/>
    <cellStyle name="Normal 2 62 6 2 2" xfId="7199" xr:uid="{00000000-0005-0000-0000-0000B9180000}"/>
    <cellStyle name="Normal 2 62 6 3" xfId="7200" xr:uid="{00000000-0005-0000-0000-0000BA180000}"/>
    <cellStyle name="Normal 2 62 7" xfId="3154" xr:uid="{00000000-0005-0000-0000-0000BB180000}"/>
    <cellStyle name="Normal 2 62 7 2" xfId="7201" xr:uid="{00000000-0005-0000-0000-0000BC180000}"/>
    <cellStyle name="Normal 2 62 8" xfId="7202" xr:uid="{00000000-0005-0000-0000-0000BD180000}"/>
    <cellStyle name="Normal 2 62 9" xfId="7203" xr:uid="{00000000-0005-0000-0000-0000BE180000}"/>
    <cellStyle name="Normal 2 63" xfId="1278" xr:uid="{00000000-0005-0000-0000-0000BF180000}"/>
    <cellStyle name="Normal 2 63 2" xfId="1279" xr:uid="{00000000-0005-0000-0000-0000C0180000}"/>
    <cellStyle name="Normal 2 63 2 2" xfId="3155" xr:uid="{00000000-0005-0000-0000-0000C1180000}"/>
    <cellStyle name="Normal 2 63 3" xfId="1341" xr:uid="{00000000-0005-0000-0000-0000C2180000}"/>
    <cellStyle name="Normal 2 63 4" xfId="3156" xr:uid="{00000000-0005-0000-0000-0000C3180000}"/>
    <cellStyle name="Normal 2 63 4 2" xfId="7204" xr:uid="{00000000-0005-0000-0000-0000C4180000}"/>
    <cellStyle name="Normal 2 63 4 2 2" xfId="7205" xr:uid="{00000000-0005-0000-0000-0000C5180000}"/>
    <cellStyle name="Normal 2 63 4 3" xfId="7206" xr:uid="{00000000-0005-0000-0000-0000C6180000}"/>
    <cellStyle name="Normal 2 63 5" xfId="7207" xr:uid="{00000000-0005-0000-0000-0000C7180000}"/>
    <cellStyle name="Normal 2 63 5 2" xfId="7208" xr:uid="{00000000-0005-0000-0000-0000C8180000}"/>
    <cellStyle name="Normal 2 63 6" xfId="7209" xr:uid="{00000000-0005-0000-0000-0000C9180000}"/>
    <cellStyle name="Normal 2 64" xfId="1280" xr:uid="{00000000-0005-0000-0000-0000CA180000}"/>
    <cellStyle name="Normal 2 64 10" xfId="7210" xr:uid="{00000000-0005-0000-0000-0000CB180000}"/>
    <cellStyle name="Normal 2 64 10 2" xfId="7211" xr:uid="{00000000-0005-0000-0000-0000CC180000}"/>
    <cellStyle name="Normal 2 64 10 2 2" xfId="7212" xr:uid="{00000000-0005-0000-0000-0000CD180000}"/>
    <cellStyle name="Normal 2 64 10 2 2 2" xfId="7213" xr:uid="{00000000-0005-0000-0000-0000CE180000}"/>
    <cellStyle name="Normal 2 64 10 2 2 2 2" xfId="7214" xr:uid="{00000000-0005-0000-0000-0000CF180000}"/>
    <cellStyle name="Normal 2 64 10 2 2 3" xfId="7215" xr:uid="{00000000-0005-0000-0000-0000D0180000}"/>
    <cellStyle name="Normal 2 64 10 2 2 3 2" xfId="7216" xr:uid="{00000000-0005-0000-0000-0000D1180000}"/>
    <cellStyle name="Normal 2 64 10 2 2 4" xfId="7217" xr:uid="{00000000-0005-0000-0000-0000D2180000}"/>
    <cellStyle name="Normal 2 64 10 2 2 5" xfId="7218" xr:uid="{00000000-0005-0000-0000-0000D3180000}"/>
    <cellStyle name="Normal 2 64 10 2 3" xfId="7219" xr:uid="{00000000-0005-0000-0000-0000D4180000}"/>
    <cellStyle name="Normal 2 64 10 2 4" xfId="7220" xr:uid="{00000000-0005-0000-0000-0000D5180000}"/>
    <cellStyle name="Normal 2 64 10 2 5" xfId="7221" xr:uid="{00000000-0005-0000-0000-0000D6180000}"/>
    <cellStyle name="Normal 2 64 10 3" xfId="7222" xr:uid="{00000000-0005-0000-0000-0000D7180000}"/>
    <cellStyle name="Normal 2 64 10 3 2" xfId="7223" xr:uid="{00000000-0005-0000-0000-0000D8180000}"/>
    <cellStyle name="Normal 2 64 10 3 3" xfId="7224" xr:uid="{00000000-0005-0000-0000-0000D9180000}"/>
    <cellStyle name="Normal 2 64 10 3 3 2" xfId="7225" xr:uid="{00000000-0005-0000-0000-0000DA180000}"/>
    <cellStyle name="Normal 2 64 10 3 4" xfId="7226" xr:uid="{00000000-0005-0000-0000-0000DB180000}"/>
    <cellStyle name="Normal 2 64 10 3 5" xfId="7227" xr:uid="{00000000-0005-0000-0000-0000DC180000}"/>
    <cellStyle name="Normal 2 64 10 4" xfId="7228" xr:uid="{00000000-0005-0000-0000-0000DD180000}"/>
    <cellStyle name="Normal 2 64 10 4 2" xfId="7229" xr:uid="{00000000-0005-0000-0000-0000DE180000}"/>
    <cellStyle name="Normal 2 64 10 4 2 2" xfId="7230" xr:uid="{00000000-0005-0000-0000-0000DF180000}"/>
    <cellStyle name="Normal 2 64 10 4 2 2 2" xfId="7231" xr:uid="{00000000-0005-0000-0000-0000E0180000}"/>
    <cellStyle name="Normal 2 64 10 4 2 2 2 2" xfId="7232" xr:uid="{00000000-0005-0000-0000-0000E1180000}"/>
    <cellStyle name="Normal 2 64 10 4 2 3" xfId="7233" xr:uid="{00000000-0005-0000-0000-0000E2180000}"/>
    <cellStyle name="Normal 2 64 11" xfId="7234" xr:uid="{00000000-0005-0000-0000-0000E3180000}"/>
    <cellStyle name="Normal 2 64 11 2" xfId="7235" xr:uid="{00000000-0005-0000-0000-0000E4180000}"/>
    <cellStyle name="Normal 2 64 11 2 2" xfId="7236" xr:uid="{00000000-0005-0000-0000-0000E5180000}"/>
    <cellStyle name="Normal 2 64 11 2 3" xfId="7237" xr:uid="{00000000-0005-0000-0000-0000E6180000}"/>
    <cellStyle name="Normal 2 64 11 3" xfId="7238" xr:uid="{00000000-0005-0000-0000-0000E7180000}"/>
    <cellStyle name="Normal 2 64 11 4" xfId="7239" xr:uid="{00000000-0005-0000-0000-0000E8180000}"/>
    <cellStyle name="Normal 2 64 11 4 2" xfId="7240" xr:uid="{00000000-0005-0000-0000-0000E9180000}"/>
    <cellStyle name="Normal 2 64 11 4 3" xfId="7241" xr:uid="{00000000-0005-0000-0000-0000EA180000}"/>
    <cellStyle name="Normal 2 64 11 5" xfId="7242" xr:uid="{00000000-0005-0000-0000-0000EB180000}"/>
    <cellStyle name="Normal 2 64 11 6" xfId="7243" xr:uid="{00000000-0005-0000-0000-0000EC180000}"/>
    <cellStyle name="Normal 2 64 12" xfId="7244" xr:uid="{00000000-0005-0000-0000-0000ED180000}"/>
    <cellStyle name="Normal 2 64 12 2" xfId="7245" xr:uid="{00000000-0005-0000-0000-0000EE180000}"/>
    <cellStyle name="Normal 2 64 12 3" xfId="7246" xr:uid="{00000000-0005-0000-0000-0000EF180000}"/>
    <cellStyle name="Normal 2 64 13" xfId="7247" xr:uid="{00000000-0005-0000-0000-0000F0180000}"/>
    <cellStyle name="Normal 2 64 13 2" xfId="7248" xr:uid="{00000000-0005-0000-0000-0000F1180000}"/>
    <cellStyle name="Normal 2 64 14" xfId="7249" xr:uid="{00000000-0005-0000-0000-0000F2180000}"/>
    <cellStyle name="Normal 2 64 2" xfId="1281" xr:uid="{00000000-0005-0000-0000-0000F3180000}"/>
    <cellStyle name="Normal 2 64 3" xfId="3157" xr:uid="{00000000-0005-0000-0000-0000F4180000}"/>
    <cellStyle name="Normal 2 64 3 2" xfId="3158" xr:uid="{00000000-0005-0000-0000-0000F5180000}"/>
    <cellStyle name="Normal 2 64 3 2 2" xfId="3159" xr:uid="{00000000-0005-0000-0000-0000F6180000}"/>
    <cellStyle name="Normal 2 64 3 2 2 2" xfId="7250" xr:uid="{00000000-0005-0000-0000-0000F7180000}"/>
    <cellStyle name="Normal 2 64 3 2 3" xfId="7251" xr:uid="{00000000-0005-0000-0000-0000F8180000}"/>
    <cellStyle name="Normal 2 64 3 2 3 2" xfId="7252" xr:uid="{00000000-0005-0000-0000-0000F9180000}"/>
    <cellStyle name="Normal 2 64 3 2 4" xfId="7253" xr:uid="{00000000-0005-0000-0000-0000FA180000}"/>
    <cellStyle name="Normal 2 64 3 3" xfId="3160" xr:uid="{00000000-0005-0000-0000-0000FB180000}"/>
    <cellStyle name="Normal 2 64 3 3 2" xfId="7254" xr:uid="{00000000-0005-0000-0000-0000FC180000}"/>
    <cellStyle name="Normal 2 64 3 4" xfId="3161" xr:uid="{00000000-0005-0000-0000-0000FD180000}"/>
    <cellStyle name="Normal 2 64 3 4 2" xfId="7255" xr:uid="{00000000-0005-0000-0000-0000FE180000}"/>
    <cellStyle name="Normal 2 64 3 5" xfId="7256" xr:uid="{00000000-0005-0000-0000-0000FF180000}"/>
    <cellStyle name="Normal 2 64 3 5 2" xfId="7257" xr:uid="{00000000-0005-0000-0000-000000190000}"/>
    <cellStyle name="Normal 2 64 3 6" xfId="7258" xr:uid="{00000000-0005-0000-0000-000001190000}"/>
    <cellStyle name="Normal 2 64 3 6 2" xfId="7259" xr:uid="{00000000-0005-0000-0000-000002190000}"/>
    <cellStyle name="Normal 2 64 3 6 2 2" xfId="7260" xr:uid="{00000000-0005-0000-0000-000003190000}"/>
    <cellStyle name="Normal 2 64 3 6 2 2 2" xfId="7261" xr:uid="{00000000-0005-0000-0000-000004190000}"/>
    <cellStyle name="Normal 2 64 3 6 2 2 2 2" xfId="7262" xr:uid="{00000000-0005-0000-0000-000005190000}"/>
    <cellStyle name="Normal 2 64 3 6 2 2 3" xfId="7263" xr:uid="{00000000-0005-0000-0000-000006190000}"/>
    <cellStyle name="Normal 2 64 3 7" xfId="7264" xr:uid="{00000000-0005-0000-0000-000007190000}"/>
    <cellStyle name="Normal 2 64 3 8" xfId="7265" xr:uid="{00000000-0005-0000-0000-000008190000}"/>
    <cellStyle name="Normal 2 64 4" xfId="3162" xr:uid="{00000000-0005-0000-0000-000009190000}"/>
    <cellStyle name="Normal 2 64 4 2" xfId="7266" xr:uid="{00000000-0005-0000-0000-00000A190000}"/>
    <cellStyle name="Normal 2 64 4 2 2" xfId="7267" xr:uid="{00000000-0005-0000-0000-00000B190000}"/>
    <cellStyle name="Normal 2 64 4 3" xfId="7268" xr:uid="{00000000-0005-0000-0000-00000C190000}"/>
    <cellStyle name="Normal 2 64 5" xfId="7269" xr:uid="{00000000-0005-0000-0000-00000D190000}"/>
    <cellStyle name="Normal 2 64 5 2" xfId="7270" xr:uid="{00000000-0005-0000-0000-00000E190000}"/>
    <cellStyle name="Normal 2 64 5 2 2" xfId="7271" xr:uid="{00000000-0005-0000-0000-00000F190000}"/>
    <cellStyle name="Normal 2 64 5 2 2 2" xfId="7272" xr:uid="{00000000-0005-0000-0000-000010190000}"/>
    <cellStyle name="Normal 2 64 5 2 3" xfId="7273" xr:uid="{00000000-0005-0000-0000-000011190000}"/>
    <cellStyle name="Normal 2 64 5 3" xfId="7274" xr:uid="{00000000-0005-0000-0000-000012190000}"/>
    <cellStyle name="Normal 2 64 5 3 2" xfId="7275" xr:uid="{00000000-0005-0000-0000-000013190000}"/>
    <cellStyle name="Normal 2 64 5 3 2 2" xfId="7276" xr:uid="{00000000-0005-0000-0000-000014190000}"/>
    <cellStyle name="Normal 2 64 5 3 2 2 2" xfId="7277" xr:uid="{00000000-0005-0000-0000-000015190000}"/>
    <cellStyle name="Normal 2 64 5 3 2 3" xfId="7278" xr:uid="{00000000-0005-0000-0000-000016190000}"/>
    <cellStyle name="Normal 2 64 5 3 3" xfId="7279" xr:uid="{00000000-0005-0000-0000-000017190000}"/>
    <cellStyle name="Normal 2 64 5 4" xfId="7280" xr:uid="{00000000-0005-0000-0000-000018190000}"/>
    <cellStyle name="Normal 2 64 5 4 2" xfId="7281" xr:uid="{00000000-0005-0000-0000-000019190000}"/>
    <cellStyle name="Normal 2 64 5 4 3" xfId="7282" xr:uid="{00000000-0005-0000-0000-00001A190000}"/>
    <cellStyle name="Normal 2 64 5 5" xfId="7283" xr:uid="{00000000-0005-0000-0000-00001B190000}"/>
    <cellStyle name="Normal 2 64 6" xfId="7284" xr:uid="{00000000-0005-0000-0000-00001C190000}"/>
    <cellStyle name="Normal 2 64 6 2" xfId="7285" xr:uid="{00000000-0005-0000-0000-00001D190000}"/>
    <cellStyle name="Normal 2 64 7" xfId="7286" xr:uid="{00000000-0005-0000-0000-00001E190000}"/>
    <cellStyle name="Normal 2 64 7 2" xfId="7287" xr:uid="{00000000-0005-0000-0000-00001F190000}"/>
    <cellStyle name="Normal 2 64 8" xfId="7288" xr:uid="{00000000-0005-0000-0000-000020190000}"/>
    <cellStyle name="Normal 2 64 8 2" xfId="7289" xr:uid="{00000000-0005-0000-0000-000021190000}"/>
    <cellStyle name="Normal 2 64 8 2 2" xfId="7290" xr:uid="{00000000-0005-0000-0000-000022190000}"/>
    <cellStyle name="Normal 2 64 8 2 2 2" xfId="7291" xr:uid="{00000000-0005-0000-0000-000023190000}"/>
    <cellStyle name="Normal 2 64 8 2 2 3" xfId="7292" xr:uid="{00000000-0005-0000-0000-000024190000}"/>
    <cellStyle name="Normal 2 64 9" xfId="7293" xr:uid="{00000000-0005-0000-0000-000025190000}"/>
    <cellStyle name="Normal 2 64 9 2" xfId="7294" xr:uid="{00000000-0005-0000-0000-000026190000}"/>
    <cellStyle name="Normal 2 64 9 2 2" xfId="7295" xr:uid="{00000000-0005-0000-0000-000027190000}"/>
    <cellStyle name="Normal 2 64 9 2 3" xfId="7296" xr:uid="{00000000-0005-0000-0000-000028190000}"/>
    <cellStyle name="Normal 2 64 9 2 3 2" xfId="7297" xr:uid="{00000000-0005-0000-0000-000029190000}"/>
    <cellStyle name="Normal 2 64 9 2 3 3" xfId="7298" xr:uid="{00000000-0005-0000-0000-00002A190000}"/>
    <cellStyle name="Normal 2 64 9 2 4" xfId="7299" xr:uid="{00000000-0005-0000-0000-00002B190000}"/>
    <cellStyle name="Normal 2 64 9 2 5" xfId="7300" xr:uid="{00000000-0005-0000-0000-00002C190000}"/>
    <cellStyle name="Normal 2 64 9 3" xfId="7301" xr:uid="{00000000-0005-0000-0000-00002D190000}"/>
    <cellStyle name="Normal 2 65" xfId="1282" xr:uid="{00000000-0005-0000-0000-00002E190000}"/>
    <cellStyle name="Normal 2 65 2" xfId="3163" xr:uid="{00000000-0005-0000-0000-00002F190000}"/>
    <cellStyle name="Normal 2 65 2 2" xfId="3164" xr:uid="{00000000-0005-0000-0000-000030190000}"/>
    <cellStyle name="Normal 2 65 2 2 2" xfId="7302" xr:uid="{00000000-0005-0000-0000-000031190000}"/>
    <cellStyle name="Normal 2 65 2 3" xfId="7303" xr:uid="{00000000-0005-0000-0000-000032190000}"/>
    <cellStyle name="Normal 2 65 2 3 2" xfId="7304" xr:uid="{00000000-0005-0000-0000-000033190000}"/>
    <cellStyle name="Normal 2 65 2 4" xfId="7305" xr:uid="{00000000-0005-0000-0000-000034190000}"/>
    <cellStyle name="Normal 2 65 3" xfId="3165" xr:uid="{00000000-0005-0000-0000-000035190000}"/>
    <cellStyle name="Normal 2 65 3 2" xfId="7306" xr:uid="{00000000-0005-0000-0000-000036190000}"/>
    <cellStyle name="Normal 2 65 3 2 2" xfId="7307" xr:uid="{00000000-0005-0000-0000-000037190000}"/>
    <cellStyle name="Normal 2 65 3 3" xfId="7308" xr:uid="{00000000-0005-0000-0000-000038190000}"/>
    <cellStyle name="Normal 2 65 4" xfId="3166" xr:uid="{00000000-0005-0000-0000-000039190000}"/>
    <cellStyle name="Normal 2 65 4 2" xfId="7309" xr:uid="{00000000-0005-0000-0000-00003A190000}"/>
    <cellStyle name="Normal 2 65 5" xfId="7310" xr:uid="{00000000-0005-0000-0000-00003B190000}"/>
    <cellStyle name="Normal 2 65 6" xfId="7311" xr:uid="{00000000-0005-0000-0000-00003C190000}"/>
    <cellStyle name="Normal 2 65 7" xfId="7312" xr:uid="{00000000-0005-0000-0000-00003D190000}"/>
    <cellStyle name="Normal 2 65 8" xfId="7313" xr:uid="{00000000-0005-0000-0000-00003E190000}"/>
    <cellStyle name="Normal 2 66" xfId="1283" xr:uid="{00000000-0005-0000-0000-00003F190000}"/>
    <cellStyle name="Normal 2 66 2" xfId="3167" xr:uid="{00000000-0005-0000-0000-000040190000}"/>
    <cellStyle name="Normal 2 66 3" xfId="3168" xr:uid="{00000000-0005-0000-0000-000041190000}"/>
    <cellStyle name="Normal 2 66 3 2" xfId="3169" xr:uid="{00000000-0005-0000-0000-000042190000}"/>
    <cellStyle name="Normal 2 66 3 2 2" xfId="7314" xr:uid="{00000000-0005-0000-0000-000043190000}"/>
    <cellStyle name="Normal 2 66 3 3" xfId="7315" xr:uid="{00000000-0005-0000-0000-000044190000}"/>
    <cellStyle name="Normal 2 66 3 3 2" xfId="7316" xr:uid="{00000000-0005-0000-0000-000045190000}"/>
    <cellStyle name="Normal 2 66 3 4" xfId="7317" xr:uid="{00000000-0005-0000-0000-000046190000}"/>
    <cellStyle name="Normal 2 66 4" xfId="3170" xr:uid="{00000000-0005-0000-0000-000047190000}"/>
    <cellStyle name="Normal 2 66 4 2" xfId="7318" xr:uid="{00000000-0005-0000-0000-000048190000}"/>
    <cellStyle name="Normal 2 66 4 2 2" xfId="7319" xr:uid="{00000000-0005-0000-0000-000049190000}"/>
    <cellStyle name="Normal 2 66 4 3" xfId="7320" xr:uid="{00000000-0005-0000-0000-00004A190000}"/>
    <cellStyle name="Normal 2 66 5" xfId="3171" xr:uid="{00000000-0005-0000-0000-00004B190000}"/>
    <cellStyle name="Normal 2 66 5 2" xfId="7321" xr:uid="{00000000-0005-0000-0000-00004C190000}"/>
    <cellStyle name="Normal 2 67" xfId="1284" xr:uid="{00000000-0005-0000-0000-00004D190000}"/>
    <cellStyle name="Normal 2 67 2" xfId="1342" xr:uid="{00000000-0005-0000-0000-00004E190000}"/>
    <cellStyle name="Normal 2 67 2 10" xfId="7322" xr:uid="{00000000-0005-0000-0000-00004F190000}"/>
    <cellStyle name="Normal 2 67 2 11" xfId="7323" xr:uid="{00000000-0005-0000-0000-000050190000}"/>
    <cellStyle name="Normal 2 67 2 2" xfId="3172" xr:uid="{00000000-0005-0000-0000-000051190000}"/>
    <cellStyle name="Normal 2 67 2 2 2" xfId="3173" xr:uid="{00000000-0005-0000-0000-000052190000}"/>
    <cellStyle name="Normal 2 67 2 2 2 2" xfId="7324" xr:uid="{00000000-0005-0000-0000-000053190000}"/>
    <cellStyle name="Normal 2 67 2 2 2 2 2" xfId="7325" xr:uid="{00000000-0005-0000-0000-000054190000}"/>
    <cellStyle name="Normal 2 67 2 2 2 2 2 2" xfId="7326" xr:uid="{00000000-0005-0000-0000-000055190000}"/>
    <cellStyle name="Normal 2 67 2 2 2 2 3" xfId="7327" xr:uid="{00000000-0005-0000-0000-000056190000}"/>
    <cellStyle name="Normal 2 67 2 2 2 3" xfId="7328" xr:uid="{00000000-0005-0000-0000-000057190000}"/>
    <cellStyle name="Normal 2 67 2 2 2 3 2" xfId="7329" xr:uid="{00000000-0005-0000-0000-000058190000}"/>
    <cellStyle name="Normal 2 67 2 2 2 4" xfId="7330" xr:uid="{00000000-0005-0000-0000-000059190000}"/>
    <cellStyle name="Normal 2 67 2 2 2 4 2" xfId="7331" xr:uid="{00000000-0005-0000-0000-00005A190000}"/>
    <cellStyle name="Normal 2 67 2 2 2 4 2 2" xfId="7332" xr:uid="{00000000-0005-0000-0000-00005B190000}"/>
    <cellStyle name="Normal 2 67 2 2 2 4 2 2 2" xfId="7333" xr:uid="{00000000-0005-0000-0000-00005C190000}"/>
    <cellStyle name="Normal 2 67 2 2 2 4 2 2 2 2" xfId="7334" xr:uid="{00000000-0005-0000-0000-00005D190000}"/>
    <cellStyle name="Normal 2 67 2 2 2 4 2 2 2 2 2" xfId="7335" xr:uid="{00000000-0005-0000-0000-00005E190000}"/>
    <cellStyle name="Normal 2 67 2 2 2 4 2 2 3" xfId="7336" xr:uid="{00000000-0005-0000-0000-00005F190000}"/>
    <cellStyle name="Normal 2 67 2 2 2 4 2 2 3 2" xfId="7337" xr:uid="{00000000-0005-0000-0000-000060190000}"/>
    <cellStyle name="Normal 2 67 2 2 2 4 2 2 3 3" xfId="7338" xr:uid="{00000000-0005-0000-0000-000061190000}"/>
    <cellStyle name="Normal 2 67 2 2 2 4 2 2 3 3 2" xfId="7339" xr:uid="{00000000-0005-0000-0000-000062190000}"/>
    <cellStyle name="Normal 2 67 2 2 2 4 2 3" xfId="7340" xr:uid="{00000000-0005-0000-0000-000063190000}"/>
    <cellStyle name="Normal 2 67 2 2 2 4 2 4" xfId="7341" xr:uid="{00000000-0005-0000-0000-000064190000}"/>
    <cellStyle name="Normal 2 67 2 2 2 4 2 4 2" xfId="7342" xr:uid="{00000000-0005-0000-0000-000065190000}"/>
    <cellStyle name="Normal 2 67 2 2 2 5" xfId="7343" xr:uid="{00000000-0005-0000-0000-000066190000}"/>
    <cellStyle name="Normal 2 67 2 2 3" xfId="7344" xr:uid="{00000000-0005-0000-0000-000067190000}"/>
    <cellStyle name="Normal 2 67 2 2 3 2" xfId="7345" xr:uid="{00000000-0005-0000-0000-000068190000}"/>
    <cellStyle name="Normal 2 67 2 2 3 2 2" xfId="7346" xr:uid="{00000000-0005-0000-0000-000069190000}"/>
    <cellStyle name="Normal 2 67 2 2 3 2 2 2" xfId="7347" xr:uid="{00000000-0005-0000-0000-00006A190000}"/>
    <cellStyle name="Normal 2 67 2 2 3 2 2 2 2" xfId="7348" xr:uid="{00000000-0005-0000-0000-00006B190000}"/>
    <cellStyle name="Normal 2 67 2 2 3 2 2 3" xfId="7349" xr:uid="{00000000-0005-0000-0000-00006C190000}"/>
    <cellStyle name="Normal 2 67 2 2 3 2 3" xfId="7350" xr:uid="{00000000-0005-0000-0000-00006D190000}"/>
    <cellStyle name="Normal 2 67 2 2 3 3" xfId="7351" xr:uid="{00000000-0005-0000-0000-00006E190000}"/>
    <cellStyle name="Normal 2 67 2 2 3 3 2" xfId="7352" xr:uid="{00000000-0005-0000-0000-00006F190000}"/>
    <cellStyle name="Normal 2 67 2 2 3 3 3" xfId="7353" xr:uid="{00000000-0005-0000-0000-000070190000}"/>
    <cellStyle name="Normal 2 67 2 2 3 4" xfId="7354" xr:uid="{00000000-0005-0000-0000-000071190000}"/>
    <cellStyle name="Normal 2 67 2 2 4" xfId="7355" xr:uid="{00000000-0005-0000-0000-000072190000}"/>
    <cellStyle name="Normal 2 67 2 2 4 2" xfId="7356" xr:uid="{00000000-0005-0000-0000-000073190000}"/>
    <cellStyle name="Normal 2 67 2 2 5" xfId="7357" xr:uid="{00000000-0005-0000-0000-000074190000}"/>
    <cellStyle name="Normal 2 67 2 3" xfId="3174" xr:uid="{00000000-0005-0000-0000-000075190000}"/>
    <cellStyle name="Normal 2 67 2 3 2" xfId="7358" xr:uid="{00000000-0005-0000-0000-000076190000}"/>
    <cellStyle name="Normal 2 67 2 3 2 2" xfId="7359" xr:uid="{00000000-0005-0000-0000-000077190000}"/>
    <cellStyle name="Normal 2 67 2 3 2 2 2" xfId="7360" xr:uid="{00000000-0005-0000-0000-000078190000}"/>
    <cellStyle name="Normal 2 67 2 3 2 2 2 2" xfId="7361" xr:uid="{00000000-0005-0000-0000-000079190000}"/>
    <cellStyle name="Normal 2 67 2 3 2 2 2 2 2" xfId="7362" xr:uid="{00000000-0005-0000-0000-00007A190000}"/>
    <cellStyle name="Normal 2 67 2 3 2 2 2 3" xfId="7363" xr:uid="{00000000-0005-0000-0000-00007B190000}"/>
    <cellStyle name="Normal 2 67 2 3 2 2 3" xfId="7364" xr:uid="{00000000-0005-0000-0000-00007C190000}"/>
    <cellStyle name="Normal 2 67 2 3 2 2 4" xfId="7365" xr:uid="{00000000-0005-0000-0000-00007D190000}"/>
    <cellStyle name="Normal 2 67 2 3 2 2 4 2" xfId="7366" xr:uid="{00000000-0005-0000-0000-00007E190000}"/>
    <cellStyle name="Normal 2 67 2 3 2 2 4 2 2" xfId="7367" xr:uid="{00000000-0005-0000-0000-00007F190000}"/>
    <cellStyle name="Normal 2 67 2 3 2 2 4 2 2 2" xfId="7368" xr:uid="{00000000-0005-0000-0000-000080190000}"/>
    <cellStyle name="Normal 2 67 2 3 2 2 4 2 2 3" xfId="7369" xr:uid="{00000000-0005-0000-0000-000081190000}"/>
    <cellStyle name="Normal 2 67 2 3 2 2 4 2 2 4" xfId="7370" xr:uid="{00000000-0005-0000-0000-000082190000}"/>
    <cellStyle name="Normal 2 67 2 3 2 2 4 2 3" xfId="7371" xr:uid="{00000000-0005-0000-0000-000083190000}"/>
    <cellStyle name="Normal 2 67 2 3 2 2 4 2 4" xfId="7372" xr:uid="{00000000-0005-0000-0000-000084190000}"/>
    <cellStyle name="Normal 2 67 2 3 2 2 4 3" xfId="7373" xr:uid="{00000000-0005-0000-0000-000085190000}"/>
    <cellStyle name="Normal 2 67 2 3 2 2 4 3 2" xfId="7374" xr:uid="{00000000-0005-0000-0000-000086190000}"/>
    <cellStyle name="Normal 2 67 2 3 2 2 4 3 3" xfId="7375" xr:uid="{00000000-0005-0000-0000-000087190000}"/>
    <cellStyle name="Normal 2 67 2 3 2 2 4 3 4" xfId="7376" xr:uid="{00000000-0005-0000-0000-000088190000}"/>
    <cellStyle name="Normal 2 67 2 3 2 2 4 4" xfId="7377" xr:uid="{00000000-0005-0000-0000-000089190000}"/>
    <cellStyle name="Normal 2 67 2 3 2 2 4 4 2" xfId="7378" xr:uid="{00000000-0005-0000-0000-00008A190000}"/>
    <cellStyle name="Normal 2 67 2 3 2 2 4 4 2 2" xfId="7379" xr:uid="{00000000-0005-0000-0000-00008B190000}"/>
    <cellStyle name="Normal 2 67 2 3 2 2 4 4 3" xfId="7380" xr:uid="{00000000-0005-0000-0000-00008C190000}"/>
    <cellStyle name="Normal 2 67 2 3 2 2 4 4 3 2" xfId="7381" xr:uid="{00000000-0005-0000-0000-00008D190000}"/>
    <cellStyle name="Normal 2 67 2 3 2 2 4 4 3 2 2" xfId="7382" xr:uid="{00000000-0005-0000-0000-00008E190000}"/>
    <cellStyle name="Normal 2 67 2 3 2 2 4 4 3 2 2 2" xfId="7383" xr:uid="{00000000-0005-0000-0000-00008F190000}"/>
    <cellStyle name="Normal 2 67 2 3 2 2 4 4 4" xfId="7384" xr:uid="{00000000-0005-0000-0000-000090190000}"/>
    <cellStyle name="Normal 2 67 2 3 2 3" xfId="7385" xr:uid="{00000000-0005-0000-0000-000091190000}"/>
    <cellStyle name="Normal 2 67 2 3 3" xfId="7386" xr:uid="{00000000-0005-0000-0000-000092190000}"/>
    <cellStyle name="Normal 2 67 2 3 3 2" xfId="7387" xr:uid="{00000000-0005-0000-0000-000093190000}"/>
    <cellStyle name="Normal 2 67 2 3 4" xfId="7388" xr:uid="{00000000-0005-0000-0000-000094190000}"/>
    <cellStyle name="Normal 2 67 2 4" xfId="3175" xr:uid="{00000000-0005-0000-0000-000095190000}"/>
    <cellStyle name="Normal 2 67 2 4 2" xfId="7389" xr:uid="{00000000-0005-0000-0000-000096190000}"/>
    <cellStyle name="Normal 2 67 2 5" xfId="7390" xr:uid="{00000000-0005-0000-0000-000097190000}"/>
    <cellStyle name="Normal 2 67 2 5 2" xfId="7391" xr:uid="{00000000-0005-0000-0000-000098190000}"/>
    <cellStyle name="Normal 2 67 2 5 2 2" xfId="7392" xr:uid="{00000000-0005-0000-0000-000099190000}"/>
    <cellStyle name="Normal 2 67 2 5 2 2 2" xfId="7393" xr:uid="{00000000-0005-0000-0000-00009A190000}"/>
    <cellStyle name="Normal 2 67 2 5 2 2 3" xfId="7394" xr:uid="{00000000-0005-0000-0000-00009B190000}"/>
    <cellStyle name="Normal 2 67 2 5 2 2 3 2" xfId="7395" xr:uid="{00000000-0005-0000-0000-00009C190000}"/>
    <cellStyle name="Normal 2 67 2 5 2 2 3 2 2" xfId="7396" xr:uid="{00000000-0005-0000-0000-00009D190000}"/>
    <cellStyle name="Normal 2 67 2 5 2 2 3 2 2 2" xfId="7397" xr:uid="{00000000-0005-0000-0000-00009E190000}"/>
    <cellStyle name="Normal 2 67 2 5 2 2 3 2 2 2 2" xfId="7398" xr:uid="{00000000-0005-0000-0000-00009F190000}"/>
    <cellStyle name="Normal 2 67 2 5 2 2 3 2 2 2 3" xfId="7399" xr:uid="{00000000-0005-0000-0000-0000A0190000}"/>
    <cellStyle name="Normal 2 67 2 5 2 2 3 2 2 2 4" xfId="7400" xr:uid="{00000000-0005-0000-0000-0000A1190000}"/>
    <cellStyle name="Normal 2 67 2 5 2 2 3 2 2 3" xfId="7401" xr:uid="{00000000-0005-0000-0000-0000A2190000}"/>
    <cellStyle name="Normal 2 67 2 5 2 2 3 2 3" xfId="7402" xr:uid="{00000000-0005-0000-0000-0000A3190000}"/>
    <cellStyle name="Normal 2 67 2 5 2 2 3 2 3 2" xfId="7403" xr:uid="{00000000-0005-0000-0000-0000A4190000}"/>
    <cellStyle name="Normal 2 67 2 5 2 2 3 2 3 2 2" xfId="7404" xr:uid="{00000000-0005-0000-0000-0000A5190000}"/>
    <cellStyle name="Normal 2 67 2 5 2 2 3 2 3 3" xfId="7405" xr:uid="{00000000-0005-0000-0000-0000A6190000}"/>
    <cellStyle name="Normal 2 67 2 5 2 2 3 2 3 3 2" xfId="7406" xr:uid="{00000000-0005-0000-0000-0000A7190000}"/>
    <cellStyle name="Normal 2 67 2 5 2 2 3 2 3 4" xfId="7407" xr:uid="{00000000-0005-0000-0000-0000A8190000}"/>
    <cellStyle name="Normal 2 67 2 5 2 2 3 2 3 5" xfId="7408" xr:uid="{00000000-0005-0000-0000-0000A9190000}"/>
    <cellStyle name="Normal 2 67 2 5 3" xfId="7409" xr:uid="{00000000-0005-0000-0000-0000AA190000}"/>
    <cellStyle name="Normal 2 67 2 5 4" xfId="7410" xr:uid="{00000000-0005-0000-0000-0000AB190000}"/>
    <cellStyle name="Normal 2 67 2 5 4 2" xfId="7411" xr:uid="{00000000-0005-0000-0000-0000AC190000}"/>
    <cellStyle name="Normal 2 67 2 5 4 3" xfId="7412" xr:uid="{00000000-0005-0000-0000-0000AD190000}"/>
    <cellStyle name="Normal 2 67 2 6" xfId="7413" xr:uid="{00000000-0005-0000-0000-0000AE190000}"/>
    <cellStyle name="Normal 2 67 2 6 2" xfId="7414" xr:uid="{00000000-0005-0000-0000-0000AF190000}"/>
    <cellStyle name="Normal 2 67 2 7" xfId="7415" xr:uid="{00000000-0005-0000-0000-0000B0190000}"/>
    <cellStyle name="Normal 2 67 2 8" xfId="7416" xr:uid="{00000000-0005-0000-0000-0000B1190000}"/>
    <cellStyle name="Normal 2 67 2 8 2" xfId="7417" xr:uid="{00000000-0005-0000-0000-0000B2190000}"/>
    <cellStyle name="Normal 2 67 2 8 2 2" xfId="7418" xr:uid="{00000000-0005-0000-0000-0000B3190000}"/>
    <cellStyle name="Normal 2 67 2 8 2 3" xfId="7419" xr:uid="{00000000-0005-0000-0000-0000B4190000}"/>
    <cellStyle name="Normal 2 67 2 8 2 3 2" xfId="7420" xr:uid="{00000000-0005-0000-0000-0000B5190000}"/>
    <cellStyle name="Normal 2 67 2 8 2 4" xfId="7421" xr:uid="{00000000-0005-0000-0000-0000B6190000}"/>
    <cellStyle name="Normal 2 67 2 8 2 4 2" xfId="7422" xr:uid="{00000000-0005-0000-0000-0000B7190000}"/>
    <cellStyle name="Normal 2 67 2 8 2 4 3" xfId="7423" xr:uid="{00000000-0005-0000-0000-0000B8190000}"/>
    <cellStyle name="Normal 2 67 2 8 2 4 3 2" xfId="7424" xr:uid="{00000000-0005-0000-0000-0000B9190000}"/>
    <cellStyle name="Normal 2 67 2 9" xfId="7425" xr:uid="{00000000-0005-0000-0000-0000BA190000}"/>
    <cellStyle name="Normal 2 67 3" xfId="3176" xr:uid="{00000000-0005-0000-0000-0000BB190000}"/>
    <cellStyle name="Normal 2 67 3 2" xfId="3177" xr:uid="{00000000-0005-0000-0000-0000BC190000}"/>
    <cellStyle name="Normal 2 67 3 2 2" xfId="7426" xr:uid="{00000000-0005-0000-0000-0000BD190000}"/>
    <cellStyle name="Normal 2 67 3 3" xfId="7427" xr:uid="{00000000-0005-0000-0000-0000BE190000}"/>
    <cellStyle name="Normal 2 67 3 3 2" xfId="7428" xr:uid="{00000000-0005-0000-0000-0000BF190000}"/>
    <cellStyle name="Normal 2 67 3 4" xfId="7429" xr:uid="{00000000-0005-0000-0000-0000C0190000}"/>
    <cellStyle name="Normal 2 67 4" xfId="3178" xr:uid="{00000000-0005-0000-0000-0000C1190000}"/>
    <cellStyle name="Normal 2 67 4 2" xfId="7430" xr:uid="{00000000-0005-0000-0000-0000C2190000}"/>
    <cellStyle name="Normal 2 67 4 2 2" xfId="7431" xr:uid="{00000000-0005-0000-0000-0000C3190000}"/>
    <cellStyle name="Normal 2 67 4 3" xfId="7432" xr:uid="{00000000-0005-0000-0000-0000C4190000}"/>
    <cellStyle name="Normal 2 67 5" xfId="3179" xr:uid="{00000000-0005-0000-0000-0000C5190000}"/>
    <cellStyle name="Normal 2 67 5 2" xfId="7433" xr:uid="{00000000-0005-0000-0000-0000C6190000}"/>
    <cellStyle name="Normal 2 67 6" xfId="7434" xr:uid="{00000000-0005-0000-0000-0000C7190000}"/>
    <cellStyle name="Normal 2 67 6 2" xfId="7435" xr:uid="{00000000-0005-0000-0000-0000C8190000}"/>
    <cellStyle name="Normal 2 67 7" xfId="7436" xr:uid="{00000000-0005-0000-0000-0000C9190000}"/>
    <cellStyle name="Normal 2 68" xfId="1285" xr:uid="{00000000-0005-0000-0000-0000CA190000}"/>
    <cellStyle name="Normal 2 68 10" xfId="7437" xr:uid="{00000000-0005-0000-0000-0000CB190000}"/>
    <cellStyle name="Normal 2 68 11" xfId="7438" xr:uid="{00000000-0005-0000-0000-0000CC190000}"/>
    <cellStyle name="Normal 2 68 12" xfId="7439" xr:uid="{00000000-0005-0000-0000-0000CD190000}"/>
    <cellStyle name="Normal 2 68 2" xfId="3180" xr:uid="{00000000-0005-0000-0000-0000CE190000}"/>
    <cellStyle name="Normal 2 68 2 2" xfId="3181" xr:uid="{00000000-0005-0000-0000-0000CF190000}"/>
    <cellStyle name="Normal 2 68 2 2 2" xfId="3182" xr:uid="{00000000-0005-0000-0000-0000D0190000}"/>
    <cellStyle name="Normal 2 68 2 2 2 2" xfId="7440" xr:uid="{00000000-0005-0000-0000-0000D1190000}"/>
    <cellStyle name="Normal 2 68 2 2 3" xfId="7441" xr:uid="{00000000-0005-0000-0000-0000D2190000}"/>
    <cellStyle name="Normal 2 68 2 2 3 2" xfId="7442" xr:uid="{00000000-0005-0000-0000-0000D3190000}"/>
    <cellStyle name="Normal 2 68 2 2 4" xfId="7443" xr:uid="{00000000-0005-0000-0000-0000D4190000}"/>
    <cellStyle name="Normal 2 68 2 3" xfId="3183" xr:uid="{00000000-0005-0000-0000-0000D5190000}"/>
    <cellStyle name="Normal 2 68 2 3 2" xfId="7444" xr:uid="{00000000-0005-0000-0000-0000D6190000}"/>
    <cellStyle name="Normal 2 68 2 4" xfId="3184" xr:uid="{00000000-0005-0000-0000-0000D7190000}"/>
    <cellStyle name="Normal 2 68 2 4 2" xfId="7445" xr:uid="{00000000-0005-0000-0000-0000D8190000}"/>
    <cellStyle name="Normal 2 68 2 5" xfId="3185" xr:uid="{00000000-0005-0000-0000-0000D9190000}"/>
    <cellStyle name="Normal 2 68 2 5 2" xfId="7446" xr:uid="{00000000-0005-0000-0000-0000DA190000}"/>
    <cellStyle name="Normal 2 68 2 6" xfId="7447" xr:uid="{00000000-0005-0000-0000-0000DB190000}"/>
    <cellStyle name="Normal 2 68 2 6 2" xfId="7448" xr:uid="{00000000-0005-0000-0000-0000DC190000}"/>
    <cellStyle name="Normal 2 68 2 7" xfId="7449" xr:uid="{00000000-0005-0000-0000-0000DD190000}"/>
    <cellStyle name="Normal 2 68 2 8" xfId="7450" xr:uid="{00000000-0005-0000-0000-0000DE190000}"/>
    <cellStyle name="Normal 2 68 2 9" xfId="7451" xr:uid="{00000000-0005-0000-0000-0000DF190000}"/>
    <cellStyle name="Normal 2 68 3" xfId="3186" xr:uid="{00000000-0005-0000-0000-0000E0190000}"/>
    <cellStyle name="Normal 2 68 3 2" xfId="3187" xr:uid="{00000000-0005-0000-0000-0000E1190000}"/>
    <cellStyle name="Normal 2 68 3 2 2" xfId="3188" xr:uid="{00000000-0005-0000-0000-0000E2190000}"/>
    <cellStyle name="Normal 2 68 3 2 2 2" xfId="3189" xr:uid="{00000000-0005-0000-0000-0000E3190000}"/>
    <cellStyle name="Normal 2 68 3 2 2 2 2" xfId="7452" xr:uid="{00000000-0005-0000-0000-0000E4190000}"/>
    <cellStyle name="Normal 2 68 3 2 2 3" xfId="7453" xr:uid="{00000000-0005-0000-0000-0000E5190000}"/>
    <cellStyle name="Normal 2 68 3 2 2 3 2" xfId="7454" xr:uid="{00000000-0005-0000-0000-0000E6190000}"/>
    <cellStyle name="Normal 2 68 3 2 2 4" xfId="7455" xr:uid="{00000000-0005-0000-0000-0000E7190000}"/>
    <cellStyle name="Normal 2 68 3 2 3" xfId="3190" xr:uid="{00000000-0005-0000-0000-0000E8190000}"/>
    <cellStyle name="Normal 2 68 3 2 3 2" xfId="7456" xr:uid="{00000000-0005-0000-0000-0000E9190000}"/>
    <cellStyle name="Normal 2 68 3 2 4" xfId="3191" xr:uid="{00000000-0005-0000-0000-0000EA190000}"/>
    <cellStyle name="Normal 2 68 3 2 4 2" xfId="7457" xr:uid="{00000000-0005-0000-0000-0000EB190000}"/>
    <cellStyle name="Normal 2 68 3 2 5" xfId="7458" xr:uid="{00000000-0005-0000-0000-0000EC190000}"/>
    <cellStyle name="Normal 2 68 3 2 5 2" xfId="7459" xr:uid="{00000000-0005-0000-0000-0000ED190000}"/>
    <cellStyle name="Normal 2 68 3 2 6" xfId="7460" xr:uid="{00000000-0005-0000-0000-0000EE190000}"/>
    <cellStyle name="Normal 2 68 3 2 7" xfId="7461" xr:uid="{00000000-0005-0000-0000-0000EF190000}"/>
    <cellStyle name="Normal 2 68 3 2 8" xfId="7462" xr:uid="{00000000-0005-0000-0000-0000F0190000}"/>
    <cellStyle name="Normal 2 68 3 3" xfId="3192" xr:uid="{00000000-0005-0000-0000-0000F1190000}"/>
    <cellStyle name="Normal 2 68 3 3 2" xfId="3193" xr:uid="{00000000-0005-0000-0000-0000F2190000}"/>
    <cellStyle name="Normal 2 68 3 3 2 2" xfId="7463" xr:uid="{00000000-0005-0000-0000-0000F3190000}"/>
    <cellStyle name="Normal 2 68 3 3 3" xfId="7464" xr:uid="{00000000-0005-0000-0000-0000F4190000}"/>
    <cellStyle name="Normal 2 68 3 3 3 2" xfId="7465" xr:uid="{00000000-0005-0000-0000-0000F5190000}"/>
    <cellStyle name="Normal 2 68 3 3 4" xfId="7466" xr:uid="{00000000-0005-0000-0000-0000F6190000}"/>
    <cellStyle name="Normal 2 68 3 4" xfId="3194" xr:uid="{00000000-0005-0000-0000-0000F7190000}"/>
    <cellStyle name="Normal 2 68 3 4 2" xfId="7467" xr:uid="{00000000-0005-0000-0000-0000F8190000}"/>
    <cellStyle name="Normal 2 68 3 5" xfId="3195" xr:uid="{00000000-0005-0000-0000-0000F9190000}"/>
    <cellStyle name="Normal 2 68 3 5 2" xfId="7468" xr:uid="{00000000-0005-0000-0000-0000FA190000}"/>
    <cellStyle name="Normal 2 68 3 6" xfId="7469" xr:uid="{00000000-0005-0000-0000-0000FB190000}"/>
    <cellStyle name="Normal 2 68 3 6 2" xfId="7470" xr:uid="{00000000-0005-0000-0000-0000FC190000}"/>
    <cellStyle name="Normal 2 68 3 7" xfId="7471" xr:uid="{00000000-0005-0000-0000-0000FD190000}"/>
    <cellStyle name="Normal 2 68 3 8" xfId="7472" xr:uid="{00000000-0005-0000-0000-0000FE190000}"/>
    <cellStyle name="Normal 2 68 3 9" xfId="7473" xr:uid="{00000000-0005-0000-0000-0000FF190000}"/>
    <cellStyle name="Normal 2 68 4" xfId="3196" xr:uid="{00000000-0005-0000-0000-0000001A0000}"/>
    <cellStyle name="Normal 2 68 4 2" xfId="3197" xr:uid="{00000000-0005-0000-0000-0000011A0000}"/>
    <cellStyle name="Normal 2 68 4 2 2" xfId="3198" xr:uid="{00000000-0005-0000-0000-0000021A0000}"/>
    <cellStyle name="Normal 2 68 4 2 2 2" xfId="7474" xr:uid="{00000000-0005-0000-0000-0000031A0000}"/>
    <cellStyle name="Normal 2 68 4 2 3" xfId="7475" xr:uid="{00000000-0005-0000-0000-0000041A0000}"/>
    <cellStyle name="Normal 2 68 4 2 3 2" xfId="7476" xr:uid="{00000000-0005-0000-0000-0000051A0000}"/>
    <cellStyle name="Normal 2 68 4 2 4" xfId="7477" xr:uid="{00000000-0005-0000-0000-0000061A0000}"/>
    <cellStyle name="Normal 2 68 4 3" xfId="3199" xr:uid="{00000000-0005-0000-0000-0000071A0000}"/>
    <cellStyle name="Normal 2 68 4 3 2" xfId="7478" xr:uid="{00000000-0005-0000-0000-0000081A0000}"/>
    <cellStyle name="Normal 2 68 4 4" xfId="3200" xr:uid="{00000000-0005-0000-0000-0000091A0000}"/>
    <cellStyle name="Normal 2 68 4 4 2" xfId="7479" xr:uid="{00000000-0005-0000-0000-00000A1A0000}"/>
    <cellStyle name="Normal 2 68 4 5" xfId="7480" xr:uid="{00000000-0005-0000-0000-00000B1A0000}"/>
    <cellStyle name="Normal 2 68 4 5 2" xfId="7481" xr:uid="{00000000-0005-0000-0000-00000C1A0000}"/>
    <cellStyle name="Normal 2 68 4 6" xfId="7482" xr:uid="{00000000-0005-0000-0000-00000D1A0000}"/>
    <cellStyle name="Normal 2 68 4 7" xfId="7483" xr:uid="{00000000-0005-0000-0000-00000E1A0000}"/>
    <cellStyle name="Normal 2 68 4 8" xfId="7484" xr:uid="{00000000-0005-0000-0000-00000F1A0000}"/>
    <cellStyle name="Normal 2 68 5" xfId="3201" xr:uid="{00000000-0005-0000-0000-0000101A0000}"/>
    <cellStyle name="Normal 2 68 5 2" xfId="3202" xr:uid="{00000000-0005-0000-0000-0000111A0000}"/>
    <cellStyle name="Normal 2 68 5 2 2" xfId="7485" xr:uid="{00000000-0005-0000-0000-0000121A0000}"/>
    <cellStyle name="Normal 2 68 6" xfId="3203" xr:uid="{00000000-0005-0000-0000-0000131A0000}"/>
    <cellStyle name="Normal 2 68 6 2" xfId="7486" xr:uid="{00000000-0005-0000-0000-0000141A0000}"/>
    <cellStyle name="Normal 2 68 6 2 2" xfId="7487" xr:uid="{00000000-0005-0000-0000-0000151A0000}"/>
    <cellStyle name="Normal 2 68 6 3" xfId="7488" xr:uid="{00000000-0005-0000-0000-0000161A0000}"/>
    <cellStyle name="Normal 2 68 7" xfId="3204" xr:uid="{00000000-0005-0000-0000-0000171A0000}"/>
    <cellStyle name="Normal 2 68 7 2" xfId="7489" xr:uid="{00000000-0005-0000-0000-0000181A0000}"/>
    <cellStyle name="Normal 2 68 8" xfId="3205" xr:uid="{00000000-0005-0000-0000-0000191A0000}"/>
    <cellStyle name="Normal 2 68 8 2" xfId="7490" xr:uid="{00000000-0005-0000-0000-00001A1A0000}"/>
    <cellStyle name="Normal 2 68 9" xfId="3206" xr:uid="{00000000-0005-0000-0000-00001B1A0000}"/>
    <cellStyle name="Normal 2 68 9 2" xfId="7491" xr:uid="{00000000-0005-0000-0000-00001C1A0000}"/>
    <cellStyle name="Normal 2 69" xfId="1343" xr:uid="{00000000-0005-0000-0000-00001D1A0000}"/>
    <cellStyle name="Normal 2 69 2" xfId="3207" xr:uid="{00000000-0005-0000-0000-00001E1A0000}"/>
    <cellStyle name="Normal 2 69 2 2" xfId="3208" xr:uid="{00000000-0005-0000-0000-00001F1A0000}"/>
    <cellStyle name="Normal 2 69 2 2 2" xfId="7492" xr:uid="{00000000-0005-0000-0000-0000201A0000}"/>
    <cellStyle name="Normal 2 69 2 3" xfId="7493" xr:uid="{00000000-0005-0000-0000-0000211A0000}"/>
    <cellStyle name="Normal 2 69 2 3 2" xfId="7494" xr:uid="{00000000-0005-0000-0000-0000221A0000}"/>
    <cellStyle name="Normal 2 69 2 4" xfId="7495" xr:uid="{00000000-0005-0000-0000-0000231A0000}"/>
    <cellStyle name="Normal 2 69 3" xfId="3209" xr:uid="{00000000-0005-0000-0000-0000241A0000}"/>
    <cellStyle name="Normal 2 69 3 2" xfId="7496" xr:uid="{00000000-0005-0000-0000-0000251A0000}"/>
    <cellStyle name="Normal 2 69 3 2 2" xfId="7497" xr:uid="{00000000-0005-0000-0000-0000261A0000}"/>
    <cellStyle name="Normal 2 69 3 3" xfId="7498" xr:uid="{00000000-0005-0000-0000-0000271A0000}"/>
    <cellStyle name="Normal 2 69 4" xfId="3210" xr:uid="{00000000-0005-0000-0000-0000281A0000}"/>
    <cellStyle name="Normal 2 69 4 2" xfId="7499" xr:uid="{00000000-0005-0000-0000-0000291A0000}"/>
    <cellStyle name="Normal 2 69 5" xfId="7500" xr:uid="{00000000-0005-0000-0000-00002A1A0000}"/>
    <cellStyle name="Normal 2 69 5 2" xfId="7501" xr:uid="{00000000-0005-0000-0000-00002B1A0000}"/>
    <cellStyle name="Normal 2 69 6" xfId="7502" xr:uid="{00000000-0005-0000-0000-00002C1A0000}"/>
    <cellStyle name="Normal 2 69 7" xfId="7503" xr:uid="{00000000-0005-0000-0000-00002D1A0000}"/>
    <cellStyle name="Normal 2 69 8" xfId="7504" xr:uid="{00000000-0005-0000-0000-00002E1A0000}"/>
    <cellStyle name="Normal 2 7" xfId="596" xr:uid="{00000000-0005-0000-0000-00002F1A0000}"/>
    <cellStyle name="Normal 2 7 10" xfId="7505" xr:uid="{00000000-0005-0000-0000-0000301A0000}"/>
    <cellStyle name="Normal 2 7 11" xfId="7506" xr:uid="{00000000-0005-0000-0000-0000311A0000}"/>
    <cellStyle name="Normal 2 7 2" xfId="1286" xr:uid="{00000000-0005-0000-0000-0000321A0000}"/>
    <cellStyle name="Normal 2 7 2 2" xfId="3211" xr:uid="{00000000-0005-0000-0000-0000331A0000}"/>
    <cellStyle name="Normal 2 7 2 2 2" xfId="3212" xr:uid="{00000000-0005-0000-0000-0000341A0000}"/>
    <cellStyle name="Normal 2 7 2 2 2 2" xfId="7507" xr:uid="{00000000-0005-0000-0000-0000351A0000}"/>
    <cellStyle name="Normal 2 7 2 2 3" xfId="7508" xr:uid="{00000000-0005-0000-0000-0000361A0000}"/>
    <cellStyle name="Normal 2 7 2 2 3 2" xfId="7509" xr:uid="{00000000-0005-0000-0000-0000371A0000}"/>
    <cellStyle name="Normal 2 7 2 2 4" xfId="7510" xr:uid="{00000000-0005-0000-0000-0000381A0000}"/>
    <cellStyle name="Normal 2 7 2 3" xfId="3213" xr:uid="{00000000-0005-0000-0000-0000391A0000}"/>
    <cellStyle name="Normal 2 7 2 3 2" xfId="7511" xr:uid="{00000000-0005-0000-0000-00003A1A0000}"/>
    <cellStyle name="Normal 2 7 2 3 2 2" xfId="7512" xr:uid="{00000000-0005-0000-0000-00003B1A0000}"/>
    <cellStyle name="Normal 2 7 2 3 3" xfId="7513" xr:uid="{00000000-0005-0000-0000-00003C1A0000}"/>
    <cellStyle name="Normal 2 7 2 4" xfId="3214" xr:uid="{00000000-0005-0000-0000-00003D1A0000}"/>
    <cellStyle name="Normal 2 7 2 4 2" xfId="7514" xr:uid="{00000000-0005-0000-0000-00003E1A0000}"/>
    <cellStyle name="Normal 2 7 2 5" xfId="7515" xr:uid="{00000000-0005-0000-0000-00003F1A0000}"/>
    <cellStyle name="Normal 2 7 2 6" xfId="7516" xr:uid="{00000000-0005-0000-0000-0000401A0000}"/>
    <cellStyle name="Normal 2 7 2 7" xfId="7517" xr:uid="{00000000-0005-0000-0000-0000411A0000}"/>
    <cellStyle name="Normal 2 7 2 8" xfId="7518" xr:uid="{00000000-0005-0000-0000-0000421A0000}"/>
    <cellStyle name="Normal 2 7 3" xfId="1287" xr:uid="{00000000-0005-0000-0000-0000431A0000}"/>
    <cellStyle name="Normal 2 7 3 2" xfId="3215" xr:uid="{00000000-0005-0000-0000-0000441A0000}"/>
    <cellStyle name="Normal 2 7 3 2 2" xfId="3216" xr:uid="{00000000-0005-0000-0000-0000451A0000}"/>
    <cellStyle name="Normal 2 7 3 2 2 2" xfId="7519" xr:uid="{00000000-0005-0000-0000-0000461A0000}"/>
    <cellStyle name="Normal 2 7 3 2 3" xfId="7520" xr:uid="{00000000-0005-0000-0000-0000471A0000}"/>
    <cellStyle name="Normal 2 7 3 2 3 2" xfId="7521" xr:uid="{00000000-0005-0000-0000-0000481A0000}"/>
    <cellStyle name="Normal 2 7 3 2 4" xfId="7522" xr:uid="{00000000-0005-0000-0000-0000491A0000}"/>
    <cellStyle name="Normal 2 7 3 3" xfId="3217" xr:uid="{00000000-0005-0000-0000-00004A1A0000}"/>
    <cellStyle name="Normal 2 7 3 3 2" xfId="7523" xr:uid="{00000000-0005-0000-0000-00004B1A0000}"/>
    <cellStyle name="Normal 2 7 3 3 2 2" xfId="7524" xr:uid="{00000000-0005-0000-0000-00004C1A0000}"/>
    <cellStyle name="Normal 2 7 3 3 3" xfId="7525" xr:uid="{00000000-0005-0000-0000-00004D1A0000}"/>
    <cellStyle name="Normal 2 7 3 4" xfId="3218" xr:uid="{00000000-0005-0000-0000-00004E1A0000}"/>
    <cellStyle name="Normal 2 7 3 4 2" xfId="7526" xr:uid="{00000000-0005-0000-0000-00004F1A0000}"/>
    <cellStyle name="Normal 2 7 3 5" xfId="7527" xr:uid="{00000000-0005-0000-0000-0000501A0000}"/>
    <cellStyle name="Normal 2 7 3 5 2" xfId="7528" xr:uid="{00000000-0005-0000-0000-0000511A0000}"/>
    <cellStyle name="Normal 2 7 3 6" xfId="7529" xr:uid="{00000000-0005-0000-0000-0000521A0000}"/>
    <cellStyle name="Normal 2 7 3 7" xfId="7530" xr:uid="{00000000-0005-0000-0000-0000531A0000}"/>
    <cellStyle name="Normal 2 7 3 8" xfId="7531" xr:uid="{00000000-0005-0000-0000-0000541A0000}"/>
    <cellStyle name="Normal 2 7 4" xfId="3219" xr:uid="{00000000-0005-0000-0000-0000551A0000}"/>
    <cellStyle name="Normal 2 7 4 2" xfId="3220" xr:uid="{00000000-0005-0000-0000-0000561A0000}"/>
    <cellStyle name="Normal 2 7 4 2 2" xfId="3221" xr:uid="{00000000-0005-0000-0000-0000571A0000}"/>
    <cellStyle name="Normal 2 7 4 2 2 2" xfId="7532" xr:uid="{00000000-0005-0000-0000-0000581A0000}"/>
    <cellStyle name="Normal 2 7 4 2 3" xfId="7533" xr:uid="{00000000-0005-0000-0000-0000591A0000}"/>
    <cellStyle name="Normal 2 7 4 2 3 2" xfId="7534" xr:uid="{00000000-0005-0000-0000-00005A1A0000}"/>
    <cellStyle name="Normal 2 7 4 2 4" xfId="7535" xr:uid="{00000000-0005-0000-0000-00005B1A0000}"/>
    <cellStyle name="Normal 2 7 4 3" xfId="3222" xr:uid="{00000000-0005-0000-0000-00005C1A0000}"/>
    <cellStyle name="Normal 2 7 4 3 2" xfId="7536" xr:uid="{00000000-0005-0000-0000-00005D1A0000}"/>
    <cellStyle name="Normal 2 7 4 3 2 2" xfId="7537" xr:uid="{00000000-0005-0000-0000-00005E1A0000}"/>
    <cellStyle name="Normal 2 7 4 3 3" xfId="7538" xr:uid="{00000000-0005-0000-0000-00005F1A0000}"/>
    <cellStyle name="Normal 2 7 4 4" xfId="3223" xr:uid="{00000000-0005-0000-0000-0000601A0000}"/>
    <cellStyle name="Normal 2 7 4 4 2" xfId="7539" xr:uid="{00000000-0005-0000-0000-0000611A0000}"/>
    <cellStyle name="Normal 2 7 4 5" xfId="7540" xr:uid="{00000000-0005-0000-0000-0000621A0000}"/>
    <cellStyle name="Normal 2 7 4 5 2" xfId="7541" xr:uid="{00000000-0005-0000-0000-0000631A0000}"/>
    <cellStyle name="Normal 2 7 4 6" xfId="7542" xr:uid="{00000000-0005-0000-0000-0000641A0000}"/>
    <cellStyle name="Normal 2 7 5" xfId="3224" xr:uid="{00000000-0005-0000-0000-0000651A0000}"/>
    <cellStyle name="Normal 2 7 5 2" xfId="3225" xr:uid="{00000000-0005-0000-0000-0000661A0000}"/>
    <cellStyle name="Normal 2 7 5 2 2" xfId="7543" xr:uid="{00000000-0005-0000-0000-0000671A0000}"/>
    <cellStyle name="Normal 2 7 5 3" xfId="7544" xr:uid="{00000000-0005-0000-0000-0000681A0000}"/>
    <cellStyle name="Normal 2 7 5 3 2" xfId="7545" xr:uid="{00000000-0005-0000-0000-0000691A0000}"/>
    <cellStyle name="Normal 2 7 5 4" xfId="7546" xr:uid="{00000000-0005-0000-0000-00006A1A0000}"/>
    <cellStyle name="Normal 2 7 6" xfId="3226" xr:uid="{00000000-0005-0000-0000-00006B1A0000}"/>
    <cellStyle name="Normal 2 7 6 2" xfId="7547" xr:uid="{00000000-0005-0000-0000-00006C1A0000}"/>
    <cellStyle name="Normal 2 7 6 2 2" xfId="7548" xr:uid="{00000000-0005-0000-0000-00006D1A0000}"/>
    <cellStyle name="Normal 2 7 6 3" xfId="7549" xr:uid="{00000000-0005-0000-0000-00006E1A0000}"/>
    <cellStyle name="Normal 2 7 7" xfId="3227" xr:uid="{00000000-0005-0000-0000-00006F1A0000}"/>
    <cellStyle name="Normal 2 7 7 2" xfId="7550" xr:uid="{00000000-0005-0000-0000-0000701A0000}"/>
    <cellStyle name="Normal 2 7 8" xfId="7551" xr:uid="{00000000-0005-0000-0000-0000711A0000}"/>
    <cellStyle name="Normal 2 7 9" xfId="7552" xr:uid="{00000000-0005-0000-0000-0000721A0000}"/>
    <cellStyle name="Normal 2 70" xfId="3228" xr:uid="{00000000-0005-0000-0000-0000731A0000}"/>
    <cellStyle name="Normal 2 70 10" xfId="7553" xr:uid="{00000000-0005-0000-0000-0000741A0000}"/>
    <cellStyle name="Normal 2 70 2" xfId="3229" xr:uid="{00000000-0005-0000-0000-0000751A0000}"/>
    <cellStyle name="Normal 2 70 2 2" xfId="3230" xr:uid="{00000000-0005-0000-0000-0000761A0000}"/>
    <cellStyle name="Normal 2 70 2 2 2" xfId="3231" xr:uid="{00000000-0005-0000-0000-0000771A0000}"/>
    <cellStyle name="Normal 2 70 2 2 2 2" xfId="3232" xr:uid="{00000000-0005-0000-0000-0000781A0000}"/>
    <cellStyle name="Normal 2 70 2 2 2 2 2" xfId="7554" xr:uid="{00000000-0005-0000-0000-0000791A0000}"/>
    <cellStyle name="Normal 2 70 2 2 2 3" xfId="7555" xr:uid="{00000000-0005-0000-0000-00007A1A0000}"/>
    <cellStyle name="Normal 2 70 2 2 2 3 2" xfId="7556" xr:uid="{00000000-0005-0000-0000-00007B1A0000}"/>
    <cellStyle name="Normal 2 70 2 2 2 4" xfId="7557" xr:uid="{00000000-0005-0000-0000-00007C1A0000}"/>
    <cellStyle name="Normal 2 70 2 2 3" xfId="3233" xr:uid="{00000000-0005-0000-0000-00007D1A0000}"/>
    <cellStyle name="Normal 2 70 2 2 3 2" xfId="7558" xr:uid="{00000000-0005-0000-0000-00007E1A0000}"/>
    <cellStyle name="Normal 2 70 2 2 4" xfId="3234" xr:uid="{00000000-0005-0000-0000-00007F1A0000}"/>
    <cellStyle name="Normal 2 70 2 2 4 2" xfId="7559" xr:uid="{00000000-0005-0000-0000-0000801A0000}"/>
    <cellStyle name="Normal 2 70 2 2 5" xfId="7560" xr:uid="{00000000-0005-0000-0000-0000811A0000}"/>
    <cellStyle name="Normal 2 70 2 2 5 2" xfId="7561" xr:uid="{00000000-0005-0000-0000-0000821A0000}"/>
    <cellStyle name="Normal 2 70 2 2 6" xfId="7562" xr:uid="{00000000-0005-0000-0000-0000831A0000}"/>
    <cellStyle name="Normal 2 70 2 3" xfId="3235" xr:uid="{00000000-0005-0000-0000-0000841A0000}"/>
    <cellStyle name="Normal 2 70 2 3 2" xfId="3236" xr:uid="{00000000-0005-0000-0000-0000851A0000}"/>
    <cellStyle name="Normal 2 70 2 3 2 2" xfId="7563" xr:uid="{00000000-0005-0000-0000-0000861A0000}"/>
    <cellStyle name="Normal 2 70 2 3 3" xfId="7564" xr:uid="{00000000-0005-0000-0000-0000871A0000}"/>
    <cellStyle name="Normal 2 70 2 3 3 2" xfId="7565" xr:uid="{00000000-0005-0000-0000-0000881A0000}"/>
    <cellStyle name="Normal 2 70 2 3 4" xfId="7566" xr:uid="{00000000-0005-0000-0000-0000891A0000}"/>
    <cellStyle name="Normal 2 70 2 4" xfId="3237" xr:uid="{00000000-0005-0000-0000-00008A1A0000}"/>
    <cellStyle name="Normal 2 70 2 4 2" xfId="7567" xr:uid="{00000000-0005-0000-0000-00008B1A0000}"/>
    <cellStyle name="Normal 2 70 2 5" xfId="3238" xr:uid="{00000000-0005-0000-0000-00008C1A0000}"/>
    <cellStyle name="Normal 2 70 2 5 2" xfId="7568" xr:uid="{00000000-0005-0000-0000-00008D1A0000}"/>
    <cellStyle name="Normal 2 70 2 6" xfId="7569" xr:uid="{00000000-0005-0000-0000-00008E1A0000}"/>
    <cellStyle name="Normal 2 70 2 6 2" xfId="7570" xr:uid="{00000000-0005-0000-0000-00008F1A0000}"/>
    <cellStyle name="Normal 2 70 2 7" xfId="7571" xr:uid="{00000000-0005-0000-0000-0000901A0000}"/>
    <cellStyle name="Normal 2 70 3" xfId="3239" xr:uid="{00000000-0005-0000-0000-0000911A0000}"/>
    <cellStyle name="Normal 2 70 3 2" xfId="3240" xr:uid="{00000000-0005-0000-0000-0000921A0000}"/>
    <cellStyle name="Normal 2 70 3 2 2" xfId="3241" xr:uid="{00000000-0005-0000-0000-0000931A0000}"/>
    <cellStyle name="Normal 2 70 3 2 2 2" xfId="7572" xr:uid="{00000000-0005-0000-0000-0000941A0000}"/>
    <cellStyle name="Normal 2 70 3 2 3" xfId="7573" xr:uid="{00000000-0005-0000-0000-0000951A0000}"/>
    <cellStyle name="Normal 2 70 3 2 3 2" xfId="7574" xr:uid="{00000000-0005-0000-0000-0000961A0000}"/>
    <cellStyle name="Normal 2 70 3 2 4" xfId="7575" xr:uid="{00000000-0005-0000-0000-0000971A0000}"/>
    <cellStyle name="Normal 2 70 3 3" xfId="3242" xr:uid="{00000000-0005-0000-0000-0000981A0000}"/>
    <cellStyle name="Normal 2 70 3 3 2" xfId="7576" xr:uid="{00000000-0005-0000-0000-0000991A0000}"/>
    <cellStyle name="Normal 2 70 3 4" xfId="3243" xr:uid="{00000000-0005-0000-0000-00009A1A0000}"/>
    <cellStyle name="Normal 2 70 3 4 2" xfId="7577" xr:uid="{00000000-0005-0000-0000-00009B1A0000}"/>
    <cellStyle name="Normal 2 70 3 5" xfId="7578" xr:uid="{00000000-0005-0000-0000-00009C1A0000}"/>
    <cellStyle name="Normal 2 70 3 5 2" xfId="7579" xr:uid="{00000000-0005-0000-0000-00009D1A0000}"/>
    <cellStyle name="Normal 2 70 3 6" xfId="7580" xr:uid="{00000000-0005-0000-0000-00009E1A0000}"/>
    <cellStyle name="Normal 2 70 4" xfId="3244" xr:uid="{00000000-0005-0000-0000-00009F1A0000}"/>
    <cellStyle name="Normal 2 70 4 2" xfId="3245" xr:uid="{00000000-0005-0000-0000-0000A01A0000}"/>
    <cellStyle name="Normal 2 70 4 2 2" xfId="7581" xr:uid="{00000000-0005-0000-0000-0000A11A0000}"/>
    <cellStyle name="Normal 2 70 4 3" xfId="7582" xr:uid="{00000000-0005-0000-0000-0000A21A0000}"/>
    <cellStyle name="Normal 2 70 4 3 2" xfId="7583" xr:uid="{00000000-0005-0000-0000-0000A31A0000}"/>
    <cellStyle name="Normal 2 70 4 4" xfId="7584" xr:uid="{00000000-0005-0000-0000-0000A41A0000}"/>
    <cellStyle name="Normal 2 70 5" xfId="3246" xr:uid="{00000000-0005-0000-0000-0000A51A0000}"/>
    <cellStyle name="Normal 2 70 5 2" xfId="7585" xr:uid="{00000000-0005-0000-0000-0000A61A0000}"/>
    <cellStyle name="Normal 2 70 6" xfId="3247" xr:uid="{00000000-0005-0000-0000-0000A71A0000}"/>
    <cellStyle name="Normal 2 70 6 2" xfId="7586" xr:uid="{00000000-0005-0000-0000-0000A81A0000}"/>
    <cellStyle name="Normal 2 70 7" xfId="7587" xr:uid="{00000000-0005-0000-0000-0000A91A0000}"/>
    <cellStyle name="Normal 2 70 7 2" xfId="7588" xr:uid="{00000000-0005-0000-0000-0000AA1A0000}"/>
    <cellStyle name="Normal 2 70 8" xfId="7589" xr:uid="{00000000-0005-0000-0000-0000AB1A0000}"/>
    <cellStyle name="Normal 2 70 9" xfId="7590" xr:uid="{00000000-0005-0000-0000-0000AC1A0000}"/>
    <cellStyle name="Normal 2 71" xfId="3248" xr:uid="{00000000-0005-0000-0000-0000AD1A0000}"/>
    <cellStyle name="Normal 2 71 2" xfId="3249" xr:uid="{00000000-0005-0000-0000-0000AE1A0000}"/>
    <cellStyle name="Normal 2 71 2 2" xfId="3250" xr:uid="{00000000-0005-0000-0000-0000AF1A0000}"/>
    <cellStyle name="Normal 2 71 2 2 2" xfId="7591" xr:uid="{00000000-0005-0000-0000-0000B01A0000}"/>
    <cellStyle name="Normal 2 71 2 3" xfId="7592" xr:uid="{00000000-0005-0000-0000-0000B11A0000}"/>
    <cellStyle name="Normal 2 71 2 3 2" xfId="7593" xr:uid="{00000000-0005-0000-0000-0000B21A0000}"/>
    <cellStyle name="Normal 2 71 2 4" xfId="7594" xr:uid="{00000000-0005-0000-0000-0000B31A0000}"/>
    <cellStyle name="Normal 2 71 3" xfId="3251" xr:uid="{00000000-0005-0000-0000-0000B41A0000}"/>
    <cellStyle name="Normal 2 71 3 2" xfId="7595" xr:uid="{00000000-0005-0000-0000-0000B51A0000}"/>
    <cellStyle name="Normal 2 71 4" xfId="3252" xr:uid="{00000000-0005-0000-0000-0000B61A0000}"/>
    <cellStyle name="Normal 2 71 4 2" xfId="7596" xr:uid="{00000000-0005-0000-0000-0000B71A0000}"/>
    <cellStyle name="Normal 2 71 5" xfId="7597" xr:uid="{00000000-0005-0000-0000-0000B81A0000}"/>
    <cellStyle name="Normal 2 71 5 2" xfId="7598" xr:uid="{00000000-0005-0000-0000-0000B91A0000}"/>
    <cellStyle name="Normal 2 71 6" xfId="7599" xr:uid="{00000000-0005-0000-0000-0000BA1A0000}"/>
    <cellStyle name="Normal 2 71 7" xfId="7600" xr:uid="{00000000-0005-0000-0000-0000BB1A0000}"/>
    <cellStyle name="Normal 2 71 8" xfId="7601" xr:uid="{00000000-0005-0000-0000-0000BC1A0000}"/>
    <cellStyle name="Normal 2 72" xfId="3253" xr:uid="{00000000-0005-0000-0000-0000BD1A0000}"/>
    <cellStyle name="Normal 2 72 2" xfId="3254" xr:uid="{00000000-0005-0000-0000-0000BE1A0000}"/>
    <cellStyle name="Normal 2 72 2 2" xfId="3255" xr:uid="{00000000-0005-0000-0000-0000BF1A0000}"/>
    <cellStyle name="Normal 2 72 2 2 2" xfId="3256" xr:uid="{00000000-0005-0000-0000-0000C01A0000}"/>
    <cellStyle name="Normal 2 72 2 2 2 2" xfId="7602" xr:uid="{00000000-0005-0000-0000-0000C11A0000}"/>
    <cellStyle name="Normal 2 72 2 2 3" xfId="7603" xr:uid="{00000000-0005-0000-0000-0000C21A0000}"/>
    <cellStyle name="Normal 2 72 2 2 3 2" xfId="7604" xr:uid="{00000000-0005-0000-0000-0000C31A0000}"/>
    <cellStyle name="Normal 2 72 2 2 4" xfId="7605" xr:uid="{00000000-0005-0000-0000-0000C41A0000}"/>
    <cellStyle name="Normal 2 72 2 3" xfId="3257" xr:uid="{00000000-0005-0000-0000-0000C51A0000}"/>
    <cellStyle name="Normal 2 72 2 3 2" xfId="7606" xr:uid="{00000000-0005-0000-0000-0000C61A0000}"/>
    <cellStyle name="Normal 2 72 2 4" xfId="3258" xr:uid="{00000000-0005-0000-0000-0000C71A0000}"/>
    <cellStyle name="Normal 2 72 2 4 2" xfId="7607" xr:uid="{00000000-0005-0000-0000-0000C81A0000}"/>
    <cellStyle name="Normal 2 72 2 5" xfId="7608" xr:uid="{00000000-0005-0000-0000-0000C91A0000}"/>
    <cellStyle name="Normal 2 72 2 5 2" xfId="7609" xr:uid="{00000000-0005-0000-0000-0000CA1A0000}"/>
    <cellStyle name="Normal 2 72 2 6" xfId="7610" xr:uid="{00000000-0005-0000-0000-0000CB1A0000}"/>
    <cellStyle name="Normal 2 72 2 7" xfId="7611" xr:uid="{00000000-0005-0000-0000-0000CC1A0000}"/>
    <cellStyle name="Normal 2 72 2 8" xfId="7612" xr:uid="{00000000-0005-0000-0000-0000CD1A0000}"/>
    <cellStyle name="Normal 2 72 3" xfId="3259" xr:uid="{00000000-0005-0000-0000-0000CE1A0000}"/>
    <cellStyle name="Normal 2 72 3 2" xfId="3260" xr:uid="{00000000-0005-0000-0000-0000CF1A0000}"/>
    <cellStyle name="Normal 2 72 3 2 2" xfId="7613" xr:uid="{00000000-0005-0000-0000-0000D01A0000}"/>
    <cellStyle name="Normal 2 72 3 3" xfId="3261" xr:uid="{00000000-0005-0000-0000-0000D11A0000}"/>
    <cellStyle name="Normal 2 72 3 3 2" xfId="7614" xr:uid="{00000000-0005-0000-0000-0000D21A0000}"/>
    <cellStyle name="Normal 2 72 3 4" xfId="7615" xr:uid="{00000000-0005-0000-0000-0000D31A0000}"/>
    <cellStyle name="Normal 2 72 4" xfId="3262" xr:uid="{00000000-0005-0000-0000-0000D41A0000}"/>
    <cellStyle name="Normal 2 72 4 2" xfId="7616" xr:uid="{00000000-0005-0000-0000-0000D51A0000}"/>
    <cellStyle name="Normal 2 72 4 2 2" xfId="7617" xr:uid="{00000000-0005-0000-0000-0000D61A0000}"/>
    <cellStyle name="Normal 2 72 4 3" xfId="7618" xr:uid="{00000000-0005-0000-0000-0000D71A0000}"/>
    <cellStyle name="Normal 2 72 5" xfId="3263" xr:uid="{00000000-0005-0000-0000-0000D81A0000}"/>
    <cellStyle name="Normal 2 72 5 2" xfId="7619" xr:uid="{00000000-0005-0000-0000-0000D91A0000}"/>
    <cellStyle name="Normal 2 72 6" xfId="7620" xr:uid="{00000000-0005-0000-0000-0000DA1A0000}"/>
    <cellStyle name="Normal 2 72 6 2" xfId="7621" xr:uid="{00000000-0005-0000-0000-0000DB1A0000}"/>
    <cellStyle name="Normal 2 72 7" xfId="7622" xr:uid="{00000000-0005-0000-0000-0000DC1A0000}"/>
    <cellStyle name="Normal 2 72 8" xfId="7623" xr:uid="{00000000-0005-0000-0000-0000DD1A0000}"/>
    <cellStyle name="Normal 2 72 9" xfId="7624" xr:uid="{00000000-0005-0000-0000-0000DE1A0000}"/>
    <cellStyle name="Normal 2 73" xfId="3264" xr:uid="{00000000-0005-0000-0000-0000DF1A0000}"/>
    <cellStyle name="Normal 2 73 10" xfId="7625" xr:uid="{00000000-0005-0000-0000-0000E01A0000}"/>
    <cellStyle name="Normal 2 73 2" xfId="3265" xr:uid="{00000000-0005-0000-0000-0000E11A0000}"/>
    <cellStyle name="Normal 2 73 2 2" xfId="3266" xr:uid="{00000000-0005-0000-0000-0000E21A0000}"/>
    <cellStyle name="Normal 2 73 2 2 2" xfId="3267" xr:uid="{00000000-0005-0000-0000-0000E31A0000}"/>
    <cellStyle name="Normal 2 73 2 2 2 2" xfId="7626" xr:uid="{00000000-0005-0000-0000-0000E41A0000}"/>
    <cellStyle name="Normal 2 73 2 2 3" xfId="7627" xr:uid="{00000000-0005-0000-0000-0000E51A0000}"/>
    <cellStyle name="Normal 2 73 2 2 3 2" xfId="7628" xr:uid="{00000000-0005-0000-0000-0000E61A0000}"/>
    <cellStyle name="Normal 2 73 2 2 4" xfId="7629" xr:uid="{00000000-0005-0000-0000-0000E71A0000}"/>
    <cellStyle name="Normal 2 73 2 3" xfId="3268" xr:uid="{00000000-0005-0000-0000-0000E81A0000}"/>
    <cellStyle name="Normal 2 73 2 3 2" xfId="7630" xr:uid="{00000000-0005-0000-0000-0000E91A0000}"/>
    <cellStyle name="Normal 2 73 2 4" xfId="3269" xr:uid="{00000000-0005-0000-0000-0000EA1A0000}"/>
    <cellStyle name="Normal 2 73 2 4 2" xfId="7631" xr:uid="{00000000-0005-0000-0000-0000EB1A0000}"/>
    <cellStyle name="Normal 2 73 2 5" xfId="7632" xr:uid="{00000000-0005-0000-0000-0000EC1A0000}"/>
    <cellStyle name="Normal 2 73 2 5 2" xfId="7633" xr:uid="{00000000-0005-0000-0000-0000ED1A0000}"/>
    <cellStyle name="Normal 2 73 2 6" xfId="7634" xr:uid="{00000000-0005-0000-0000-0000EE1A0000}"/>
    <cellStyle name="Normal 2 73 2 7" xfId="7635" xr:uid="{00000000-0005-0000-0000-0000EF1A0000}"/>
    <cellStyle name="Normal 2 73 2 8" xfId="7636" xr:uid="{00000000-0005-0000-0000-0000F01A0000}"/>
    <cellStyle name="Normal 2 73 3" xfId="3270" xr:uid="{00000000-0005-0000-0000-0000F11A0000}"/>
    <cellStyle name="Normal 2 73 3 2" xfId="3271" xr:uid="{00000000-0005-0000-0000-0000F21A0000}"/>
    <cellStyle name="Normal 2 73 3 2 2" xfId="3272" xr:uid="{00000000-0005-0000-0000-0000F31A0000}"/>
    <cellStyle name="Normal 2 73 3 2 2 2" xfId="7637" xr:uid="{00000000-0005-0000-0000-0000F41A0000}"/>
    <cellStyle name="Normal 2 73 3 2 3" xfId="7638" xr:uid="{00000000-0005-0000-0000-0000F51A0000}"/>
    <cellStyle name="Normal 2 73 3 2 3 2" xfId="7639" xr:uid="{00000000-0005-0000-0000-0000F61A0000}"/>
    <cellStyle name="Normal 2 73 3 2 4" xfId="7640" xr:uid="{00000000-0005-0000-0000-0000F71A0000}"/>
    <cellStyle name="Normal 2 73 3 3" xfId="3273" xr:uid="{00000000-0005-0000-0000-0000F81A0000}"/>
    <cellStyle name="Normal 2 73 3 3 2" xfId="7641" xr:uid="{00000000-0005-0000-0000-0000F91A0000}"/>
    <cellStyle name="Normal 2 73 3 4" xfId="3274" xr:uid="{00000000-0005-0000-0000-0000FA1A0000}"/>
    <cellStyle name="Normal 2 73 3 4 2" xfId="7642" xr:uid="{00000000-0005-0000-0000-0000FB1A0000}"/>
    <cellStyle name="Normal 2 73 3 5" xfId="7643" xr:uid="{00000000-0005-0000-0000-0000FC1A0000}"/>
    <cellStyle name="Normal 2 73 3 5 2" xfId="7644" xr:uid="{00000000-0005-0000-0000-0000FD1A0000}"/>
    <cellStyle name="Normal 2 73 3 6" xfId="7645" xr:uid="{00000000-0005-0000-0000-0000FE1A0000}"/>
    <cellStyle name="Normal 2 73 3 7" xfId="7646" xr:uid="{00000000-0005-0000-0000-0000FF1A0000}"/>
    <cellStyle name="Normal 2 73 3 8" xfId="7647" xr:uid="{00000000-0005-0000-0000-0000001B0000}"/>
    <cellStyle name="Normal 2 73 4" xfId="3275" xr:uid="{00000000-0005-0000-0000-0000011B0000}"/>
    <cellStyle name="Normal 2 73 4 2" xfId="3276" xr:uid="{00000000-0005-0000-0000-0000021B0000}"/>
    <cellStyle name="Normal 2 73 4 2 2" xfId="7648" xr:uid="{00000000-0005-0000-0000-0000031B0000}"/>
    <cellStyle name="Normal 2 73 4 3" xfId="7649" xr:uid="{00000000-0005-0000-0000-0000041B0000}"/>
    <cellStyle name="Normal 2 73 4 3 2" xfId="7650" xr:uid="{00000000-0005-0000-0000-0000051B0000}"/>
    <cellStyle name="Normal 2 73 4 4" xfId="7651" xr:uid="{00000000-0005-0000-0000-0000061B0000}"/>
    <cellStyle name="Normal 2 73 5" xfId="3277" xr:uid="{00000000-0005-0000-0000-0000071B0000}"/>
    <cellStyle name="Normal 2 73 5 2" xfId="7652" xr:uid="{00000000-0005-0000-0000-0000081B0000}"/>
    <cellStyle name="Normal 2 73 6" xfId="3278" xr:uid="{00000000-0005-0000-0000-0000091B0000}"/>
    <cellStyle name="Normal 2 73 6 2" xfId="7653" xr:uid="{00000000-0005-0000-0000-00000A1B0000}"/>
    <cellStyle name="Normal 2 73 7" xfId="7654" xr:uid="{00000000-0005-0000-0000-00000B1B0000}"/>
    <cellStyle name="Normal 2 73 7 2" xfId="7655" xr:uid="{00000000-0005-0000-0000-00000C1B0000}"/>
    <cellStyle name="Normal 2 73 8" xfId="7656" xr:uid="{00000000-0005-0000-0000-00000D1B0000}"/>
    <cellStyle name="Normal 2 73 9" xfId="7657" xr:uid="{00000000-0005-0000-0000-00000E1B0000}"/>
    <cellStyle name="Normal 2 74" xfId="3279" xr:uid="{00000000-0005-0000-0000-00000F1B0000}"/>
    <cellStyle name="Normal 2 74 2" xfId="3280" xr:uid="{00000000-0005-0000-0000-0000101B0000}"/>
    <cellStyle name="Normal 2 74 2 2" xfId="3281" xr:uid="{00000000-0005-0000-0000-0000111B0000}"/>
    <cellStyle name="Normal 2 74 2 2 2" xfId="7658" xr:uid="{00000000-0005-0000-0000-0000121B0000}"/>
    <cellStyle name="Normal 2 74 2 3" xfId="7659" xr:uid="{00000000-0005-0000-0000-0000131B0000}"/>
    <cellStyle name="Normal 2 74 2 3 2" xfId="7660" xr:uid="{00000000-0005-0000-0000-0000141B0000}"/>
    <cellStyle name="Normal 2 74 2 4" xfId="7661" xr:uid="{00000000-0005-0000-0000-0000151B0000}"/>
    <cellStyle name="Normal 2 74 3" xfId="3282" xr:uid="{00000000-0005-0000-0000-0000161B0000}"/>
    <cellStyle name="Normal 2 74 3 2" xfId="7662" xr:uid="{00000000-0005-0000-0000-0000171B0000}"/>
    <cellStyle name="Normal 2 74 4" xfId="3283" xr:uid="{00000000-0005-0000-0000-0000181B0000}"/>
    <cellStyle name="Normal 2 74 4 2" xfId="7663" xr:uid="{00000000-0005-0000-0000-0000191B0000}"/>
    <cellStyle name="Normal 2 74 5" xfId="3284" xr:uid="{00000000-0005-0000-0000-00001A1B0000}"/>
    <cellStyle name="Normal 2 74 5 2" xfId="7664" xr:uid="{00000000-0005-0000-0000-00001B1B0000}"/>
    <cellStyle name="Normal 2 74 6" xfId="7665" xr:uid="{00000000-0005-0000-0000-00001C1B0000}"/>
    <cellStyle name="Normal 2 74 7" xfId="7666" xr:uid="{00000000-0005-0000-0000-00001D1B0000}"/>
    <cellStyle name="Normal 2 74 8" xfId="7667" xr:uid="{00000000-0005-0000-0000-00001E1B0000}"/>
    <cellStyle name="Normal 2 75" xfId="3285" xr:uid="{00000000-0005-0000-0000-00001F1B0000}"/>
    <cellStyle name="Normal 2 75 2" xfId="3286" xr:uid="{00000000-0005-0000-0000-0000201B0000}"/>
    <cellStyle name="Normal 2 75 2 2" xfId="3287" xr:uid="{00000000-0005-0000-0000-0000211B0000}"/>
    <cellStyle name="Normal 2 75 2 2 2" xfId="7668" xr:uid="{00000000-0005-0000-0000-0000221B0000}"/>
    <cellStyle name="Normal 2 75 2 3" xfId="7669" xr:uid="{00000000-0005-0000-0000-0000231B0000}"/>
    <cellStyle name="Normal 2 75 2 3 2" xfId="7670" xr:uid="{00000000-0005-0000-0000-0000241B0000}"/>
    <cellStyle name="Normal 2 75 2 4" xfId="7671" xr:uid="{00000000-0005-0000-0000-0000251B0000}"/>
    <cellStyle name="Normal 2 75 2 5" xfId="7672" xr:uid="{00000000-0005-0000-0000-0000261B0000}"/>
    <cellStyle name="Normal 2 75 2 6" xfId="7673" xr:uid="{00000000-0005-0000-0000-0000271B0000}"/>
    <cellStyle name="Normal 2 75 3" xfId="3288" xr:uid="{00000000-0005-0000-0000-0000281B0000}"/>
    <cellStyle name="Normal 2 75 3 2" xfId="7674" xr:uid="{00000000-0005-0000-0000-0000291B0000}"/>
    <cellStyle name="Normal 2 75 4" xfId="3289" xr:uid="{00000000-0005-0000-0000-00002A1B0000}"/>
    <cellStyle name="Normal 2 75 4 2" xfId="7675" xr:uid="{00000000-0005-0000-0000-00002B1B0000}"/>
    <cellStyle name="Normal 2 75 5" xfId="7676" xr:uid="{00000000-0005-0000-0000-00002C1B0000}"/>
    <cellStyle name="Normal 2 75 5 2" xfId="7677" xr:uid="{00000000-0005-0000-0000-00002D1B0000}"/>
    <cellStyle name="Normal 2 75 6" xfId="7678" xr:uid="{00000000-0005-0000-0000-00002E1B0000}"/>
    <cellStyle name="Normal 2 75 7" xfId="7679" xr:uid="{00000000-0005-0000-0000-00002F1B0000}"/>
    <cellStyle name="Normal 2 75 8" xfId="7680" xr:uid="{00000000-0005-0000-0000-0000301B0000}"/>
    <cellStyle name="Normal 2 76" xfId="3290" xr:uid="{00000000-0005-0000-0000-0000311B0000}"/>
    <cellStyle name="Normal 2 76 2" xfId="3291" xr:uid="{00000000-0005-0000-0000-0000321B0000}"/>
    <cellStyle name="Normal 2 76 2 2" xfId="3292" xr:uid="{00000000-0005-0000-0000-0000331B0000}"/>
    <cellStyle name="Normal 2 76 2 2 2" xfId="7681" xr:uid="{00000000-0005-0000-0000-0000341B0000}"/>
    <cellStyle name="Normal 2 76 2 3" xfId="7682" xr:uid="{00000000-0005-0000-0000-0000351B0000}"/>
    <cellStyle name="Normal 2 76 2 3 2" xfId="7683" xr:uid="{00000000-0005-0000-0000-0000361B0000}"/>
    <cellStyle name="Normal 2 76 2 4" xfId="7684" xr:uid="{00000000-0005-0000-0000-0000371B0000}"/>
    <cellStyle name="Normal 2 76 3" xfId="3293" xr:uid="{00000000-0005-0000-0000-0000381B0000}"/>
    <cellStyle name="Normal 2 76 3 2" xfId="7685" xr:uid="{00000000-0005-0000-0000-0000391B0000}"/>
    <cellStyle name="Normal 2 76 4" xfId="3294" xr:uid="{00000000-0005-0000-0000-00003A1B0000}"/>
    <cellStyle name="Normal 2 76 4 2" xfId="7686" xr:uid="{00000000-0005-0000-0000-00003B1B0000}"/>
    <cellStyle name="Normal 2 76 5" xfId="7687" xr:uid="{00000000-0005-0000-0000-00003C1B0000}"/>
    <cellStyle name="Normal 2 76 5 2" xfId="7688" xr:uid="{00000000-0005-0000-0000-00003D1B0000}"/>
    <cellStyle name="Normal 2 76 6" xfId="7689" xr:uid="{00000000-0005-0000-0000-00003E1B0000}"/>
    <cellStyle name="Normal 2 77" xfId="3295" xr:uid="{00000000-0005-0000-0000-00003F1B0000}"/>
    <cellStyle name="Normal 2 77 2" xfId="7690" xr:uid="{00000000-0005-0000-0000-0000401B0000}"/>
    <cellStyle name="Normal 2 77 2 2" xfId="7691" xr:uid="{00000000-0005-0000-0000-0000411B0000}"/>
    <cellStyle name="Normal 2 77 3" xfId="7692" xr:uid="{00000000-0005-0000-0000-0000421B0000}"/>
    <cellStyle name="Normal 2 77 3 2" xfId="7693" xr:uid="{00000000-0005-0000-0000-0000431B0000}"/>
    <cellStyle name="Normal 2 77 3 2 2" xfId="7694" xr:uid="{00000000-0005-0000-0000-0000441B0000}"/>
    <cellStyle name="Normal 2 77 3 2 3" xfId="7695" xr:uid="{00000000-0005-0000-0000-0000451B0000}"/>
    <cellStyle name="Normal 2 77 3 2 4" xfId="7696" xr:uid="{00000000-0005-0000-0000-0000461B0000}"/>
    <cellStyle name="Normal 2 77 3 2 4 2" xfId="7697" xr:uid="{00000000-0005-0000-0000-0000471B0000}"/>
    <cellStyle name="Normal 2 77 3 2 5" xfId="7698" xr:uid="{00000000-0005-0000-0000-0000481B0000}"/>
    <cellStyle name="Normal 2 78" xfId="3296" xr:uid="{00000000-0005-0000-0000-0000491B0000}"/>
    <cellStyle name="Normal 2 78 2" xfId="7699" xr:uid="{00000000-0005-0000-0000-00004A1B0000}"/>
    <cellStyle name="Normal 2 79" xfId="3297" xr:uid="{00000000-0005-0000-0000-00004B1B0000}"/>
    <cellStyle name="Normal 2 8" xfId="597" xr:uid="{00000000-0005-0000-0000-00004C1B0000}"/>
    <cellStyle name="Normal 2 8 10" xfId="7700" xr:uid="{00000000-0005-0000-0000-00004D1B0000}"/>
    <cellStyle name="Normal 2 8 11" xfId="7701" xr:uid="{00000000-0005-0000-0000-00004E1B0000}"/>
    <cellStyle name="Normal 2 8 2" xfId="1288" xr:uid="{00000000-0005-0000-0000-00004F1B0000}"/>
    <cellStyle name="Normal 2 8 2 2" xfId="3298" xr:uid="{00000000-0005-0000-0000-0000501B0000}"/>
    <cellStyle name="Normal 2 8 2 2 2" xfId="3299" xr:uid="{00000000-0005-0000-0000-0000511B0000}"/>
    <cellStyle name="Normal 2 8 2 2 2 2" xfId="7702" xr:uid="{00000000-0005-0000-0000-0000521B0000}"/>
    <cellStyle name="Normal 2 8 2 2 3" xfId="7703" xr:uid="{00000000-0005-0000-0000-0000531B0000}"/>
    <cellStyle name="Normal 2 8 2 2 3 2" xfId="7704" xr:uid="{00000000-0005-0000-0000-0000541B0000}"/>
    <cellStyle name="Normal 2 8 2 2 4" xfId="7705" xr:uid="{00000000-0005-0000-0000-0000551B0000}"/>
    <cellStyle name="Normal 2 8 2 3" xfId="3300" xr:uid="{00000000-0005-0000-0000-0000561B0000}"/>
    <cellStyle name="Normal 2 8 2 3 2" xfId="7706" xr:uid="{00000000-0005-0000-0000-0000571B0000}"/>
    <cellStyle name="Normal 2 8 2 3 2 2" xfId="7707" xr:uid="{00000000-0005-0000-0000-0000581B0000}"/>
    <cellStyle name="Normal 2 8 2 3 3" xfId="7708" xr:uid="{00000000-0005-0000-0000-0000591B0000}"/>
    <cellStyle name="Normal 2 8 2 4" xfId="3301" xr:uid="{00000000-0005-0000-0000-00005A1B0000}"/>
    <cellStyle name="Normal 2 8 2 4 2" xfId="7709" xr:uid="{00000000-0005-0000-0000-00005B1B0000}"/>
    <cellStyle name="Normal 2 8 2 5" xfId="7710" xr:uid="{00000000-0005-0000-0000-00005C1B0000}"/>
    <cellStyle name="Normal 2 8 2 6" xfId="7711" xr:uid="{00000000-0005-0000-0000-00005D1B0000}"/>
    <cellStyle name="Normal 2 8 2 7" xfId="7712" xr:uid="{00000000-0005-0000-0000-00005E1B0000}"/>
    <cellStyle name="Normal 2 8 2 8" xfId="7713" xr:uid="{00000000-0005-0000-0000-00005F1B0000}"/>
    <cellStyle name="Normal 2 8 3" xfId="1289" xr:uid="{00000000-0005-0000-0000-0000601B0000}"/>
    <cellStyle name="Normal 2 8 3 2" xfId="3302" xr:uid="{00000000-0005-0000-0000-0000611B0000}"/>
    <cellStyle name="Normal 2 8 3 2 2" xfId="3303" xr:uid="{00000000-0005-0000-0000-0000621B0000}"/>
    <cellStyle name="Normal 2 8 3 2 2 2" xfId="7714" xr:uid="{00000000-0005-0000-0000-0000631B0000}"/>
    <cellStyle name="Normal 2 8 3 2 3" xfId="7715" xr:uid="{00000000-0005-0000-0000-0000641B0000}"/>
    <cellStyle name="Normal 2 8 3 2 3 2" xfId="7716" xr:uid="{00000000-0005-0000-0000-0000651B0000}"/>
    <cellStyle name="Normal 2 8 3 2 4" xfId="7717" xr:uid="{00000000-0005-0000-0000-0000661B0000}"/>
    <cellStyle name="Normal 2 8 3 3" xfId="3304" xr:uid="{00000000-0005-0000-0000-0000671B0000}"/>
    <cellStyle name="Normal 2 8 3 3 2" xfId="7718" xr:uid="{00000000-0005-0000-0000-0000681B0000}"/>
    <cellStyle name="Normal 2 8 3 3 2 2" xfId="7719" xr:uid="{00000000-0005-0000-0000-0000691B0000}"/>
    <cellStyle name="Normal 2 8 3 3 3" xfId="7720" xr:uid="{00000000-0005-0000-0000-00006A1B0000}"/>
    <cellStyle name="Normal 2 8 3 4" xfId="3305" xr:uid="{00000000-0005-0000-0000-00006B1B0000}"/>
    <cellStyle name="Normal 2 8 3 4 2" xfId="7721" xr:uid="{00000000-0005-0000-0000-00006C1B0000}"/>
    <cellStyle name="Normal 2 8 3 5" xfId="7722" xr:uid="{00000000-0005-0000-0000-00006D1B0000}"/>
    <cellStyle name="Normal 2 8 3 5 2" xfId="7723" xr:uid="{00000000-0005-0000-0000-00006E1B0000}"/>
    <cellStyle name="Normal 2 8 3 6" xfId="7724" xr:uid="{00000000-0005-0000-0000-00006F1B0000}"/>
    <cellStyle name="Normal 2 8 3 7" xfId="7725" xr:uid="{00000000-0005-0000-0000-0000701B0000}"/>
    <cellStyle name="Normal 2 8 3 8" xfId="7726" xr:uid="{00000000-0005-0000-0000-0000711B0000}"/>
    <cellStyle name="Normal 2 8 4" xfId="3306" xr:uid="{00000000-0005-0000-0000-0000721B0000}"/>
    <cellStyle name="Normal 2 8 4 2" xfId="3307" xr:uid="{00000000-0005-0000-0000-0000731B0000}"/>
    <cellStyle name="Normal 2 8 4 2 2" xfId="3308" xr:uid="{00000000-0005-0000-0000-0000741B0000}"/>
    <cellStyle name="Normal 2 8 4 2 2 2" xfId="7727" xr:uid="{00000000-0005-0000-0000-0000751B0000}"/>
    <cellStyle name="Normal 2 8 4 2 3" xfId="7728" xr:uid="{00000000-0005-0000-0000-0000761B0000}"/>
    <cellStyle name="Normal 2 8 4 2 3 2" xfId="7729" xr:uid="{00000000-0005-0000-0000-0000771B0000}"/>
    <cellStyle name="Normal 2 8 4 2 4" xfId="7730" xr:uid="{00000000-0005-0000-0000-0000781B0000}"/>
    <cellStyle name="Normal 2 8 4 3" xfId="3309" xr:uid="{00000000-0005-0000-0000-0000791B0000}"/>
    <cellStyle name="Normal 2 8 4 3 2" xfId="7731" xr:uid="{00000000-0005-0000-0000-00007A1B0000}"/>
    <cellStyle name="Normal 2 8 4 3 2 2" xfId="7732" xr:uid="{00000000-0005-0000-0000-00007B1B0000}"/>
    <cellStyle name="Normal 2 8 4 3 3" xfId="7733" xr:uid="{00000000-0005-0000-0000-00007C1B0000}"/>
    <cellStyle name="Normal 2 8 4 4" xfId="3310" xr:uid="{00000000-0005-0000-0000-00007D1B0000}"/>
    <cellStyle name="Normal 2 8 4 4 2" xfId="7734" xr:uid="{00000000-0005-0000-0000-00007E1B0000}"/>
    <cellStyle name="Normal 2 8 4 5" xfId="7735" xr:uid="{00000000-0005-0000-0000-00007F1B0000}"/>
    <cellStyle name="Normal 2 8 4 5 2" xfId="7736" xr:uid="{00000000-0005-0000-0000-0000801B0000}"/>
    <cellStyle name="Normal 2 8 4 6" xfId="7737" xr:uid="{00000000-0005-0000-0000-0000811B0000}"/>
    <cellStyle name="Normal 2 8 5" xfId="3311" xr:uid="{00000000-0005-0000-0000-0000821B0000}"/>
    <cellStyle name="Normal 2 8 5 2" xfId="3312" xr:uid="{00000000-0005-0000-0000-0000831B0000}"/>
    <cellStyle name="Normal 2 8 5 2 2" xfId="7738" xr:uid="{00000000-0005-0000-0000-0000841B0000}"/>
    <cellStyle name="Normal 2 8 5 3" xfId="7739" xr:uid="{00000000-0005-0000-0000-0000851B0000}"/>
    <cellStyle name="Normal 2 8 5 3 2" xfId="7740" xr:uid="{00000000-0005-0000-0000-0000861B0000}"/>
    <cellStyle name="Normal 2 8 5 4" xfId="7741" xr:uid="{00000000-0005-0000-0000-0000871B0000}"/>
    <cellStyle name="Normal 2 8 6" xfId="3313" xr:uid="{00000000-0005-0000-0000-0000881B0000}"/>
    <cellStyle name="Normal 2 8 6 2" xfId="7742" xr:uid="{00000000-0005-0000-0000-0000891B0000}"/>
    <cellStyle name="Normal 2 8 6 2 2" xfId="7743" xr:uid="{00000000-0005-0000-0000-00008A1B0000}"/>
    <cellStyle name="Normal 2 8 6 3" xfId="7744" xr:uid="{00000000-0005-0000-0000-00008B1B0000}"/>
    <cellStyle name="Normal 2 8 7" xfId="3314" xr:uid="{00000000-0005-0000-0000-00008C1B0000}"/>
    <cellStyle name="Normal 2 8 7 2" xfId="7745" xr:uid="{00000000-0005-0000-0000-00008D1B0000}"/>
    <cellStyle name="Normal 2 8 8" xfId="7746" xr:uid="{00000000-0005-0000-0000-00008E1B0000}"/>
    <cellStyle name="Normal 2 8 9" xfId="7747" xr:uid="{00000000-0005-0000-0000-00008F1B0000}"/>
    <cellStyle name="Normal 2 80" xfId="3543" xr:uid="{00000000-0005-0000-0000-0000901B0000}"/>
    <cellStyle name="Normal 2 9" xfId="598" xr:uid="{00000000-0005-0000-0000-0000911B0000}"/>
    <cellStyle name="Normal 2 9 10" xfId="7748" xr:uid="{00000000-0005-0000-0000-0000921B0000}"/>
    <cellStyle name="Normal 2 9 11" xfId="7749" xr:uid="{00000000-0005-0000-0000-0000931B0000}"/>
    <cellStyle name="Normal 2 9 2" xfId="1290" xr:uid="{00000000-0005-0000-0000-0000941B0000}"/>
    <cellStyle name="Normal 2 9 2 2" xfId="3315" xr:uid="{00000000-0005-0000-0000-0000951B0000}"/>
    <cellStyle name="Normal 2 9 2 2 2" xfId="3316" xr:uid="{00000000-0005-0000-0000-0000961B0000}"/>
    <cellStyle name="Normal 2 9 2 2 2 2" xfId="7750" xr:uid="{00000000-0005-0000-0000-0000971B0000}"/>
    <cellStyle name="Normal 2 9 2 2 3" xfId="7751" xr:uid="{00000000-0005-0000-0000-0000981B0000}"/>
    <cellStyle name="Normal 2 9 2 2 3 2" xfId="7752" xr:uid="{00000000-0005-0000-0000-0000991B0000}"/>
    <cellStyle name="Normal 2 9 2 2 4" xfId="7753" xr:uid="{00000000-0005-0000-0000-00009A1B0000}"/>
    <cellStyle name="Normal 2 9 2 3" xfId="3317" xr:uid="{00000000-0005-0000-0000-00009B1B0000}"/>
    <cellStyle name="Normal 2 9 2 3 2" xfId="7754" xr:uid="{00000000-0005-0000-0000-00009C1B0000}"/>
    <cellStyle name="Normal 2 9 2 3 2 2" xfId="7755" xr:uid="{00000000-0005-0000-0000-00009D1B0000}"/>
    <cellStyle name="Normal 2 9 2 3 3" xfId="7756" xr:uid="{00000000-0005-0000-0000-00009E1B0000}"/>
    <cellStyle name="Normal 2 9 2 4" xfId="3318" xr:uid="{00000000-0005-0000-0000-00009F1B0000}"/>
    <cellStyle name="Normal 2 9 2 4 2" xfId="7757" xr:uid="{00000000-0005-0000-0000-0000A01B0000}"/>
    <cellStyle name="Normal 2 9 2 5" xfId="7758" xr:uid="{00000000-0005-0000-0000-0000A11B0000}"/>
    <cellStyle name="Normal 2 9 2 6" xfId="7759" xr:uid="{00000000-0005-0000-0000-0000A21B0000}"/>
    <cellStyle name="Normal 2 9 2 7" xfId="7760" xr:uid="{00000000-0005-0000-0000-0000A31B0000}"/>
    <cellStyle name="Normal 2 9 2 8" xfId="7761" xr:uid="{00000000-0005-0000-0000-0000A41B0000}"/>
    <cellStyle name="Normal 2 9 3" xfId="1291" xr:uid="{00000000-0005-0000-0000-0000A51B0000}"/>
    <cellStyle name="Normal 2 9 3 2" xfId="3319" xr:uid="{00000000-0005-0000-0000-0000A61B0000}"/>
    <cellStyle name="Normal 2 9 3 2 2" xfId="3320" xr:uid="{00000000-0005-0000-0000-0000A71B0000}"/>
    <cellStyle name="Normal 2 9 3 2 2 2" xfId="7762" xr:uid="{00000000-0005-0000-0000-0000A81B0000}"/>
    <cellStyle name="Normal 2 9 3 2 3" xfId="7763" xr:uid="{00000000-0005-0000-0000-0000A91B0000}"/>
    <cellStyle name="Normal 2 9 3 2 3 2" xfId="7764" xr:uid="{00000000-0005-0000-0000-0000AA1B0000}"/>
    <cellStyle name="Normal 2 9 3 2 4" xfId="7765" xr:uid="{00000000-0005-0000-0000-0000AB1B0000}"/>
    <cellStyle name="Normal 2 9 3 3" xfId="3321" xr:uid="{00000000-0005-0000-0000-0000AC1B0000}"/>
    <cellStyle name="Normal 2 9 3 3 2" xfId="7766" xr:uid="{00000000-0005-0000-0000-0000AD1B0000}"/>
    <cellStyle name="Normal 2 9 3 3 2 2" xfId="7767" xr:uid="{00000000-0005-0000-0000-0000AE1B0000}"/>
    <cellStyle name="Normal 2 9 3 3 3" xfId="7768" xr:uid="{00000000-0005-0000-0000-0000AF1B0000}"/>
    <cellStyle name="Normal 2 9 3 4" xfId="3322" xr:uid="{00000000-0005-0000-0000-0000B01B0000}"/>
    <cellStyle name="Normal 2 9 3 4 2" xfId="7769" xr:uid="{00000000-0005-0000-0000-0000B11B0000}"/>
    <cellStyle name="Normal 2 9 3 5" xfId="7770" xr:uid="{00000000-0005-0000-0000-0000B21B0000}"/>
    <cellStyle name="Normal 2 9 3 5 2" xfId="7771" xr:uid="{00000000-0005-0000-0000-0000B31B0000}"/>
    <cellStyle name="Normal 2 9 3 6" xfId="7772" xr:uid="{00000000-0005-0000-0000-0000B41B0000}"/>
    <cellStyle name="Normal 2 9 3 7" xfId="7773" xr:uid="{00000000-0005-0000-0000-0000B51B0000}"/>
    <cellStyle name="Normal 2 9 3 8" xfId="7774" xr:uid="{00000000-0005-0000-0000-0000B61B0000}"/>
    <cellStyle name="Normal 2 9 4" xfId="3323" xr:uid="{00000000-0005-0000-0000-0000B71B0000}"/>
    <cellStyle name="Normal 2 9 4 2" xfId="3324" xr:uid="{00000000-0005-0000-0000-0000B81B0000}"/>
    <cellStyle name="Normal 2 9 4 2 2" xfId="3325" xr:uid="{00000000-0005-0000-0000-0000B91B0000}"/>
    <cellStyle name="Normal 2 9 4 2 2 2" xfId="7775" xr:uid="{00000000-0005-0000-0000-0000BA1B0000}"/>
    <cellStyle name="Normal 2 9 4 2 3" xfId="7776" xr:uid="{00000000-0005-0000-0000-0000BB1B0000}"/>
    <cellStyle name="Normal 2 9 4 2 3 2" xfId="7777" xr:uid="{00000000-0005-0000-0000-0000BC1B0000}"/>
    <cellStyle name="Normal 2 9 4 2 4" xfId="7778" xr:uid="{00000000-0005-0000-0000-0000BD1B0000}"/>
    <cellStyle name="Normal 2 9 4 3" xfId="3326" xr:uid="{00000000-0005-0000-0000-0000BE1B0000}"/>
    <cellStyle name="Normal 2 9 4 3 2" xfId="7779" xr:uid="{00000000-0005-0000-0000-0000BF1B0000}"/>
    <cellStyle name="Normal 2 9 4 3 2 2" xfId="7780" xr:uid="{00000000-0005-0000-0000-0000C01B0000}"/>
    <cellStyle name="Normal 2 9 4 3 3" xfId="7781" xr:uid="{00000000-0005-0000-0000-0000C11B0000}"/>
    <cellStyle name="Normal 2 9 4 4" xfId="3327" xr:uid="{00000000-0005-0000-0000-0000C21B0000}"/>
    <cellStyle name="Normal 2 9 4 4 2" xfId="7782" xr:uid="{00000000-0005-0000-0000-0000C31B0000}"/>
    <cellStyle name="Normal 2 9 4 5" xfId="7783" xr:uid="{00000000-0005-0000-0000-0000C41B0000}"/>
    <cellStyle name="Normal 2 9 4 5 2" xfId="7784" xr:uid="{00000000-0005-0000-0000-0000C51B0000}"/>
    <cellStyle name="Normal 2 9 4 6" xfId="7785" xr:uid="{00000000-0005-0000-0000-0000C61B0000}"/>
    <cellStyle name="Normal 2 9 5" xfId="3328" xr:uid="{00000000-0005-0000-0000-0000C71B0000}"/>
    <cellStyle name="Normal 2 9 5 2" xfId="3329" xr:uid="{00000000-0005-0000-0000-0000C81B0000}"/>
    <cellStyle name="Normal 2 9 5 2 2" xfId="7786" xr:uid="{00000000-0005-0000-0000-0000C91B0000}"/>
    <cellStyle name="Normal 2 9 5 3" xfId="7787" xr:uid="{00000000-0005-0000-0000-0000CA1B0000}"/>
    <cellStyle name="Normal 2 9 5 3 2" xfId="7788" xr:uid="{00000000-0005-0000-0000-0000CB1B0000}"/>
    <cellStyle name="Normal 2 9 5 4" xfId="7789" xr:uid="{00000000-0005-0000-0000-0000CC1B0000}"/>
    <cellStyle name="Normal 2 9 6" xfId="3330" xr:uid="{00000000-0005-0000-0000-0000CD1B0000}"/>
    <cellStyle name="Normal 2 9 6 2" xfId="7790" xr:uid="{00000000-0005-0000-0000-0000CE1B0000}"/>
    <cellStyle name="Normal 2 9 6 2 2" xfId="7791" xr:uid="{00000000-0005-0000-0000-0000CF1B0000}"/>
    <cellStyle name="Normal 2 9 6 3" xfId="7792" xr:uid="{00000000-0005-0000-0000-0000D01B0000}"/>
    <cellStyle name="Normal 2 9 7" xfId="3331" xr:uid="{00000000-0005-0000-0000-0000D11B0000}"/>
    <cellStyle name="Normal 2 9 7 2" xfId="7793" xr:uid="{00000000-0005-0000-0000-0000D21B0000}"/>
    <cellStyle name="Normal 2 9 8" xfId="7794" xr:uid="{00000000-0005-0000-0000-0000D31B0000}"/>
    <cellStyle name="Normal 2 9 9" xfId="7795" xr:uid="{00000000-0005-0000-0000-0000D41B0000}"/>
    <cellStyle name="Normal 2_02 - Plumbing (Internal &amp; External) 19.01.11" xfId="599" xr:uid="{00000000-0005-0000-0000-0000D51B0000}"/>
    <cellStyle name="Normal 20" xfId="600" xr:uid="{00000000-0005-0000-0000-0000D61B0000}"/>
    <cellStyle name="Normal 20 2" xfId="601" xr:uid="{00000000-0005-0000-0000-0000D71B0000}"/>
    <cellStyle name="Normal 20 2 2" xfId="602" xr:uid="{00000000-0005-0000-0000-0000D81B0000}"/>
    <cellStyle name="Normal 20 2_AD OFFICE" xfId="603" xr:uid="{00000000-0005-0000-0000-0000D91B0000}"/>
    <cellStyle name="Normal 20 3" xfId="604" xr:uid="{00000000-0005-0000-0000-0000DA1B0000}"/>
    <cellStyle name="Normal 20_8 Body Mortuary Hospital" xfId="605" xr:uid="{00000000-0005-0000-0000-0000DB1B0000}"/>
    <cellStyle name="Normal 21" xfId="606" xr:uid="{00000000-0005-0000-0000-0000DC1B0000}"/>
    <cellStyle name="Normal 21 2" xfId="607" xr:uid="{00000000-0005-0000-0000-0000DD1B0000}"/>
    <cellStyle name="Normal 21 2 2" xfId="608" xr:uid="{00000000-0005-0000-0000-0000DE1B0000}"/>
    <cellStyle name="Normal 21 2 3" xfId="609" xr:uid="{00000000-0005-0000-0000-0000DF1B0000}"/>
    <cellStyle name="Normal 21 2 4" xfId="610" xr:uid="{00000000-0005-0000-0000-0000E01B0000}"/>
    <cellStyle name="Normal 21 2 4 2" xfId="611" xr:uid="{00000000-0005-0000-0000-0000E11B0000}"/>
    <cellStyle name="Normal 21 2 4 2 2" xfId="612" xr:uid="{00000000-0005-0000-0000-0000E21B0000}"/>
    <cellStyle name="Normal 21 2 4 2 3" xfId="613" xr:uid="{00000000-0005-0000-0000-0000E31B0000}"/>
    <cellStyle name="Normal 21 2 4 3" xfId="614" xr:uid="{00000000-0005-0000-0000-0000E41B0000}"/>
    <cellStyle name="Normal 21 2 4 4" xfId="615" xr:uid="{00000000-0005-0000-0000-0000E51B0000}"/>
    <cellStyle name="Normal 21 2 4_C.H.C.TILOLLY, MITHWAL 29 JULY" xfId="616" xr:uid="{00000000-0005-0000-0000-0000E61B0000}"/>
    <cellStyle name="Normal 21 2 5" xfId="617" xr:uid="{00000000-0005-0000-0000-0000E71B0000}"/>
    <cellStyle name="Normal 21 2 6" xfId="618" xr:uid="{00000000-0005-0000-0000-0000E81B0000}"/>
    <cellStyle name="Normal 21 2_8 Body Mortuary Hospital" xfId="619" xr:uid="{00000000-0005-0000-0000-0000E91B0000}"/>
    <cellStyle name="Normal 21 3" xfId="620" xr:uid="{00000000-0005-0000-0000-0000EA1B0000}"/>
    <cellStyle name="Normal 21 3 2" xfId="621" xr:uid="{00000000-0005-0000-0000-0000EB1B0000}"/>
    <cellStyle name="Normal 21 3_C.H.C.TILOLLY, MITHWAL 29 JULY" xfId="622" xr:uid="{00000000-0005-0000-0000-0000EC1B0000}"/>
    <cellStyle name="Normal 21 4" xfId="623" xr:uid="{00000000-0005-0000-0000-0000ED1B0000}"/>
    <cellStyle name="Normal 21 4 2" xfId="624" xr:uid="{00000000-0005-0000-0000-0000EE1B0000}"/>
    <cellStyle name="Normal 21 4 3" xfId="625" xr:uid="{00000000-0005-0000-0000-0000EF1B0000}"/>
    <cellStyle name="Normal 21 4_C.H.C.TILOLLY, MITHWAL 29 JULY" xfId="626" xr:uid="{00000000-0005-0000-0000-0000F01B0000}"/>
    <cellStyle name="Normal 21 5" xfId="627" xr:uid="{00000000-0005-0000-0000-0000F11B0000}"/>
    <cellStyle name="Normal 21 6" xfId="628" xr:uid="{00000000-0005-0000-0000-0000F21B0000}"/>
    <cellStyle name="Normal 21 7" xfId="629" xr:uid="{00000000-0005-0000-0000-0000F31B0000}"/>
    <cellStyle name="Normal 21_8 Body Mortuary Hospital" xfId="630" xr:uid="{00000000-0005-0000-0000-0000F41B0000}"/>
    <cellStyle name="Normal 22" xfId="631" xr:uid="{00000000-0005-0000-0000-0000F51B0000}"/>
    <cellStyle name="Normal 22 2" xfId="632" xr:uid="{00000000-0005-0000-0000-0000F61B0000}"/>
    <cellStyle name="Normal 22 2 2" xfId="633" xr:uid="{00000000-0005-0000-0000-0000F71B0000}"/>
    <cellStyle name="Normal 22 2_C.H.C.TILOLLY, MITHWAL 29 JULY" xfId="634" xr:uid="{00000000-0005-0000-0000-0000F81B0000}"/>
    <cellStyle name="Normal 22 3 2" xfId="635" xr:uid="{00000000-0005-0000-0000-0000F91B0000}"/>
    <cellStyle name="Normal 22 4" xfId="636" xr:uid="{00000000-0005-0000-0000-0000FA1B0000}"/>
    <cellStyle name="Normal 22 5" xfId="637" xr:uid="{00000000-0005-0000-0000-0000FB1B0000}"/>
    <cellStyle name="Normal 22_CMO office Ambedkar Nagar" xfId="638" xr:uid="{00000000-0005-0000-0000-0000FC1B0000}"/>
    <cellStyle name="Normal 23" xfId="639" xr:uid="{00000000-0005-0000-0000-0000FD1B0000}"/>
    <cellStyle name="Normal 23 2" xfId="640" xr:uid="{00000000-0005-0000-0000-0000FE1B0000}"/>
    <cellStyle name="Normal 23 2 2 2 2 2" xfId="641" xr:uid="{00000000-0005-0000-0000-0000FF1B0000}"/>
    <cellStyle name="Normal 23 2 2 2 2 2 2" xfId="642" xr:uid="{00000000-0005-0000-0000-0000001C0000}"/>
    <cellStyle name="Normal 23 2 2 2 2 3 2" xfId="643" xr:uid="{00000000-0005-0000-0000-0000011C0000}"/>
    <cellStyle name="Normal 23 2 2 2 3 2" xfId="644" xr:uid="{00000000-0005-0000-0000-0000021C0000}"/>
    <cellStyle name="Normal 23 2 2 2 5" xfId="645" xr:uid="{00000000-0005-0000-0000-0000031C0000}"/>
    <cellStyle name="Normal 23 2 2 3" xfId="646" xr:uid="{00000000-0005-0000-0000-0000041C0000}"/>
    <cellStyle name="Normal 23 3" xfId="647" xr:uid="{00000000-0005-0000-0000-0000051C0000}"/>
    <cellStyle name="Normal 23 3 3 2" xfId="648" xr:uid="{00000000-0005-0000-0000-0000061C0000}"/>
    <cellStyle name="Normal 23 4" xfId="649" xr:uid="{00000000-0005-0000-0000-0000071C0000}"/>
    <cellStyle name="Normal 23 4 2" xfId="650" xr:uid="{00000000-0005-0000-0000-0000081C0000}"/>
    <cellStyle name="Normal 23 5" xfId="651" xr:uid="{00000000-0005-0000-0000-0000091C0000}"/>
    <cellStyle name="Normal 23 7" xfId="652" xr:uid="{00000000-0005-0000-0000-00000A1C0000}"/>
    <cellStyle name="Normal 23_box_culvert (2)" xfId="653" xr:uid="{00000000-0005-0000-0000-00000B1C0000}"/>
    <cellStyle name="Normal 24" xfId="654" xr:uid="{00000000-0005-0000-0000-00000C1C0000}"/>
    <cellStyle name="Normal 24 10" xfId="655" xr:uid="{00000000-0005-0000-0000-00000D1C0000}"/>
    <cellStyle name="Normal 24 2" xfId="656" xr:uid="{00000000-0005-0000-0000-00000E1C0000}"/>
    <cellStyle name="Normal 24 2 2" xfId="657" xr:uid="{00000000-0005-0000-0000-00000F1C0000}"/>
    <cellStyle name="Normal 24 3" xfId="658" xr:uid="{00000000-0005-0000-0000-0000101C0000}"/>
    <cellStyle name="Normal 24 3 2" xfId="659" xr:uid="{00000000-0005-0000-0000-0000111C0000}"/>
    <cellStyle name="Normal 24 3 2 2" xfId="660" xr:uid="{00000000-0005-0000-0000-0000121C0000}"/>
    <cellStyle name="Normal 24 3 2 2 2" xfId="661" xr:uid="{00000000-0005-0000-0000-0000131C0000}"/>
    <cellStyle name="Normal 24 3 2 2 2 2" xfId="662" xr:uid="{00000000-0005-0000-0000-0000141C0000}"/>
    <cellStyle name="Normal 24 3 2 2 2 2 2" xfId="663" xr:uid="{00000000-0005-0000-0000-0000151C0000}"/>
    <cellStyle name="Normal 24 3 2 2 2 2 2 2" xfId="664" xr:uid="{00000000-0005-0000-0000-0000161C0000}"/>
    <cellStyle name="Normal 24 3 2 2 2 2 2 2 2" xfId="665" xr:uid="{00000000-0005-0000-0000-0000171C0000}"/>
    <cellStyle name="Normal 24 3 2 2 2 5" xfId="666" xr:uid="{00000000-0005-0000-0000-0000181C0000}"/>
    <cellStyle name="Normal 24 3 2 3 2" xfId="667" xr:uid="{00000000-0005-0000-0000-0000191C0000}"/>
    <cellStyle name="Normal 24 3 2 3 2 2" xfId="668" xr:uid="{00000000-0005-0000-0000-00001A1C0000}"/>
    <cellStyle name="Normal 24 3 2 4" xfId="669" xr:uid="{00000000-0005-0000-0000-00001B1C0000}"/>
    <cellStyle name="Normal 24 3 2 4 2" xfId="670" xr:uid="{00000000-0005-0000-0000-00001C1C0000}"/>
    <cellStyle name="Normal 24 4" xfId="671" xr:uid="{00000000-0005-0000-0000-00001D1C0000}"/>
    <cellStyle name="Normal 24 8 2 2 2 2" xfId="672" xr:uid="{00000000-0005-0000-0000-00001E1C0000}"/>
    <cellStyle name="Normal 24 8 2 2 2 2 2" xfId="673" xr:uid="{00000000-0005-0000-0000-00001F1C0000}"/>
    <cellStyle name="Normal 24 8 2 2 2 2 2 2 2" xfId="674" xr:uid="{00000000-0005-0000-0000-0000201C0000}"/>
    <cellStyle name="Normal 24 8 2 2 2 2 2 2 2 2" xfId="675" xr:uid="{00000000-0005-0000-0000-0000211C0000}"/>
    <cellStyle name="Normal 24 8 2 2 2 2 2 3" xfId="676" xr:uid="{00000000-0005-0000-0000-0000221C0000}"/>
    <cellStyle name="Normal 24 8 2 2 2 2 2 3 2" xfId="677" xr:uid="{00000000-0005-0000-0000-0000231C0000}"/>
    <cellStyle name="Normal 24 8 2 2 2 2 2 6" xfId="678" xr:uid="{00000000-0005-0000-0000-0000241C0000}"/>
    <cellStyle name="Normal 24 8 2 2 2 2 3" xfId="679" xr:uid="{00000000-0005-0000-0000-0000251C0000}"/>
    <cellStyle name="Normal 24 8 3" xfId="680" xr:uid="{00000000-0005-0000-0000-0000261C0000}"/>
    <cellStyle name="Normal 24 8 3 2" xfId="681" xr:uid="{00000000-0005-0000-0000-0000271C0000}"/>
    <cellStyle name="Normal 24_BASKETBALL" xfId="682" xr:uid="{00000000-0005-0000-0000-0000281C0000}"/>
    <cellStyle name="Normal 25" xfId="683" xr:uid="{00000000-0005-0000-0000-0000291C0000}"/>
    <cellStyle name="Normal 25 10" xfId="684" xr:uid="{00000000-0005-0000-0000-00002A1C0000}"/>
    <cellStyle name="Normal 25 10 2" xfId="685" xr:uid="{00000000-0005-0000-0000-00002B1C0000}"/>
    <cellStyle name="Normal 25 11" xfId="7796" xr:uid="{00000000-0005-0000-0000-00002C1C0000}"/>
    <cellStyle name="Normal 25 2" xfId="686" xr:uid="{00000000-0005-0000-0000-00002D1C0000}"/>
    <cellStyle name="Normal 25 2 2" xfId="687" xr:uid="{00000000-0005-0000-0000-00002E1C0000}"/>
    <cellStyle name="Normal 25 2 3" xfId="7797" xr:uid="{00000000-0005-0000-0000-00002F1C0000}"/>
    <cellStyle name="Normal 25 2 4" xfId="7798" xr:uid="{00000000-0005-0000-0000-0000301C0000}"/>
    <cellStyle name="Normal 25 2_CMO office Ambedkar Nagar" xfId="688" xr:uid="{00000000-0005-0000-0000-0000311C0000}"/>
    <cellStyle name="Normal 25 3" xfId="689" xr:uid="{00000000-0005-0000-0000-0000321C0000}"/>
    <cellStyle name="Normal 25 3 2" xfId="3332" xr:uid="{00000000-0005-0000-0000-0000331C0000}"/>
    <cellStyle name="Normal 25 3 2 2" xfId="7799" xr:uid="{00000000-0005-0000-0000-0000341C0000}"/>
    <cellStyle name="Normal 25 3 2 2 2" xfId="7800" xr:uid="{00000000-0005-0000-0000-0000351C0000}"/>
    <cellStyle name="Normal 25 3 2 3" xfId="7801" xr:uid="{00000000-0005-0000-0000-0000361C0000}"/>
    <cellStyle name="Normal 25 3 3" xfId="3333" xr:uid="{00000000-0005-0000-0000-0000371C0000}"/>
    <cellStyle name="Normal 25 3 3 2" xfId="3334" xr:uid="{00000000-0005-0000-0000-0000381C0000}"/>
    <cellStyle name="Normal 25 3 3 3" xfId="3335" xr:uid="{00000000-0005-0000-0000-0000391C0000}"/>
    <cellStyle name="Normal 25 3 3 3 2" xfId="3336" xr:uid="{00000000-0005-0000-0000-00003A1C0000}"/>
    <cellStyle name="Normal 25 3 3 3 2 2 2" xfId="3337" xr:uid="{00000000-0005-0000-0000-00003B1C0000}"/>
    <cellStyle name="Normal 25 3 3 3 2 2 2 2" xfId="8176" xr:uid="{00000000-0005-0000-0000-00003C1C0000}"/>
    <cellStyle name="Normal 25 3 4" xfId="7802" xr:uid="{00000000-0005-0000-0000-00003D1C0000}"/>
    <cellStyle name="Normal 25 4" xfId="1051" xr:uid="{00000000-0005-0000-0000-00003E1C0000}"/>
    <cellStyle name="Normal 25 4 2" xfId="3338" xr:uid="{00000000-0005-0000-0000-00003F1C0000}"/>
    <cellStyle name="Normal 25 4 2 2" xfId="3339" xr:uid="{00000000-0005-0000-0000-0000401C0000}"/>
    <cellStyle name="Normal 25 4 2 2 2" xfId="7803" xr:uid="{00000000-0005-0000-0000-0000411C0000}"/>
    <cellStyle name="Normal 25 4 2 3" xfId="3340" xr:uid="{00000000-0005-0000-0000-0000421C0000}"/>
    <cellStyle name="Normal 25 4 3" xfId="3341" xr:uid="{00000000-0005-0000-0000-0000431C0000}"/>
    <cellStyle name="Normal 25 4 3 2" xfId="7804" xr:uid="{00000000-0005-0000-0000-0000441C0000}"/>
    <cellStyle name="Normal 25 4 3 2 2" xfId="7805" xr:uid="{00000000-0005-0000-0000-0000451C0000}"/>
    <cellStyle name="Normal 25 4 3 3" xfId="7806" xr:uid="{00000000-0005-0000-0000-0000461C0000}"/>
    <cellStyle name="Normal 25 4 4" xfId="3342" xr:uid="{00000000-0005-0000-0000-0000471C0000}"/>
    <cellStyle name="Normal 25 4 4 2" xfId="7807" xr:uid="{00000000-0005-0000-0000-0000481C0000}"/>
    <cellStyle name="Normal 25 4 4 2 2" xfId="7808" xr:uid="{00000000-0005-0000-0000-0000491C0000}"/>
    <cellStyle name="Normal 25 4 4 3" xfId="7809" xr:uid="{00000000-0005-0000-0000-00004A1C0000}"/>
    <cellStyle name="Normal 25 4 5" xfId="3343" xr:uid="{00000000-0005-0000-0000-00004B1C0000}"/>
    <cellStyle name="Normal 25 4 5 2" xfId="7810" xr:uid="{00000000-0005-0000-0000-00004C1C0000}"/>
    <cellStyle name="Normal 25 4 6" xfId="7811" xr:uid="{00000000-0005-0000-0000-00004D1C0000}"/>
    <cellStyle name="Normal 25 5" xfId="3344" xr:uid="{00000000-0005-0000-0000-00004E1C0000}"/>
    <cellStyle name="Normal 25 5 2" xfId="7812" xr:uid="{00000000-0005-0000-0000-00004F1C0000}"/>
    <cellStyle name="Normal 25 6" xfId="3345" xr:uid="{00000000-0005-0000-0000-0000501C0000}"/>
    <cellStyle name="Normal 25 6 2" xfId="7813" xr:uid="{00000000-0005-0000-0000-0000511C0000}"/>
    <cellStyle name="Normal 25 7" xfId="3346" xr:uid="{00000000-0005-0000-0000-0000521C0000}"/>
    <cellStyle name="Normal 25 7 2" xfId="7814" xr:uid="{00000000-0005-0000-0000-0000531C0000}"/>
    <cellStyle name="Normal 25 8" xfId="3347" xr:uid="{00000000-0005-0000-0000-0000541C0000}"/>
    <cellStyle name="Normal 25 8 2" xfId="7815" xr:uid="{00000000-0005-0000-0000-0000551C0000}"/>
    <cellStyle name="Normal 25 9" xfId="3348" xr:uid="{00000000-0005-0000-0000-0000561C0000}"/>
    <cellStyle name="Normal 25_BASKETBALL" xfId="690" xr:uid="{00000000-0005-0000-0000-0000571C0000}"/>
    <cellStyle name="Normal 26" xfId="691" xr:uid="{00000000-0005-0000-0000-0000581C0000}"/>
    <cellStyle name="Normal 26 10" xfId="7816" xr:uid="{00000000-0005-0000-0000-0000591C0000}"/>
    <cellStyle name="Normal 26 11" xfId="7817" xr:uid="{00000000-0005-0000-0000-00005A1C0000}"/>
    <cellStyle name="Normal 26 12" xfId="7818" xr:uid="{00000000-0005-0000-0000-00005B1C0000}"/>
    <cellStyle name="Normal 26 2" xfId="692" xr:uid="{00000000-0005-0000-0000-00005C1C0000}"/>
    <cellStyle name="Normal 26 2 2" xfId="3349" xr:uid="{00000000-0005-0000-0000-00005D1C0000}"/>
    <cellStyle name="Normal 26 2 2 2" xfId="3350" xr:uid="{00000000-0005-0000-0000-00005E1C0000}"/>
    <cellStyle name="Normal 26 2 2 2 2" xfId="7819" xr:uid="{00000000-0005-0000-0000-00005F1C0000}"/>
    <cellStyle name="Normal 26 2 2 3" xfId="7820" xr:uid="{00000000-0005-0000-0000-0000601C0000}"/>
    <cellStyle name="Normal 26 2 2 3 2" xfId="7821" xr:uid="{00000000-0005-0000-0000-0000611C0000}"/>
    <cellStyle name="Normal 26 2 2 4" xfId="7822" xr:uid="{00000000-0005-0000-0000-0000621C0000}"/>
    <cellStyle name="Normal 26 2 2 5" xfId="7823" xr:uid="{00000000-0005-0000-0000-0000631C0000}"/>
    <cellStyle name="Normal 26 2 3" xfId="3351" xr:uid="{00000000-0005-0000-0000-0000641C0000}"/>
    <cellStyle name="Normal 26 2 3 2" xfId="7824" xr:uid="{00000000-0005-0000-0000-0000651C0000}"/>
    <cellStyle name="Normal 26 2 4" xfId="3352" xr:uid="{00000000-0005-0000-0000-0000661C0000}"/>
    <cellStyle name="Normal 26 2 4 2" xfId="7825" xr:uid="{00000000-0005-0000-0000-0000671C0000}"/>
    <cellStyle name="Normal 26 2 5" xfId="7826" xr:uid="{00000000-0005-0000-0000-0000681C0000}"/>
    <cellStyle name="Normal 26 2 5 2" xfId="7827" xr:uid="{00000000-0005-0000-0000-0000691C0000}"/>
    <cellStyle name="Normal 26 2 6" xfId="7828" xr:uid="{00000000-0005-0000-0000-00006A1C0000}"/>
    <cellStyle name="Normal 26 2 7" xfId="7829" xr:uid="{00000000-0005-0000-0000-00006B1C0000}"/>
    <cellStyle name="Normal 26 2 8" xfId="7830" xr:uid="{00000000-0005-0000-0000-00006C1C0000}"/>
    <cellStyle name="Normal 26 2 9" xfId="7831" xr:uid="{00000000-0005-0000-0000-00006D1C0000}"/>
    <cellStyle name="Normal 26 3" xfId="3353" xr:uid="{00000000-0005-0000-0000-00006E1C0000}"/>
    <cellStyle name="Normal 26 3 2" xfId="3354" xr:uid="{00000000-0005-0000-0000-00006F1C0000}"/>
    <cellStyle name="Normal 26 3 2 2" xfId="3355" xr:uid="{00000000-0005-0000-0000-0000701C0000}"/>
    <cellStyle name="Normal 26 3 2 2 2" xfId="7832" xr:uid="{00000000-0005-0000-0000-0000711C0000}"/>
    <cellStyle name="Normal 26 3 2 3" xfId="7833" xr:uid="{00000000-0005-0000-0000-0000721C0000}"/>
    <cellStyle name="Normal 26 3 2 3 2" xfId="7834" xr:uid="{00000000-0005-0000-0000-0000731C0000}"/>
    <cellStyle name="Normal 26 3 2 4" xfId="7835" xr:uid="{00000000-0005-0000-0000-0000741C0000}"/>
    <cellStyle name="Normal 26 3 3" xfId="3356" xr:uid="{00000000-0005-0000-0000-0000751C0000}"/>
    <cellStyle name="Normal 26 3 3 2" xfId="7836" xr:uid="{00000000-0005-0000-0000-0000761C0000}"/>
    <cellStyle name="Normal 26 3 4" xfId="3357" xr:uid="{00000000-0005-0000-0000-0000771C0000}"/>
    <cellStyle name="Normal 26 3 4 2" xfId="7837" xr:uid="{00000000-0005-0000-0000-0000781C0000}"/>
    <cellStyle name="Normal 26 3 5" xfId="7838" xr:uid="{00000000-0005-0000-0000-0000791C0000}"/>
    <cellStyle name="Normal 26 3 5 2" xfId="7839" xr:uid="{00000000-0005-0000-0000-00007A1C0000}"/>
    <cellStyle name="Normal 26 3 6" xfId="7840" xr:uid="{00000000-0005-0000-0000-00007B1C0000}"/>
    <cellStyle name="Normal 26 3 7" xfId="7841" xr:uid="{00000000-0005-0000-0000-00007C1C0000}"/>
    <cellStyle name="Normal 26 3 8" xfId="7842" xr:uid="{00000000-0005-0000-0000-00007D1C0000}"/>
    <cellStyle name="Normal 26 4" xfId="3358" xr:uid="{00000000-0005-0000-0000-00007E1C0000}"/>
    <cellStyle name="Normal 26 4 10" xfId="7843" xr:uid="{00000000-0005-0000-0000-00007F1C0000}"/>
    <cellStyle name="Normal 26 4 11" xfId="7844" xr:uid="{00000000-0005-0000-0000-0000801C0000}"/>
    <cellStyle name="Normal 26 4 2" xfId="3359" xr:uid="{00000000-0005-0000-0000-0000811C0000}"/>
    <cellStyle name="Normal 26 4 2 2" xfId="3360" xr:uid="{00000000-0005-0000-0000-0000821C0000}"/>
    <cellStyle name="Normal 26 4 2 2 2" xfId="3361" xr:uid="{00000000-0005-0000-0000-0000831C0000}"/>
    <cellStyle name="Normal 26 4 2 2 2 2" xfId="7845" xr:uid="{00000000-0005-0000-0000-0000841C0000}"/>
    <cellStyle name="Normal 26 4 2 2 3" xfId="7846" xr:uid="{00000000-0005-0000-0000-0000851C0000}"/>
    <cellStyle name="Normal 26 4 2 2 3 2" xfId="7847" xr:uid="{00000000-0005-0000-0000-0000861C0000}"/>
    <cellStyle name="Normal 26 4 2 2 4" xfId="7848" xr:uid="{00000000-0005-0000-0000-0000871C0000}"/>
    <cellStyle name="Normal 26 4 2 3" xfId="3362" xr:uid="{00000000-0005-0000-0000-0000881C0000}"/>
    <cellStyle name="Normal 26 4 2 3 2" xfId="7849" xr:uid="{00000000-0005-0000-0000-0000891C0000}"/>
    <cellStyle name="Normal 26 4 2 4" xfId="3363" xr:uid="{00000000-0005-0000-0000-00008A1C0000}"/>
    <cellStyle name="Normal 26 4 2 4 2" xfId="7850" xr:uid="{00000000-0005-0000-0000-00008B1C0000}"/>
    <cellStyle name="Normal 26 4 2 5" xfId="7851" xr:uid="{00000000-0005-0000-0000-00008C1C0000}"/>
    <cellStyle name="Normal 26 4 2 5 2" xfId="7852" xr:uid="{00000000-0005-0000-0000-00008D1C0000}"/>
    <cellStyle name="Normal 26 4 2 6" xfId="7853" xr:uid="{00000000-0005-0000-0000-00008E1C0000}"/>
    <cellStyle name="Normal 26 4 2 7" xfId="7854" xr:uid="{00000000-0005-0000-0000-00008F1C0000}"/>
    <cellStyle name="Normal 26 4 2 8" xfId="7855" xr:uid="{00000000-0005-0000-0000-0000901C0000}"/>
    <cellStyle name="Normal 26 4 3" xfId="3364" xr:uid="{00000000-0005-0000-0000-0000911C0000}"/>
    <cellStyle name="Normal 26 4 3 2" xfId="3365" xr:uid="{00000000-0005-0000-0000-0000921C0000}"/>
    <cellStyle name="Normal 26 4 3 2 2" xfId="3366" xr:uid="{00000000-0005-0000-0000-0000931C0000}"/>
    <cellStyle name="Normal 26 4 3 2 2 2" xfId="7856" xr:uid="{00000000-0005-0000-0000-0000941C0000}"/>
    <cellStyle name="Normal 26 4 3 2 3" xfId="7857" xr:uid="{00000000-0005-0000-0000-0000951C0000}"/>
    <cellStyle name="Normal 26 4 3 2 3 2" xfId="7858" xr:uid="{00000000-0005-0000-0000-0000961C0000}"/>
    <cellStyle name="Normal 26 4 3 2 4" xfId="7859" xr:uid="{00000000-0005-0000-0000-0000971C0000}"/>
    <cellStyle name="Normal 26 4 3 3" xfId="3367" xr:uid="{00000000-0005-0000-0000-0000981C0000}"/>
    <cellStyle name="Normal 26 4 3 3 2" xfId="7860" xr:uid="{00000000-0005-0000-0000-0000991C0000}"/>
    <cellStyle name="Normal 26 4 3 4" xfId="3368" xr:uid="{00000000-0005-0000-0000-00009A1C0000}"/>
    <cellStyle name="Normal 26 4 3 4 2" xfId="7861" xr:uid="{00000000-0005-0000-0000-00009B1C0000}"/>
    <cellStyle name="Normal 26 4 3 5" xfId="7862" xr:uid="{00000000-0005-0000-0000-00009C1C0000}"/>
    <cellStyle name="Normal 26 4 3 5 2" xfId="7863" xr:uid="{00000000-0005-0000-0000-00009D1C0000}"/>
    <cellStyle name="Normal 26 4 3 6" xfId="7864" xr:uid="{00000000-0005-0000-0000-00009E1C0000}"/>
    <cellStyle name="Normal 26 4 3 7" xfId="7865" xr:uid="{00000000-0005-0000-0000-00009F1C0000}"/>
    <cellStyle name="Normal 26 4 3 8" xfId="7866" xr:uid="{00000000-0005-0000-0000-0000A01C0000}"/>
    <cellStyle name="Normal 26 4 4" xfId="3369" xr:uid="{00000000-0005-0000-0000-0000A11C0000}"/>
    <cellStyle name="Normal 26 4 4 2" xfId="3370" xr:uid="{00000000-0005-0000-0000-0000A21C0000}"/>
    <cellStyle name="Normal 26 4 4 2 2" xfId="3371" xr:uid="{00000000-0005-0000-0000-0000A31C0000}"/>
    <cellStyle name="Normal 26 4 4 2 2 2" xfId="7867" xr:uid="{00000000-0005-0000-0000-0000A41C0000}"/>
    <cellStyle name="Normal 26 4 4 2 3" xfId="7868" xr:uid="{00000000-0005-0000-0000-0000A51C0000}"/>
    <cellStyle name="Normal 26 4 4 2 3 2" xfId="7869" xr:uid="{00000000-0005-0000-0000-0000A61C0000}"/>
    <cellStyle name="Normal 26 4 4 2 4" xfId="7870" xr:uid="{00000000-0005-0000-0000-0000A71C0000}"/>
    <cellStyle name="Normal 26 4 4 3" xfId="3372" xr:uid="{00000000-0005-0000-0000-0000A81C0000}"/>
    <cellStyle name="Normal 26 4 4 3 2" xfId="7871" xr:uid="{00000000-0005-0000-0000-0000A91C0000}"/>
    <cellStyle name="Normal 26 4 4 4" xfId="3373" xr:uid="{00000000-0005-0000-0000-0000AA1C0000}"/>
    <cellStyle name="Normal 26 4 4 4 2" xfId="7872" xr:uid="{00000000-0005-0000-0000-0000AB1C0000}"/>
    <cellStyle name="Normal 26 4 4 5" xfId="7873" xr:uid="{00000000-0005-0000-0000-0000AC1C0000}"/>
    <cellStyle name="Normal 26 4 4 5 2" xfId="7874" xr:uid="{00000000-0005-0000-0000-0000AD1C0000}"/>
    <cellStyle name="Normal 26 4 4 6" xfId="7875" xr:uid="{00000000-0005-0000-0000-0000AE1C0000}"/>
    <cellStyle name="Normal 26 4 4 7" xfId="7876" xr:uid="{00000000-0005-0000-0000-0000AF1C0000}"/>
    <cellStyle name="Normal 26 4 4 8" xfId="7877" xr:uid="{00000000-0005-0000-0000-0000B01C0000}"/>
    <cellStyle name="Normal 26 4 5" xfId="3374" xr:uid="{00000000-0005-0000-0000-0000B11C0000}"/>
    <cellStyle name="Normal 26 4 5 2" xfId="3375" xr:uid="{00000000-0005-0000-0000-0000B21C0000}"/>
    <cellStyle name="Normal 26 4 5 2 2" xfId="7878" xr:uid="{00000000-0005-0000-0000-0000B31C0000}"/>
    <cellStyle name="Normal 26 4 5 3" xfId="7879" xr:uid="{00000000-0005-0000-0000-0000B41C0000}"/>
    <cellStyle name="Normal 26 4 5 3 2" xfId="7880" xr:uid="{00000000-0005-0000-0000-0000B51C0000}"/>
    <cellStyle name="Normal 26 4 5 4" xfId="7881" xr:uid="{00000000-0005-0000-0000-0000B61C0000}"/>
    <cellStyle name="Normal 26 4 6" xfId="3376" xr:uid="{00000000-0005-0000-0000-0000B71C0000}"/>
    <cellStyle name="Normal 26 4 6 2" xfId="7882" xr:uid="{00000000-0005-0000-0000-0000B81C0000}"/>
    <cellStyle name="Normal 26 4 7" xfId="3377" xr:uid="{00000000-0005-0000-0000-0000B91C0000}"/>
    <cellStyle name="Normal 26 4 7 2" xfId="7883" xr:uid="{00000000-0005-0000-0000-0000BA1C0000}"/>
    <cellStyle name="Normal 26 4 8" xfId="7884" xr:uid="{00000000-0005-0000-0000-0000BB1C0000}"/>
    <cellStyle name="Normal 26 4 8 2" xfId="7885" xr:uid="{00000000-0005-0000-0000-0000BC1C0000}"/>
    <cellStyle name="Normal 26 4 9" xfId="7886" xr:uid="{00000000-0005-0000-0000-0000BD1C0000}"/>
    <cellStyle name="Normal 26 5" xfId="3378" xr:uid="{00000000-0005-0000-0000-0000BE1C0000}"/>
    <cellStyle name="Normal 26 5 2" xfId="3379" xr:uid="{00000000-0005-0000-0000-0000BF1C0000}"/>
    <cellStyle name="Normal 26 5 2 2" xfId="3380" xr:uid="{00000000-0005-0000-0000-0000C01C0000}"/>
    <cellStyle name="Normal 26 5 2 2 2" xfId="7887" xr:uid="{00000000-0005-0000-0000-0000C11C0000}"/>
    <cellStyle name="Normal 26 5 2 3" xfId="7888" xr:uid="{00000000-0005-0000-0000-0000C21C0000}"/>
    <cellStyle name="Normal 26 5 2 3 2" xfId="7889" xr:uid="{00000000-0005-0000-0000-0000C31C0000}"/>
    <cellStyle name="Normal 26 5 2 4" xfId="7890" xr:uid="{00000000-0005-0000-0000-0000C41C0000}"/>
    <cellStyle name="Normal 26 5 3" xfId="3381" xr:uid="{00000000-0005-0000-0000-0000C51C0000}"/>
    <cellStyle name="Normal 26 5 3 2" xfId="7891" xr:uid="{00000000-0005-0000-0000-0000C61C0000}"/>
    <cellStyle name="Normal 26 5 4" xfId="3382" xr:uid="{00000000-0005-0000-0000-0000C71C0000}"/>
    <cellStyle name="Normal 26 5 4 2" xfId="7892" xr:uid="{00000000-0005-0000-0000-0000C81C0000}"/>
    <cellStyle name="Normal 26 5 5" xfId="7893" xr:uid="{00000000-0005-0000-0000-0000C91C0000}"/>
    <cellStyle name="Normal 26 5 5 2" xfId="7894" xr:uid="{00000000-0005-0000-0000-0000CA1C0000}"/>
    <cellStyle name="Normal 26 5 6" xfId="7895" xr:uid="{00000000-0005-0000-0000-0000CB1C0000}"/>
    <cellStyle name="Normal 26 5 7" xfId="7896" xr:uid="{00000000-0005-0000-0000-0000CC1C0000}"/>
    <cellStyle name="Normal 26 5 8" xfId="7897" xr:uid="{00000000-0005-0000-0000-0000CD1C0000}"/>
    <cellStyle name="Normal 26 6" xfId="3383" xr:uid="{00000000-0005-0000-0000-0000CE1C0000}"/>
    <cellStyle name="Normal 26 6 2" xfId="3384" xr:uid="{00000000-0005-0000-0000-0000CF1C0000}"/>
    <cellStyle name="Normal 26 6 2 2" xfId="7898" xr:uid="{00000000-0005-0000-0000-0000D01C0000}"/>
    <cellStyle name="Normal 26 6 3" xfId="7899" xr:uid="{00000000-0005-0000-0000-0000D11C0000}"/>
    <cellStyle name="Normal 26 6 3 2" xfId="7900" xr:uid="{00000000-0005-0000-0000-0000D21C0000}"/>
    <cellStyle name="Normal 26 6 4" xfId="7901" xr:uid="{00000000-0005-0000-0000-0000D31C0000}"/>
    <cellStyle name="Normal 26 7" xfId="3385" xr:uid="{00000000-0005-0000-0000-0000D41C0000}"/>
    <cellStyle name="Normal 26 7 2" xfId="7902" xr:uid="{00000000-0005-0000-0000-0000D51C0000}"/>
    <cellStyle name="Normal 26 8" xfId="3386" xr:uid="{00000000-0005-0000-0000-0000D61C0000}"/>
    <cellStyle name="Normal 26 8 2" xfId="7903" xr:uid="{00000000-0005-0000-0000-0000D71C0000}"/>
    <cellStyle name="Normal 26 9" xfId="7904" xr:uid="{00000000-0005-0000-0000-0000D81C0000}"/>
    <cellStyle name="Normal 27" xfId="693" xr:uid="{00000000-0005-0000-0000-0000D91C0000}"/>
    <cellStyle name="Normal 27 2" xfId="694" xr:uid="{00000000-0005-0000-0000-0000DA1C0000}"/>
    <cellStyle name="Normal 27 2 2" xfId="3387" xr:uid="{00000000-0005-0000-0000-0000DB1C0000}"/>
    <cellStyle name="Normal 27 2 2 2" xfId="7905" xr:uid="{00000000-0005-0000-0000-0000DC1C0000}"/>
    <cellStyle name="Normal 27 2 3" xfId="7906" xr:uid="{00000000-0005-0000-0000-0000DD1C0000}"/>
    <cellStyle name="Normal 27 2 3 2" xfId="7907" xr:uid="{00000000-0005-0000-0000-0000DE1C0000}"/>
    <cellStyle name="Normal 27 2 4" xfId="7908" xr:uid="{00000000-0005-0000-0000-0000DF1C0000}"/>
    <cellStyle name="Normal 27 3" xfId="3388" xr:uid="{00000000-0005-0000-0000-0000E01C0000}"/>
    <cellStyle name="Normal 27 4" xfId="3389" xr:uid="{00000000-0005-0000-0000-0000E11C0000}"/>
    <cellStyle name="Normal 27 4 2" xfId="7909" xr:uid="{00000000-0005-0000-0000-0000E21C0000}"/>
    <cellStyle name="Normal 27 5" xfId="3390" xr:uid="{00000000-0005-0000-0000-0000E31C0000}"/>
    <cellStyle name="Normal 27 5 3" xfId="3391" xr:uid="{00000000-0005-0000-0000-0000E41C0000}"/>
    <cellStyle name="Normal 27 6" xfId="7910" xr:uid="{00000000-0005-0000-0000-0000E51C0000}"/>
    <cellStyle name="Normal 27 7" xfId="7911" xr:uid="{00000000-0005-0000-0000-0000E61C0000}"/>
    <cellStyle name="Normal 27 8" xfId="7912" xr:uid="{00000000-0005-0000-0000-0000E71C0000}"/>
    <cellStyle name="Normal 28" xfId="695" xr:uid="{00000000-0005-0000-0000-0000E81C0000}"/>
    <cellStyle name="Normal 28 2" xfId="696" xr:uid="{00000000-0005-0000-0000-0000E91C0000}"/>
    <cellStyle name="Normal 28 2 2" xfId="3392" xr:uid="{00000000-0005-0000-0000-0000EA1C0000}"/>
    <cellStyle name="Normal 28 2 2 2" xfId="3393" xr:uid="{00000000-0005-0000-0000-0000EB1C0000}"/>
    <cellStyle name="Normal 28 2 2 2 2" xfId="7913" xr:uid="{00000000-0005-0000-0000-0000EC1C0000}"/>
    <cellStyle name="Normal 28 2 2 3" xfId="7914" xr:uid="{00000000-0005-0000-0000-0000ED1C0000}"/>
    <cellStyle name="Normal 28 2 2 3 2" xfId="7915" xr:uid="{00000000-0005-0000-0000-0000EE1C0000}"/>
    <cellStyle name="Normal 28 2 2 4" xfId="7916" xr:uid="{00000000-0005-0000-0000-0000EF1C0000}"/>
    <cellStyle name="Normal 28 2 3" xfId="3394" xr:uid="{00000000-0005-0000-0000-0000F01C0000}"/>
    <cellStyle name="Normal 28 2 4" xfId="3395" xr:uid="{00000000-0005-0000-0000-0000F11C0000}"/>
    <cellStyle name="Normal 28 2 4 2" xfId="7917" xr:uid="{00000000-0005-0000-0000-0000F21C0000}"/>
    <cellStyle name="Normal 28 2 5" xfId="3396" xr:uid="{00000000-0005-0000-0000-0000F31C0000}"/>
    <cellStyle name="Normal 28 2 5 2" xfId="7918" xr:uid="{00000000-0005-0000-0000-0000F41C0000}"/>
    <cellStyle name="Normal 28 2 6" xfId="7919" xr:uid="{00000000-0005-0000-0000-0000F51C0000}"/>
    <cellStyle name="Normal 28 2 6 2" xfId="7920" xr:uid="{00000000-0005-0000-0000-0000F61C0000}"/>
    <cellStyle name="Normal 28 2 7" xfId="7921" xr:uid="{00000000-0005-0000-0000-0000F71C0000}"/>
    <cellStyle name="Normal 28 3" xfId="3397" xr:uid="{00000000-0005-0000-0000-0000F81C0000}"/>
    <cellStyle name="Normal 28 3 2" xfId="3398" xr:uid="{00000000-0005-0000-0000-0000F91C0000}"/>
    <cellStyle name="Normal 28 3 2 2" xfId="7922" xr:uid="{00000000-0005-0000-0000-0000FA1C0000}"/>
    <cellStyle name="Normal 28 3 3" xfId="7923" xr:uid="{00000000-0005-0000-0000-0000FB1C0000}"/>
    <cellStyle name="Normal 28 3 3 2" xfId="7924" xr:uid="{00000000-0005-0000-0000-0000FC1C0000}"/>
    <cellStyle name="Normal 28 3 4" xfId="7925" xr:uid="{00000000-0005-0000-0000-0000FD1C0000}"/>
    <cellStyle name="Normal 28 4" xfId="3399" xr:uid="{00000000-0005-0000-0000-0000FE1C0000}"/>
    <cellStyle name="Normal 28 4 2" xfId="7926" xr:uid="{00000000-0005-0000-0000-0000FF1C0000}"/>
    <cellStyle name="Normal 28 5" xfId="3400" xr:uid="{00000000-0005-0000-0000-0000001D0000}"/>
    <cellStyle name="Normal 28 5 2" xfId="7927" xr:uid="{00000000-0005-0000-0000-0000011D0000}"/>
    <cellStyle name="Normal 28 6" xfId="7928" xr:uid="{00000000-0005-0000-0000-0000021D0000}"/>
    <cellStyle name="Normal 28 6 2" xfId="7929" xr:uid="{00000000-0005-0000-0000-0000031D0000}"/>
    <cellStyle name="Normal 28 7" xfId="7930" xr:uid="{00000000-0005-0000-0000-0000041D0000}"/>
    <cellStyle name="Normal 28 8" xfId="7931" xr:uid="{00000000-0005-0000-0000-0000051D0000}"/>
    <cellStyle name="Normal 28 9" xfId="7932" xr:uid="{00000000-0005-0000-0000-0000061D0000}"/>
    <cellStyle name="Normal 29" xfId="697" xr:uid="{00000000-0005-0000-0000-0000071D0000}"/>
    <cellStyle name="Normal 29 2" xfId="698" xr:uid="{00000000-0005-0000-0000-0000081D0000}"/>
    <cellStyle name="Normal 29 2 2" xfId="3401" xr:uid="{00000000-0005-0000-0000-0000091D0000}"/>
    <cellStyle name="Normal 29 2 2 2" xfId="7933" xr:uid="{00000000-0005-0000-0000-00000A1D0000}"/>
    <cellStyle name="Normal 29 2 3" xfId="7934" xr:uid="{00000000-0005-0000-0000-00000B1D0000}"/>
    <cellStyle name="Normal 29 3" xfId="699" xr:uid="{00000000-0005-0000-0000-00000C1D0000}"/>
    <cellStyle name="Normal 29 3 2" xfId="700" xr:uid="{00000000-0005-0000-0000-00000D1D0000}"/>
    <cellStyle name="Normal 29 3 8" xfId="701" xr:uid="{00000000-0005-0000-0000-00000E1D0000}"/>
    <cellStyle name="Normal 29 4" xfId="702" xr:uid="{00000000-0005-0000-0000-00000F1D0000}"/>
    <cellStyle name="Normal 29 4 2" xfId="7935" xr:uid="{00000000-0005-0000-0000-0000101D0000}"/>
    <cellStyle name="Normal 29 5" xfId="7936" xr:uid="{00000000-0005-0000-0000-0000111D0000}"/>
    <cellStyle name="Normal 29_CHC ASHODHAR FATEHPUR REVISED" xfId="703" xr:uid="{00000000-0005-0000-0000-0000121D0000}"/>
    <cellStyle name="Normal 3" xfId="4" xr:uid="{00000000-0005-0000-0000-0000131D0000}"/>
    <cellStyle name="Normal 3 10" xfId="704" xr:uid="{00000000-0005-0000-0000-0000141D0000}"/>
    <cellStyle name="Normal 3 12 2" xfId="705" xr:uid="{00000000-0005-0000-0000-0000151D0000}"/>
    <cellStyle name="Normal 3 16" xfId="1307" xr:uid="{00000000-0005-0000-0000-0000161D0000}"/>
    <cellStyle name="Normal 3 16 2" xfId="3402" xr:uid="{00000000-0005-0000-0000-0000171D0000}"/>
    <cellStyle name="Normal 3 2" xfId="706" xr:uid="{00000000-0005-0000-0000-0000181D0000}"/>
    <cellStyle name="Normal 3 2 2" xfId="707" xr:uid="{00000000-0005-0000-0000-0000191D0000}"/>
    <cellStyle name="Normal 3 2 2 2" xfId="708" xr:uid="{00000000-0005-0000-0000-00001A1D0000}"/>
    <cellStyle name="Normal 3 2 2 2 2" xfId="709" xr:uid="{00000000-0005-0000-0000-00001B1D0000}"/>
    <cellStyle name="Normal 3 2 3" xfId="710" xr:uid="{00000000-0005-0000-0000-00001C1D0000}"/>
    <cellStyle name="Normal 3 2 3 2" xfId="3403" xr:uid="{00000000-0005-0000-0000-00001D1D0000}"/>
    <cellStyle name="Normal 3 2 3 2 2" xfId="3404" xr:uid="{00000000-0005-0000-0000-00001E1D0000}"/>
    <cellStyle name="Normal 3 2 3 3" xfId="3405" xr:uid="{00000000-0005-0000-0000-00001F1D0000}"/>
    <cellStyle name="Normal 3 2 3 3 2" xfId="3406" xr:uid="{00000000-0005-0000-0000-0000201D0000}"/>
    <cellStyle name="Normal 3 2 4" xfId="711" xr:uid="{00000000-0005-0000-0000-0000211D0000}"/>
    <cellStyle name="Normal 3 2 5" xfId="712" xr:uid="{00000000-0005-0000-0000-0000221D0000}"/>
    <cellStyle name="Normal 3 2 6" xfId="713" xr:uid="{00000000-0005-0000-0000-0000231D0000}"/>
    <cellStyle name="Normal 3 2_CMO office Ambedkar Nagar" xfId="714" xr:uid="{00000000-0005-0000-0000-0000241D0000}"/>
    <cellStyle name="Normal 3 3" xfId="715" xr:uid="{00000000-0005-0000-0000-0000251D0000}"/>
    <cellStyle name="Normal 3 3 2" xfId="716" xr:uid="{00000000-0005-0000-0000-0000261D0000}"/>
    <cellStyle name="Normal 3 3 2 2" xfId="717" xr:uid="{00000000-0005-0000-0000-0000271D0000}"/>
    <cellStyle name="Normal 3 3_8 Body Mortuary Hospital" xfId="718" xr:uid="{00000000-0005-0000-0000-0000281D0000}"/>
    <cellStyle name="Normal 3 4" xfId="719" xr:uid="{00000000-0005-0000-0000-0000291D0000}"/>
    <cellStyle name="Normal 3 5" xfId="720" xr:uid="{00000000-0005-0000-0000-00002A1D0000}"/>
    <cellStyle name="Normal 3 5 2" xfId="721" xr:uid="{00000000-0005-0000-0000-00002B1D0000}"/>
    <cellStyle name="Normal 3 5 2 2" xfId="3407" xr:uid="{00000000-0005-0000-0000-00002C1D0000}"/>
    <cellStyle name="Normal 3 5 2 2 2" xfId="7937" xr:uid="{00000000-0005-0000-0000-00002D1D0000}"/>
    <cellStyle name="Normal 3 5 3" xfId="3408" xr:uid="{00000000-0005-0000-0000-00002E1D0000}"/>
    <cellStyle name="Normal 3 5 3 2" xfId="7938" xr:uid="{00000000-0005-0000-0000-00002F1D0000}"/>
    <cellStyle name="Normal 3 5 3 2 2" xfId="7939" xr:uid="{00000000-0005-0000-0000-0000301D0000}"/>
    <cellStyle name="Normal 3 5 3 3" xfId="7940" xr:uid="{00000000-0005-0000-0000-0000311D0000}"/>
    <cellStyle name="Normal 3 5 4" xfId="3409" xr:uid="{00000000-0005-0000-0000-0000321D0000}"/>
    <cellStyle name="Normal 3 5 4 2" xfId="7941" xr:uid="{00000000-0005-0000-0000-0000331D0000}"/>
    <cellStyle name="Normal 3 5 5" xfId="7942" xr:uid="{00000000-0005-0000-0000-0000341D0000}"/>
    <cellStyle name="Normal 3 5 6" xfId="7943" xr:uid="{00000000-0005-0000-0000-0000351D0000}"/>
    <cellStyle name="Normal 3 5 7" xfId="7944" xr:uid="{00000000-0005-0000-0000-0000361D0000}"/>
    <cellStyle name="Normal 3 5_bahraich dr 14-09-2014" xfId="722" xr:uid="{00000000-0005-0000-0000-0000371D0000}"/>
    <cellStyle name="Normal 3 6" xfId="723" xr:uid="{00000000-0005-0000-0000-0000381D0000}"/>
    <cellStyle name="Normal 3 6 2" xfId="1292" xr:uid="{00000000-0005-0000-0000-0000391D0000}"/>
    <cellStyle name="Normal 3 6 2 2" xfId="3410" xr:uid="{00000000-0005-0000-0000-00003A1D0000}"/>
    <cellStyle name="Normal 3 6 2 2 2" xfId="3411" xr:uid="{00000000-0005-0000-0000-00003B1D0000}"/>
    <cellStyle name="Normal 3 6 2 2 2 2" xfId="7945" xr:uid="{00000000-0005-0000-0000-00003C1D0000}"/>
    <cellStyle name="Normal 3 6 2 2 3" xfId="7946" xr:uid="{00000000-0005-0000-0000-00003D1D0000}"/>
    <cellStyle name="Normal 3 6 2 2 3 2" xfId="7947" xr:uid="{00000000-0005-0000-0000-00003E1D0000}"/>
    <cellStyle name="Normal 3 6 2 2 4" xfId="7948" xr:uid="{00000000-0005-0000-0000-00003F1D0000}"/>
    <cellStyle name="Normal 3 6 2 3" xfId="3412" xr:uid="{00000000-0005-0000-0000-0000401D0000}"/>
    <cellStyle name="Normal 3 6 2 3 2" xfId="7949" xr:uid="{00000000-0005-0000-0000-0000411D0000}"/>
    <cellStyle name="Normal 3 6 2 3 2 2" xfId="7950" xr:uid="{00000000-0005-0000-0000-0000421D0000}"/>
    <cellStyle name="Normal 3 6 2 3 3" xfId="7951" xr:uid="{00000000-0005-0000-0000-0000431D0000}"/>
    <cellStyle name="Normal 3 6 2 4" xfId="3413" xr:uid="{00000000-0005-0000-0000-0000441D0000}"/>
    <cellStyle name="Normal 3 6 2 4 2" xfId="7952" xr:uid="{00000000-0005-0000-0000-0000451D0000}"/>
    <cellStyle name="Normal 3 6 2 5" xfId="7953" xr:uid="{00000000-0005-0000-0000-0000461D0000}"/>
    <cellStyle name="Normal 3 6 2 5 2" xfId="7954" xr:uid="{00000000-0005-0000-0000-0000471D0000}"/>
    <cellStyle name="Normal 3 6 2 6" xfId="7955" xr:uid="{00000000-0005-0000-0000-0000481D0000}"/>
    <cellStyle name="Normal 3 6 2 7" xfId="7956" xr:uid="{00000000-0005-0000-0000-0000491D0000}"/>
    <cellStyle name="Normal 3 6 2 8" xfId="7957" xr:uid="{00000000-0005-0000-0000-00004A1D0000}"/>
    <cellStyle name="Normal 3 6 3" xfId="3414" xr:uid="{00000000-0005-0000-0000-00004B1D0000}"/>
    <cellStyle name="Normal 3 6 3 2" xfId="3415" xr:uid="{00000000-0005-0000-0000-00004C1D0000}"/>
    <cellStyle name="Normal 3 6 3 2 2" xfId="7958" xr:uid="{00000000-0005-0000-0000-00004D1D0000}"/>
    <cellStyle name="Normal 3 6 3 3" xfId="7959" xr:uid="{00000000-0005-0000-0000-00004E1D0000}"/>
    <cellStyle name="Normal 3 6 3 3 2" xfId="7960" xr:uid="{00000000-0005-0000-0000-00004F1D0000}"/>
    <cellStyle name="Normal 3 6 3 4" xfId="7961" xr:uid="{00000000-0005-0000-0000-0000501D0000}"/>
    <cellStyle name="Normal 3 6 4" xfId="3416" xr:uid="{00000000-0005-0000-0000-0000511D0000}"/>
    <cellStyle name="Normal 3 6 4 2" xfId="7962" xr:uid="{00000000-0005-0000-0000-0000521D0000}"/>
    <cellStyle name="Normal 3 6 4 2 2" xfId="7963" xr:uid="{00000000-0005-0000-0000-0000531D0000}"/>
    <cellStyle name="Normal 3 6 4 3" xfId="7964" xr:uid="{00000000-0005-0000-0000-0000541D0000}"/>
    <cellStyle name="Normal 3 6 5" xfId="3417" xr:uid="{00000000-0005-0000-0000-0000551D0000}"/>
    <cellStyle name="Normal 3 6 5 2" xfId="7965" xr:uid="{00000000-0005-0000-0000-0000561D0000}"/>
    <cellStyle name="Normal 3 6 6" xfId="7966" xr:uid="{00000000-0005-0000-0000-0000571D0000}"/>
    <cellStyle name="Normal 3 6 6 2" xfId="7967" xr:uid="{00000000-0005-0000-0000-0000581D0000}"/>
    <cellStyle name="Normal 3 6 7" xfId="7968" xr:uid="{00000000-0005-0000-0000-0000591D0000}"/>
    <cellStyle name="Normal 3 6 8" xfId="7969" xr:uid="{00000000-0005-0000-0000-00005A1D0000}"/>
    <cellStyle name="Normal 3 6 9" xfId="7970" xr:uid="{00000000-0005-0000-0000-00005B1D0000}"/>
    <cellStyle name="Normal 3 7" xfId="724" xr:uid="{00000000-0005-0000-0000-00005C1D0000}"/>
    <cellStyle name="Normal 3 7 2" xfId="3418" xr:uid="{00000000-0005-0000-0000-00005D1D0000}"/>
    <cellStyle name="Normal 3 8" xfId="725" xr:uid="{00000000-0005-0000-0000-00005E1D0000}"/>
    <cellStyle name="Normal 3 8 2" xfId="726" xr:uid="{00000000-0005-0000-0000-00005F1D0000}"/>
    <cellStyle name="Normal 3 8 2 2" xfId="727" xr:uid="{00000000-0005-0000-0000-0000601D0000}"/>
    <cellStyle name="Normal 3 9" xfId="728" xr:uid="{00000000-0005-0000-0000-0000611D0000}"/>
    <cellStyle name="Normal 3_2 ward" xfId="729" xr:uid="{00000000-0005-0000-0000-0000621D0000}"/>
    <cellStyle name="Normal 30" xfId="730" xr:uid="{00000000-0005-0000-0000-0000631D0000}"/>
    <cellStyle name="Normal 30 2" xfId="731" xr:uid="{00000000-0005-0000-0000-0000641D0000}"/>
    <cellStyle name="Normal 30 2 2" xfId="732" xr:uid="{00000000-0005-0000-0000-0000651D0000}"/>
    <cellStyle name="Normal 30 2 2 2" xfId="3419" xr:uid="{00000000-0005-0000-0000-0000661D0000}"/>
    <cellStyle name="Normal 30 2 2 2 2" xfId="7971" xr:uid="{00000000-0005-0000-0000-0000671D0000}"/>
    <cellStyle name="Normal 30 2 2 3" xfId="7972" xr:uid="{00000000-0005-0000-0000-0000681D0000}"/>
    <cellStyle name="Normal 30 2 2 3 2" xfId="7973" xr:uid="{00000000-0005-0000-0000-0000691D0000}"/>
    <cellStyle name="Normal 30 2 2 4" xfId="7974" xr:uid="{00000000-0005-0000-0000-00006A1D0000}"/>
    <cellStyle name="Normal 30 2 3" xfId="3420" xr:uid="{00000000-0005-0000-0000-00006B1D0000}"/>
    <cellStyle name="Normal 30 2 3 2" xfId="7975" xr:uid="{00000000-0005-0000-0000-00006C1D0000}"/>
    <cellStyle name="Normal 30 2 4" xfId="3421" xr:uid="{00000000-0005-0000-0000-00006D1D0000}"/>
    <cellStyle name="Normal 30 2 4 2" xfId="7976" xr:uid="{00000000-0005-0000-0000-00006E1D0000}"/>
    <cellStyle name="Normal 30 2 5" xfId="7977" xr:uid="{00000000-0005-0000-0000-00006F1D0000}"/>
    <cellStyle name="Normal 30 2 5 2" xfId="7978" xr:uid="{00000000-0005-0000-0000-0000701D0000}"/>
    <cellStyle name="Normal 30 2 6" xfId="7979" xr:uid="{00000000-0005-0000-0000-0000711D0000}"/>
    <cellStyle name="Normal 30 2 6 2" xfId="7980" xr:uid="{00000000-0005-0000-0000-0000721D0000}"/>
    <cellStyle name="Normal 30 3" xfId="733" xr:uid="{00000000-0005-0000-0000-0000731D0000}"/>
    <cellStyle name="Normal 30 3 2" xfId="3422" xr:uid="{00000000-0005-0000-0000-0000741D0000}"/>
    <cellStyle name="Normal 30 3 2 2" xfId="7981" xr:uid="{00000000-0005-0000-0000-0000751D0000}"/>
    <cellStyle name="Normal 30 3 3" xfId="7982" xr:uid="{00000000-0005-0000-0000-0000761D0000}"/>
    <cellStyle name="Normal 30 3 3 2" xfId="7983" xr:uid="{00000000-0005-0000-0000-0000771D0000}"/>
    <cellStyle name="Normal 30 3 4" xfId="7984" xr:uid="{00000000-0005-0000-0000-0000781D0000}"/>
    <cellStyle name="Normal 30 4" xfId="1344" xr:uid="{00000000-0005-0000-0000-0000791D0000}"/>
    <cellStyle name="Normal 30 4 2" xfId="7985" xr:uid="{00000000-0005-0000-0000-00007A1D0000}"/>
    <cellStyle name="Normal 30 5" xfId="3423" xr:uid="{00000000-0005-0000-0000-00007B1D0000}"/>
    <cellStyle name="Normal 30 5 2" xfId="7986" xr:uid="{00000000-0005-0000-0000-00007C1D0000}"/>
    <cellStyle name="Normal 30 6" xfId="3424" xr:uid="{00000000-0005-0000-0000-00007D1D0000}"/>
    <cellStyle name="Normal 30 6 2" xfId="7987" xr:uid="{00000000-0005-0000-0000-00007E1D0000}"/>
    <cellStyle name="Normal 30 7" xfId="3425" xr:uid="{00000000-0005-0000-0000-00007F1D0000}"/>
    <cellStyle name="Normal 30 8" xfId="3426" xr:uid="{00000000-0005-0000-0000-0000801D0000}"/>
    <cellStyle name="Normal 30 9" xfId="3427" xr:uid="{00000000-0005-0000-0000-0000811D0000}"/>
    <cellStyle name="Normal 30_C.H.C.TILOLLY, MITHWAL 29 JULY" xfId="734" xr:uid="{00000000-0005-0000-0000-0000821D0000}"/>
    <cellStyle name="Normal 31" xfId="735" xr:uid="{00000000-0005-0000-0000-0000831D0000}"/>
    <cellStyle name="Normal 31 2" xfId="736" xr:uid="{00000000-0005-0000-0000-0000841D0000}"/>
    <cellStyle name="Normal 31 2 2" xfId="7988" xr:uid="{00000000-0005-0000-0000-0000851D0000}"/>
    <cellStyle name="Normal 31 3" xfId="737" xr:uid="{00000000-0005-0000-0000-0000861D0000}"/>
    <cellStyle name="Normal 31 3 2" xfId="3428" xr:uid="{00000000-0005-0000-0000-0000871D0000}"/>
    <cellStyle name="Normal 31 3 2 3" xfId="3429" xr:uid="{00000000-0005-0000-0000-0000881D0000}"/>
    <cellStyle name="Normal 31 3 3" xfId="3430" xr:uid="{00000000-0005-0000-0000-0000891D0000}"/>
    <cellStyle name="Normal 31 3 4" xfId="3431" xr:uid="{00000000-0005-0000-0000-00008A1D0000}"/>
    <cellStyle name="Normal 31 4" xfId="1034" xr:uid="{00000000-0005-0000-0000-00008B1D0000}"/>
    <cellStyle name="Normal 31 4 2" xfId="3533" xr:uid="{00000000-0005-0000-0000-00008C1D0000}"/>
    <cellStyle name="Normal 31 5" xfId="7989" xr:uid="{00000000-0005-0000-0000-00008D1D0000}"/>
    <cellStyle name="Normal 31_C.H.C.TILOLLY, MITHWAL 29 JULY" xfId="738" xr:uid="{00000000-0005-0000-0000-00008E1D0000}"/>
    <cellStyle name="Normal 32" xfId="739" xr:uid="{00000000-0005-0000-0000-00008F1D0000}"/>
    <cellStyle name="Normal 32 2" xfId="740" xr:uid="{00000000-0005-0000-0000-0000901D0000}"/>
    <cellStyle name="Normal 32 2 2" xfId="7990" xr:uid="{00000000-0005-0000-0000-0000911D0000}"/>
    <cellStyle name="Normal 32 2 2 3 2" xfId="741" xr:uid="{00000000-0005-0000-0000-0000921D0000}"/>
    <cellStyle name="Normal 32 2 2 3 2 2" xfId="742" xr:uid="{00000000-0005-0000-0000-0000931D0000}"/>
    <cellStyle name="Normal 32 2 3" xfId="743" xr:uid="{00000000-0005-0000-0000-0000941D0000}"/>
    <cellStyle name="Normal 32 3" xfId="3432" xr:uid="{00000000-0005-0000-0000-0000951D0000}"/>
    <cellStyle name="Normal 32 3 2" xfId="7991" xr:uid="{00000000-0005-0000-0000-0000961D0000}"/>
    <cellStyle name="Normal 32 3 2 2" xfId="7992" xr:uid="{00000000-0005-0000-0000-0000971D0000}"/>
    <cellStyle name="Normal 32 3 2 2 2" xfId="7993" xr:uid="{00000000-0005-0000-0000-0000981D0000}"/>
    <cellStyle name="Normal 32 3 2 3" xfId="7994" xr:uid="{00000000-0005-0000-0000-0000991D0000}"/>
    <cellStyle name="Normal 32 3 2 4" xfId="7995" xr:uid="{00000000-0005-0000-0000-00009A1D0000}"/>
    <cellStyle name="Normal 32 3 2 5" xfId="7996" xr:uid="{00000000-0005-0000-0000-00009B1D0000}"/>
    <cellStyle name="Normal 33" xfId="744" xr:uid="{00000000-0005-0000-0000-00009C1D0000}"/>
    <cellStyle name="Normal 33 2" xfId="745" xr:uid="{00000000-0005-0000-0000-00009D1D0000}"/>
    <cellStyle name="Normal 33 2 2" xfId="7997" xr:uid="{00000000-0005-0000-0000-00009E1D0000}"/>
    <cellStyle name="Normal 33 2 2 2" xfId="7998" xr:uid="{00000000-0005-0000-0000-00009F1D0000}"/>
    <cellStyle name="Normal 33 2 3" xfId="7999" xr:uid="{00000000-0005-0000-0000-0000A01D0000}"/>
    <cellStyle name="Normal 33 3" xfId="746" xr:uid="{00000000-0005-0000-0000-0000A11D0000}"/>
    <cellStyle name="Normal 33 3 2" xfId="8000" xr:uid="{00000000-0005-0000-0000-0000A21D0000}"/>
    <cellStyle name="Normal 33 4" xfId="8001" xr:uid="{00000000-0005-0000-0000-0000A31D0000}"/>
    <cellStyle name="Normal 34" xfId="747" xr:uid="{00000000-0005-0000-0000-0000A41D0000}"/>
    <cellStyle name="Normal 34 2" xfId="748" xr:uid="{00000000-0005-0000-0000-0000A51D0000}"/>
    <cellStyle name="Normal 34 3" xfId="749" xr:uid="{00000000-0005-0000-0000-0000A61D0000}"/>
    <cellStyle name="Normal 34 4" xfId="750" xr:uid="{00000000-0005-0000-0000-0000A71D0000}"/>
    <cellStyle name="Normal 34_AD OFFICE BASTI REVISED" xfId="751" xr:uid="{00000000-0005-0000-0000-0000A81D0000}"/>
    <cellStyle name="Normal 35" xfId="752" xr:uid="{00000000-0005-0000-0000-0000A91D0000}"/>
    <cellStyle name="Normal 35 2" xfId="753" xr:uid="{00000000-0005-0000-0000-0000AA1D0000}"/>
    <cellStyle name="Normal 35 2 2" xfId="3433" xr:uid="{00000000-0005-0000-0000-0000AB1D0000}"/>
    <cellStyle name="Normal 35 3" xfId="3434" xr:uid="{00000000-0005-0000-0000-0000AC1D0000}"/>
    <cellStyle name="Normal 35 3 2" xfId="3435" xr:uid="{00000000-0005-0000-0000-0000AD1D0000}"/>
    <cellStyle name="Normal 35 3 3" xfId="3436" xr:uid="{00000000-0005-0000-0000-0000AE1D0000}"/>
    <cellStyle name="Normal 35 3 3 2 2 2" xfId="3437" xr:uid="{00000000-0005-0000-0000-0000AF1D0000}"/>
    <cellStyle name="Normal 35 4" xfId="3438" xr:uid="{00000000-0005-0000-0000-0000B01D0000}"/>
    <cellStyle name="Normal 35 5" xfId="3439" xr:uid="{00000000-0005-0000-0000-0000B11D0000}"/>
    <cellStyle name="Normal 35_AD OFFICE BASTI REVISED" xfId="754" xr:uid="{00000000-0005-0000-0000-0000B21D0000}"/>
    <cellStyle name="Normal 36" xfId="755" xr:uid="{00000000-0005-0000-0000-0000B31D0000}"/>
    <cellStyle name="Normal 36 2" xfId="3440" xr:uid="{00000000-0005-0000-0000-0000B41D0000}"/>
    <cellStyle name="Normal 36 2 2" xfId="3441" xr:uid="{00000000-0005-0000-0000-0000B51D0000}"/>
    <cellStyle name="Normal 36 2 2 2" xfId="3442" xr:uid="{00000000-0005-0000-0000-0000B61D0000}"/>
    <cellStyle name="Normal 36 2 2 2 2" xfId="3443" xr:uid="{00000000-0005-0000-0000-0000B71D0000}"/>
    <cellStyle name="Normal 36 3" xfId="3444" xr:uid="{00000000-0005-0000-0000-0000B81D0000}"/>
    <cellStyle name="Normal 36 3 2" xfId="8002" xr:uid="{00000000-0005-0000-0000-0000B91D0000}"/>
    <cellStyle name="Normal 36 3 2 2" xfId="8003" xr:uid="{00000000-0005-0000-0000-0000BA1D0000}"/>
    <cellStyle name="Normal 36 3 2 2 2" xfId="8004" xr:uid="{00000000-0005-0000-0000-0000BB1D0000}"/>
    <cellStyle name="Normal 36 3 3" xfId="8005" xr:uid="{00000000-0005-0000-0000-0000BC1D0000}"/>
    <cellStyle name="Normal 36 3 3 2" xfId="8006" xr:uid="{00000000-0005-0000-0000-0000BD1D0000}"/>
    <cellStyle name="Normal 36 4" xfId="3445" xr:uid="{00000000-0005-0000-0000-0000BE1D0000}"/>
    <cellStyle name="Normal 37" xfId="756" xr:uid="{00000000-0005-0000-0000-0000BF1D0000}"/>
    <cellStyle name="Normal 37 2" xfId="757" xr:uid="{00000000-0005-0000-0000-0000C01D0000}"/>
    <cellStyle name="Normal 38" xfId="758" xr:uid="{00000000-0005-0000-0000-0000C11D0000}"/>
    <cellStyle name="Normal 38 2" xfId="759" xr:uid="{00000000-0005-0000-0000-0000C21D0000}"/>
    <cellStyle name="Normal 38 2 2" xfId="3446" xr:uid="{00000000-0005-0000-0000-0000C31D0000}"/>
    <cellStyle name="Normal 38 2 2 2" xfId="3447" xr:uid="{00000000-0005-0000-0000-0000C41D0000}"/>
    <cellStyle name="Normal 38 2 2 2 2" xfId="8007" xr:uid="{00000000-0005-0000-0000-0000C51D0000}"/>
    <cellStyle name="Normal 38 2 2 2 2 2" xfId="8008" xr:uid="{00000000-0005-0000-0000-0000C61D0000}"/>
    <cellStyle name="Normal 38 2 2 2 2 2 2" xfId="8009" xr:uid="{00000000-0005-0000-0000-0000C71D0000}"/>
    <cellStyle name="Normal 38 2 2 2 2 2 2 2" xfId="8010" xr:uid="{00000000-0005-0000-0000-0000C81D0000}"/>
    <cellStyle name="Normal 38 2 2 2 2 3" xfId="8011" xr:uid="{00000000-0005-0000-0000-0000C91D0000}"/>
    <cellStyle name="Normal 38 2 2 3" xfId="3448" xr:uid="{00000000-0005-0000-0000-0000CA1D0000}"/>
    <cellStyle name="Normal 38 2 2 4" xfId="8012" xr:uid="{00000000-0005-0000-0000-0000CB1D0000}"/>
    <cellStyle name="Normal 38 2 2 4 2" xfId="8013" xr:uid="{00000000-0005-0000-0000-0000CC1D0000}"/>
    <cellStyle name="Normal 38 2 2 4 3" xfId="8014" xr:uid="{00000000-0005-0000-0000-0000CD1D0000}"/>
    <cellStyle name="Normal 38 2 2 5" xfId="8015" xr:uid="{00000000-0005-0000-0000-0000CE1D0000}"/>
    <cellStyle name="Normal 38 2 2 5 2" xfId="8016" xr:uid="{00000000-0005-0000-0000-0000CF1D0000}"/>
    <cellStyle name="Normal 38 2 2 6" xfId="8017" xr:uid="{00000000-0005-0000-0000-0000D01D0000}"/>
    <cellStyle name="Normal 38 2 3" xfId="3449" xr:uid="{00000000-0005-0000-0000-0000D11D0000}"/>
    <cellStyle name="Normal 38 3" xfId="8018" xr:uid="{00000000-0005-0000-0000-0000D21D0000}"/>
    <cellStyle name="Normal 38 3 2" xfId="8019" xr:uid="{00000000-0005-0000-0000-0000D31D0000}"/>
    <cellStyle name="Normal 38 4" xfId="8020" xr:uid="{00000000-0005-0000-0000-0000D41D0000}"/>
    <cellStyle name="Normal 38_hostel at Faizabad 21-08-2014 7pm" xfId="760" xr:uid="{00000000-0005-0000-0000-0000D51D0000}"/>
    <cellStyle name="Normal 39" xfId="761" xr:uid="{00000000-0005-0000-0000-0000D61D0000}"/>
    <cellStyle name="Normal 39 2" xfId="762" xr:uid="{00000000-0005-0000-0000-0000D71D0000}"/>
    <cellStyle name="Normal 39 2 2" xfId="8021" xr:uid="{00000000-0005-0000-0000-0000D81D0000}"/>
    <cellStyle name="Normal 39 3" xfId="763" xr:uid="{00000000-0005-0000-0000-0000D91D0000}"/>
    <cellStyle name="Normal 39_CMO office Ambedkar Nagar" xfId="764" xr:uid="{00000000-0005-0000-0000-0000DA1D0000}"/>
    <cellStyle name="Normal 4" xfId="5" xr:uid="{00000000-0005-0000-0000-0000DB1D0000}"/>
    <cellStyle name="Normal 4 10" xfId="765" xr:uid="{00000000-0005-0000-0000-0000DC1D0000}"/>
    <cellStyle name="Normal 4 11" xfId="766" xr:uid="{00000000-0005-0000-0000-0000DD1D0000}"/>
    <cellStyle name="Normal 4 12" xfId="767" xr:uid="{00000000-0005-0000-0000-0000DE1D0000}"/>
    <cellStyle name="Normal 4 13" xfId="768" xr:uid="{00000000-0005-0000-0000-0000DF1D0000}"/>
    <cellStyle name="Normal 4 14" xfId="769" xr:uid="{00000000-0005-0000-0000-0000E01D0000}"/>
    <cellStyle name="Normal 4 15" xfId="770" xr:uid="{00000000-0005-0000-0000-0000E11D0000}"/>
    <cellStyle name="Normal 4 16" xfId="771" xr:uid="{00000000-0005-0000-0000-0000E21D0000}"/>
    <cellStyle name="Normal 4 17" xfId="772" xr:uid="{00000000-0005-0000-0000-0000E31D0000}"/>
    <cellStyle name="Normal 4 18" xfId="773" xr:uid="{00000000-0005-0000-0000-0000E41D0000}"/>
    <cellStyle name="Normal 4 19" xfId="774" xr:uid="{00000000-0005-0000-0000-0000E51D0000}"/>
    <cellStyle name="Normal 4 2" xfId="13" xr:uid="{00000000-0005-0000-0000-0000E61D0000}"/>
    <cellStyle name="Normal 4 2 2" xfId="775" xr:uid="{00000000-0005-0000-0000-0000E71D0000}"/>
    <cellStyle name="Normal 4 2 2 2" xfId="776" xr:uid="{00000000-0005-0000-0000-0000E81D0000}"/>
    <cellStyle name="Normal 4 2 2 2 2" xfId="8022" xr:uid="{00000000-0005-0000-0000-0000E91D0000}"/>
    <cellStyle name="Normal 4 2 2 3" xfId="8023" xr:uid="{00000000-0005-0000-0000-0000EA1D0000}"/>
    <cellStyle name="Normal 4 2 2 3 2" xfId="8024" xr:uid="{00000000-0005-0000-0000-0000EB1D0000}"/>
    <cellStyle name="Normal 4 2 2 4" xfId="8025" xr:uid="{00000000-0005-0000-0000-0000EC1D0000}"/>
    <cellStyle name="Normal 4 2 3" xfId="777" xr:uid="{00000000-0005-0000-0000-0000ED1D0000}"/>
    <cellStyle name="Normal 4 2 3 2" xfId="8026" xr:uid="{00000000-0005-0000-0000-0000EE1D0000}"/>
    <cellStyle name="Normal 4 2 3 2 2" xfId="8027" xr:uid="{00000000-0005-0000-0000-0000EF1D0000}"/>
    <cellStyle name="Normal 4 2 3 3" xfId="8028" xr:uid="{00000000-0005-0000-0000-0000F01D0000}"/>
    <cellStyle name="Normal 4 2 4" xfId="778" xr:uid="{00000000-0005-0000-0000-0000F11D0000}"/>
    <cellStyle name="Normal 4 2 4 2" xfId="8029" xr:uid="{00000000-0005-0000-0000-0000F21D0000}"/>
    <cellStyle name="Normal 4 2 5" xfId="8030" xr:uid="{00000000-0005-0000-0000-0000F31D0000}"/>
    <cellStyle name="Normal 4 2 5 2" xfId="8031" xr:uid="{00000000-0005-0000-0000-0000F41D0000}"/>
    <cellStyle name="Normal 4 2 6" xfId="8032" xr:uid="{00000000-0005-0000-0000-0000F51D0000}"/>
    <cellStyle name="Normal 4 2 7" xfId="8033" xr:uid="{00000000-0005-0000-0000-0000F61D0000}"/>
    <cellStyle name="Normal 4 2 8" xfId="8034" xr:uid="{00000000-0005-0000-0000-0000F71D0000}"/>
    <cellStyle name="Normal 4 2_2 ward" xfId="779" xr:uid="{00000000-0005-0000-0000-0000F81D0000}"/>
    <cellStyle name="Normal 4 20" xfId="780" xr:uid="{00000000-0005-0000-0000-0000F91D0000}"/>
    <cellStyle name="Normal 4 21" xfId="781" xr:uid="{00000000-0005-0000-0000-0000FA1D0000}"/>
    <cellStyle name="Normal 4 22" xfId="782" xr:uid="{00000000-0005-0000-0000-0000FB1D0000}"/>
    <cellStyle name="Normal 4 3" xfId="783" xr:uid="{00000000-0005-0000-0000-0000FC1D0000}"/>
    <cellStyle name="Normal 4 4" xfId="784" xr:uid="{00000000-0005-0000-0000-0000FD1D0000}"/>
    <cellStyle name="Normal 4 4 2" xfId="785" xr:uid="{00000000-0005-0000-0000-0000FE1D0000}"/>
    <cellStyle name="Normal 4 4_CHC ASHODHAR FATEHPUR REVISED" xfId="786" xr:uid="{00000000-0005-0000-0000-0000FF1D0000}"/>
    <cellStyle name="Normal 4 5" xfId="8" xr:uid="{00000000-0005-0000-0000-0000001E0000}"/>
    <cellStyle name="Normal 4 5 2" xfId="787" xr:uid="{00000000-0005-0000-0000-0000011E0000}"/>
    <cellStyle name="Normal 4 5 2 2" xfId="788" xr:uid="{00000000-0005-0000-0000-0000021E0000}"/>
    <cellStyle name="Normal 4 5 2 3" xfId="789" xr:uid="{00000000-0005-0000-0000-0000031E0000}"/>
    <cellStyle name="Normal 4 5 2 4" xfId="790" xr:uid="{00000000-0005-0000-0000-0000041E0000}"/>
    <cellStyle name="Normal 4 5 2 4 2" xfId="791" xr:uid="{00000000-0005-0000-0000-0000051E0000}"/>
    <cellStyle name="Normal 4 5 2 4 3" xfId="792" xr:uid="{00000000-0005-0000-0000-0000061E0000}"/>
    <cellStyle name="Normal 4 5 2 4 4" xfId="793" xr:uid="{00000000-0005-0000-0000-0000071E0000}"/>
    <cellStyle name="Normal 4 5 2 4 5" xfId="794" xr:uid="{00000000-0005-0000-0000-0000081E0000}"/>
    <cellStyle name="Normal 4 5 2 4 6" xfId="795" xr:uid="{00000000-0005-0000-0000-0000091E0000}"/>
    <cellStyle name="Normal 4 5 2 4 6 2" xfId="796" xr:uid="{00000000-0005-0000-0000-00000A1E0000}"/>
    <cellStyle name="Normal 4 5 2 4 6 2 2" xfId="797" xr:uid="{00000000-0005-0000-0000-00000B1E0000}"/>
    <cellStyle name="Normal 4 5 2_CMO office Ambedkar Nagar" xfId="798" xr:uid="{00000000-0005-0000-0000-00000C1E0000}"/>
    <cellStyle name="Normal 4 5 3" xfId="799" xr:uid="{00000000-0005-0000-0000-00000D1E0000}"/>
    <cellStyle name="Normal 4 5 4" xfId="800" xr:uid="{00000000-0005-0000-0000-00000E1E0000}"/>
    <cellStyle name="Normal 4 5 5" xfId="801" xr:uid="{00000000-0005-0000-0000-00000F1E0000}"/>
    <cellStyle name="Normal 4 5 6" xfId="802" xr:uid="{00000000-0005-0000-0000-0000101E0000}"/>
    <cellStyle name="Normal 4 5 7" xfId="803" xr:uid="{00000000-0005-0000-0000-0000111E0000}"/>
    <cellStyle name="Normal 4 5_2 ward" xfId="804" xr:uid="{00000000-0005-0000-0000-0000121E0000}"/>
    <cellStyle name="Normal 4 6" xfId="7" xr:uid="{00000000-0005-0000-0000-0000131E0000}"/>
    <cellStyle name="Normal 4 6 2" xfId="1040" xr:uid="{00000000-0005-0000-0000-0000141E0000}"/>
    <cellStyle name="Normal 4 6 3" xfId="1046" xr:uid="{00000000-0005-0000-0000-0000151E0000}"/>
    <cellStyle name="Normal 4 7" xfId="805" xr:uid="{00000000-0005-0000-0000-0000161E0000}"/>
    <cellStyle name="Normal 4 8" xfId="806" xr:uid="{00000000-0005-0000-0000-0000171E0000}"/>
    <cellStyle name="Normal 4 9" xfId="807" xr:uid="{00000000-0005-0000-0000-0000181E0000}"/>
    <cellStyle name="Normal 4_14th Running Account Bill- Certified" xfId="808" xr:uid="{00000000-0005-0000-0000-0000191E0000}"/>
    <cellStyle name="Normal 40" xfId="809" xr:uid="{00000000-0005-0000-0000-00001A1E0000}"/>
    <cellStyle name="Normal 40 2" xfId="810" xr:uid="{00000000-0005-0000-0000-00001B1E0000}"/>
    <cellStyle name="Normal 40_hostel at Faizabad 21-08-2014 7pm" xfId="811" xr:uid="{00000000-0005-0000-0000-00001C1E0000}"/>
    <cellStyle name="Normal 41" xfId="812" xr:uid="{00000000-0005-0000-0000-00001D1E0000}"/>
    <cellStyle name="Normal 41 10" xfId="8035" xr:uid="{00000000-0005-0000-0000-00001E1E0000}"/>
    <cellStyle name="Normal 41 11" xfId="8036" xr:uid="{00000000-0005-0000-0000-00001F1E0000}"/>
    <cellStyle name="Normal 41 12" xfId="8037" xr:uid="{00000000-0005-0000-0000-0000201E0000}"/>
    <cellStyle name="Normal 41 13" xfId="8038" xr:uid="{00000000-0005-0000-0000-0000211E0000}"/>
    <cellStyle name="Normal 41 14" xfId="8039" xr:uid="{00000000-0005-0000-0000-0000221E0000}"/>
    <cellStyle name="Normal 41 2" xfId="813" xr:uid="{00000000-0005-0000-0000-0000231E0000}"/>
    <cellStyle name="Normal 41 2 2" xfId="814" xr:uid="{00000000-0005-0000-0000-0000241E0000}"/>
    <cellStyle name="Normal 41 2 3" xfId="815" xr:uid="{00000000-0005-0000-0000-0000251E0000}"/>
    <cellStyle name="Normal 41 3" xfId="8040" xr:uid="{00000000-0005-0000-0000-0000261E0000}"/>
    <cellStyle name="Normal 41 3 2" xfId="8041" xr:uid="{00000000-0005-0000-0000-0000271E0000}"/>
    <cellStyle name="Normal 41 4" xfId="8042" xr:uid="{00000000-0005-0000-0000-0000281E0000}"/>
    <cellStyle name="Normal 41 4 2" xfId="8043" xr:uid="{00000000-0005-0000-0000-0000291E0000}"/>
    <cellStyle name="Normal 41 5" xfId="8044" xr:uid="{00000000-0005-0000-0000-00002A1E0000}"/>
    <cellStyle name="Normal 41 5 2" xfId="8045" xr:uid="{00000000-0005-0000-0000-00002B1E0000}"/>
    <cellStyle name="Normal 41 5 2 2" xfId="8046" xr:uid="{00000000-0005-0000-0000-00002C1E0000}"/>
    <cellStyle name="Normal 41 5 2 2 2" xfId="8047" xr:uid="{00000000-0005-0000-0000-00002D1E0000}"/>
    <cellStyle name="Normal 41 5 2 2 2 2" xfId="8048" xr:uid="{00000000-0005-0000-0000-00002E1E0000}"/>
    <cellStyle name="Normal 41 5 2 2 2 3" xfId="8049" xr:uid="{00000000-0005-0000-0000-00002F1E0000}"/>
    <cellStyle name="Normal 41 5 2 2 3" xfId="8050" xr:uid="{00000000-0005-0000-0000-0000301E0000}"/>
    <cellStyle name="Normal 41 5 2 2 3 2" xfId="8051" xr:uid="{00000000-0005-0000-0000-0000311E0000}"/>
    <cellStyle name="Normal 41 5 2 2 3 3" xfId="8052" xr:uid="{00000000-0005-0000-0000-0000321E0000}"/>
    <cellStyle name="Normal 41 5 2 2 4" xfId="8053" xr:uid="{00000000-0005-0000-0000-0000331E0000}"/>
    <cellStyle name="Normal 41 5 2 2 5" xfId="8054" xr:uid="{00000000-0005-0000-0000-0000341E0000}"/>
    <cellStyle name="Normal 41 5 2 3" xfId="8055" xr:uid="{00000000-0005-0000-0000-0000351E0000}"/>
    <cellStyle name="Normal 41 5 2 4" xfId="8056" xr:uid="{00000000-0005-0000-0000-0000361E0000}"/>
    <cellStyle name="Normal 41 5 3" xfId="8057" xr:uid="{00000000-0005-0000-0000-0000371E0000}"/>
    <cellStyle name="Normal 41 5 3 2" xfId="8058" xr:uid="{00000000-0005-0000-0000-0000381E0000}"/>
    <cellStyle name="Normal 41 5 3 2 2" xfId="8059" xr:uid="{00000000-0005-0000-0000-0000391E0000}"/>
    <cellStyle name="Normal 41 5 3 2 3" xfId="8060" xr:uid="{00000000-0005-0000-0000-00003A1E0000}"/>
    <cellStyle name="Normal 41 5 3 3" xfId="8061" xr:uid="{00000000-0005-0000-0000-00003B1E0000}"/>
    <cellStyle name="Normal 41 5 3 4" xfId="8062" xr:uid="{00000000-0005-0000-0000-00003C1E0000}"/>
    <cellStyle name="Normal 41 5 3 5" xfId="8063" xr:uid="{00000000-0005-0000-0000-00003D1E0000}"/>
    <cellStyle name="Normal 41 5 4" xfId="8064" xr:uid="{00000000-0005-0000-0000-00003E1E0000}"/>
    <cellStyle name="Normal 41 5 4 2" xfId="8065" xr:uid="{00000000-0005-0000-0000-00003F1E0000}"/>
    <cellStyle name="Normal 41 5 5" xfId="8066" xr:uid="{00000000-0005-0000-0000-0000401E0000}"/>
    <cellStyle name="Normal 41 5 6" xfId="8067" xr:uid="{00000000-0005-0000-0000-0000411E0000}"/>
    <cellStyle name="Normal 41 5 7" xfId="8068" xr:uid="{00000000-0005-0000-0000-0000421E0000}"/>
    <cellStyle name="Normal 41 5 8" xfId="8069" xr:uid="{00000000-0005-0000-0000-0000431E0000}"/>
    <cellStyle name="Normal 41 5 8 2" xfId="8070" xr:uid="{00000000-0005-0000-0000-0000441E0000}"/>
    <cellStyle name="Normal 41 6" xfId="8071" xr:uid="{00000000-0005-0000-0000-0000451E0000}"/>
    <cellStyle name="Normal 41 7" xfId="8072" xr:uid="{00000000-0005-0000-0000-0000461E0000}"/>
    <cellStyle name="Normal 41 8" xfId="8073" xr:uid="{00000000-0005-0000-0000-0000471E0000}"/>
    <cellStyle name="Normal 41 8 2" xfId="8074" xr:uid="{00000000-0005-0000-0000-0000481E0000}"/>
    <cellStyle name="Normal 41 8 2 2" xfId="8075" xr:uid="{00000000-0005-0000-0000-0000491E0000}"/>
    <cellStyle name="Normal 41 9" xfId="8076" xr:uid="{00000000-0005-0000-0000-00004A1E0000}"/>
    <cellStyle name="Normal 41 9 2" xfId="8077" xr:uid="{00000000-0005-0000-0000-00004B1E0000}"/>
    <cellStyle name="Normal 42" xfId="816" xr:uid="{00000000-0005-0000-0000-00004C1E0000}"/>
    <cellStyle name="Normal 42 2" xfId="8078" xr:uid="{00000000-0005-0000-0000-00004D1E0000}"/>
    <cellStyle name="Normal 42 3" xfId="3450" xr:uid="{00000000-0005-0000-0000-00004E1E0000}"/>
    <cellStyle name="Normal 43" xfId="817" xr:uid="{00000000-0005-0000-0000-00004F1E0000}"/>
    <cellStyle name="Normal 43 2" xfId="818" xr:uid="{00000000-0005-0000-0000-0000501E0000}"/>
    <cellStyle name="Normal 44" xfId="819" xr:uid="{00000000-0005-0000-0000-0000511E0000}"/>
    <cellStyle name="Normal 44 2" xfId="8079" xr:uid="{00000000-0005-0000-0000-0000521E0000}"/>
    <cellStyle name="Normal 44 2 2" xfId="8080" xr:uid="{00000000-0005-0000-0000-0000531E0000}"/>
    <cellStyle name="Normal 44 2 3" xfId="8081" xr:uid="{00000000-0005-0000-0000-0000541E0000}"/>
    <cellStyle name="Normal 44 3" xfId="8082" xr:uid="{00000000-0005-0000-0000-0000551E0000}"/>
    <cellStyle name="Normal 44 4" xfId="8083" xr:uid="{00000000-0005-0000-0000-0000561E0000}"/>
    <cellStyle name="Normal 45" xfId="820" xr:uid="{00000000-0005-0000-0000-0000571E0000}"/>
    <cellStyle name="Normal 45 2" xfId="3451" xr:uid="{00000000-0005-0000-0000-0000581E0000}"/>
    <cellStyle name="Normal 45 2 2" xfId="8084" xr:uid="{00000000-0005-0000-0000-0000591E0000}"/>
    <cellStyle name="Normal 45 2 3" xfId="8085" xr:uid="{00000000-0005-0000-0000-00005A1E0000}"/>
    <cellStyle name="Normal 45 3" xfId="8086" xr:uid="{00000000-0005-0000-0000-00005B1E0000}"/>
    <cellStyle name="Normal 45 3 2" xfId="8087" xr:uid="{00000000-0005-0000-0000-00005C1E0000}"/>
    <cellStyle name="Normal 45 3 2 2" xfId="8088" xr:uid="{00000000-0005-0000-0000-00005D1E0000}"/>
    <cellStyle name="Normal 45 3 2 3" xfId="8089" xr:uid="{00000000-0005-0000-0000-00005E1E0000}"/>
    <cellStyle name="Normal 45 3 2 3 2" xfId="8090" xr:uid="{00000000-0005-0000-0000-00005F1E0000}"/>
    <cellStyle name="Normal 45 3 2 4" xfId="8091" xr:uid="{00000000-0005-0000-0000-0000601E0000}"/>
    <cellStyle name="Normal 45 3 3" xfId="8092" xr:uid="{00000000-0005-0000-0000-0000611E0000}"/>
    <cellStyle name="Normal 45 3 4" xfId="8093" xr:uid="{00000000-0005-0000-0000-0000621E0000}"/>
    <cellStyle name="Normal 45 3 5" xfId="8094" xr:uid="{00000000-0005-0000-0000-0000631E0000}"/>
    <cellStyle name="Normal 45 3 5 2" xfId="8095" xr:uid="{00000000-0005-0000-0000-0000641E0000}"/>
    <cellStyle name="Normal 45 3 6" xfId="8096" xr:uid="{00000000-0005-0000-0000-0000651E0000}"/>
    <cellStyle name="Normal 45 4" xfId="8097" xr:uid="{00000000-0005-0000-0000-0000661E0000}"/>
    <cellStyle name="Normal 45 4 2" xfId="8098" xr:uid="{00000000-0005-0000-0000-0000671E0000}"/>
    <cellStyle name="Normal 45 4 2 2" xfId="8099" xr:uid="{00000000-0005-0000-0000-0000681E0000}"/>
    <cellStyle name="Normal 45 5" xfId="8100" xr:uid="{00000000-0005-0000-0000-0000691E0000}"/>
    <cellStyle name="Normal 45 6" xfId="8101" xr:uid="{00000000-0005-0000-0000-00006A1E0000}"/>
    <cellStyle name="Normal 46" xfId="821" xr:uid="{00000000-0005-0000-0000-00006B1E0000}"/>
    <cellStyle name="Normal 46 2" xfId="8102" xr:uid="{00000000-0005-0000-0000-00006C1E0000}"/>
    <cellStyle name="Normal 46 3" xfId="8103" xr:uid="{00000000-0005-0000-0000-00006D1E0000}"/>
    <cellStyle name="Normal 46 3 2" xfId="8104" xr:uid="{00000000-0005-0000-0000-00006E1E0000}"/>
    <cellStyle name="Normal 46 3 2 2" xfId="8105" xr:uid="{00000000-0005-0000-0000-00006F1E0000}"/>
    <cellStyle name="Normal 46 4" xfId="8106" xr:uid="{00000000-0005-0000-0000-0000701E0000}"/>
    <cellStyle name="Normal 46 5" xfId="8107" xr:uid="{00000000-0005-0000-0000-0000711E0000}"/>
    <cellStyle name="Normal 46 6" xfId="8108" xr:uid="{00000000-0005-0000-0000-0000721E0000}"/>
    <cellStyle name="Normal 47" xfId="822" xr:uid="{00000000-0005-0000-0000-0000731E0000}"/>
    <cellStyle name="Normal 47 2" xfId="8109" xr:uid="{00000000-0005-0000-0000-0000741E0000}"/>
    <cellStyle name="Normal 47 2 10" xfId="8110" xr:uid="{00000000-0005-0000-0000-0000751E0000}"/>
    <cellStyle name="Normal 47 2 2" xfId="8111" xr:uid="{00000000-0005-0000-0000-0000761E0000}"/>
    <cellStyle name="Normal 47 2 2 2" xfId="8112" xr:uid="{00000000-0005-0000-0000-0000771E0000}"/>
    <cellStyle name="Normal 47 2 2 3" xfId="8113" xr:uid="{00000000-0005-0000-0000-0000781E0000}"/>
    <cellStyle name="Normal 47 2 3" xfId="8114" xr:uid="{00000000-0005-0000-0000-0000791E0000}"/>
    <cellStyle name="Normal 47 2 3 2" xfId="8115" xr:uid="{00000000-0005-0000-0000-00007A1E0000}"/>
    <cellStyle name="Normal 47 2 4" xfId="8116" xr:uid="{00000000-0005-0000-0000-00007B1E0000}"/>
    <cellStyle name="Normal 47 2 5" xfId="8117" xr:uid="{00000000-0005-0000-0000-00007C1E0000}"/>
    <cellStyle name="Normal 47 2 6" xfId="8118" xr:uid="{00000000-0005-0000-0000-00007D1E0000}"/>
    <cellStyle name="Normal 47 2 7" xfId="8119" xr:uid="{00000000-0005-0000-0000-00007E1E0000}"/>
    <cellStyle name="Normal 47 2 8" xfId="8120" xr:uid="{00000000-0005-0000-0000-00007F1E0000}"/>
    <cellStyle name="Normal 47 2 9" xfId="8121" xr:uid="{00000000-0005-0000-0000-0000801E0000}"/>
    <cellStyle name="Normal 47 3" xfId="823" xr:uid="{00000000-0005-0000-0000-0000811E0000}"/>
    <cellStyle name="Normal 47 3 2" xfId="8122" xr:uid="{00000000-0005-0000-0000-0000821E0000}"/>
    <cellStyle name="Normal 47 3 2 2" xfId="8123" xr:uid="{00000000-0005-0000-0000-0000831E0000}"/>
    <cellStyle name="Normal 47 3 2 2 2" xfId="8124" xr:uid="{00000000-0005-0000-0000-0000841E0000}"/>
    <cellStyle name="Normal 47 3 2 2 2 2" xfId="8125" xr:uid="{00000000-0005-0000-0000-0000851E0000}"/>
    <cellStyle name="Normal 47 3 2 2 3" xfId="8126" xr:uid="{00000000-0005-0000-0000-0000861E0000}"/>
    <cellStyle name="Normal 47 3 2 3" xfId="8127" xr:uid="{00000000-0005-0000-0000-0000871E0000}"/>
    <cellStyle name="Normal 47 3 2 4" xfId="8128" xr:uid="{00000000-0005-0000-0000-0000881E0000}"/>
    <cellStyle name="Normal 47 3 2 5" xfId="8129" xr:uid="{00000000-0005-0000-0000-0000891E0000}"/>
    <cellStyle name="Normal 47 3 2 5 2" xfId="8130" xr:uid="{00000000-0005-0000-0000-00008A1E0000}"/>
    <cellStyle name="Normal 47 3 3" xfId="8131" xr:uid="{00000000-0005-0000-0000-00008B1E0000}"/>
    <cellStyle name="Normal 47 3 3 2" xfId="8132" xr:uid="{00000000-0005-0000-0000-00008C1E0000}"/>
    <cellStyle name="Normal 47 3 3 2 2" xfId="8133" xr:uid="{00000000-0005-0000-0000-00008D1E0000}"/>
    <cellStyle name="Normal 47 3 4" xfId="8134" xr:uid="{00000000-0005-0000-0000-00008E1E0000}"/>
    <cellStyle name="Normal 47 4" xfId="8135" xr:uid="{00000000-0005-0000-0000-00008F1E0000}"/>
    <cellStyle name="Normal 47 5" xfId="8136" xr:uid="{00000000-0005-0000-0000-0000901E0000}"/>
    <cellStyle name="Normal 47 6" xfId="8137" xr:uid="{00000000-0005-0000-0000-0000911E0000}"/>
    <cellStyle name="Normal 48" xfId="824" xr:uid="{00000000-0005-0000-0000-0000921E0000}"/>
    <cellStyle name="Normal 48 2" xfId="825" xr:uid="{00000000-0005-0000-0000-0000931E0000}"/>
    <cellStyle name="Normal 48 2 2" xfId="8138" xr:uid="{00000000-0005-0000-0000-0000941E0000}"/>
    <cellStyle name="Normal 48 2 3" xfId="8139" xr:uid="{00000000-0005-0000-0000-0000951E0000}"/>
    <cellStyle name="Normal 48 3" xfId="8140" xr:uid="{00000000-0005-0000-0000-0000961E0000}"/>
    <cellStyle name="Normal 48 4" xfId="8141" xr:uid="{00000000-0005-0000-0000-0000971E0000}"/>
    <cellStyle name="Normal 48 5" xfId="8142" xr:uid="{00000000-0005-0000-0000-0000981E0000}"/>
    <cellStyle name="Normal 48 5 2" xfId="8143" xr:uid="{00000000-0005-0000-0000-0000991E0000}"/>
    <cellStyle name="Normal 48 6" xfId="8144" xr:uid="{00000000-0005-0000-0000-00009A1E0000}"/>
    <cellStyle name="Normal 48 6 2" xfId="8145" xr:uid="{00000000-0005-0000-0000-00009B1E0000}"/>
    <cellStyle name="Normal 48 7" xfId="8146" xr:uid="{00000000-0005-0000-0000-00009C1E0000}"/>
    <cellStyle name="Normal 48 8" xfId="8147" xr:uid="{00000000-0005-0000-0000-00009D1E0000}"/>
    <cellStyle name="Normal 49" xfId="826" xr:uid="{00000000-0005-0000-0000-00009E1E0000}"/>
    <cellStyle name="Normal 49 2" xfId="3452" xr:uid="{00000000-0005-0000-0000-00009F1E0000}"/>
    <cellStyle name="Normal 5" xfId="3" xr:uid="{00000000-0005-0000-0000-0000A01E0000}"/>
    <cellStyle name="Normal 5 10" xfId="827" xr:uid="{00000000-0005-0000-0000-0000A11E0000}"/>
    <cellStyle name="Normal 5 11" xfId="828" xr:uid="{00000000-0005-0000-0000-0000A21E0000}"/>
    <cellStyle name="Normal 5 12" xfId="829" xr:uid="{00000000-0005-0000-0000-0000A31E0000}"/>
    <cellStyle name="Normal 5 13" xfId="830" xr:uid="{00000000-0005-0000-0000-0000A41E0000}"/>
    <cellStyle name="Normal 5 14" xfId="831" xr:uid="{00000000-0005-0000-0000-0000A51E0000}"/>
    <cellStyle name="Normal 5 15" xfId="832" xr:uid="{00000000-0005-0000-0000-0000A61E0000}"/>
    <cellStyle name="Normal 5 16" xfId="833" xr:uid="{00000000-0005-0000-0000-0000A71E0000}"/>
    <cellStyle name="Normal 5 17" xfId="834" xr:uid="{00000000-0005-0000-0000-0000A81E0000}"/>
    <cellStyle name="Normal 5 18" xfId="1037" xr:uid="{00000000-0005-0000-0000-0000A91E0000}"/>
    <cellStyle name="Normal 5 2" xfId="835" xr:uid="{00000000-0005-0000-0000-0000AA1E0000}"/>
    <cellStyle name="Normal 5 2 2" xfId="836" xr:uid="{00000000-0005-0000-0000-0000AB1E0000}"/>
    <cellStyle name="Normal 5 2 3" xfId="1053" xr:uid="{00000000-0005-0000-0000-0000AC1E0000}"/>
    <cellStyle name="Normal 5 2_CMO office Ambedkar Nagar" xfId="837" xr:uid="{00000000-0005-0000-0000-0000AD1E0000}"/>
    <cellStyle name="Normal 5 3" xfId="838" xr:uid="{00000000-0005-0000-0000-0000AE1E0000}"/>
    <cellStyle name="Normal 5 3 2" xfId="3453" xr:uid="{00000000-0005-0000-0000-0000AF1E0000}"/>
    <cellStyle name="Normal 5 3 2 2" xfId="8148" xr:uid="{00000000-0005-0000-0000-0000B01E0000}"/>
    <cellStyle name="Normal 5 3 3" xfId="8149" xr:uid="{00000000-0005-0000-0000-0000B11E0000}"/>
    <cellStyle name="Normal 5 4" xfId="839" xr:uid="{00000000-0005-0000-0000-0000B21E0000}"/>
    <cellStyle name="Normal 5 4 2" xfId="8150" xr:uid="{00000000-0005-0000-0000-0000B31E0000}"/>
    <cellStyle name="Normal 5 5" xfId="840" xr:uid="{00000000-0005-0000-0000-0000B41E0000}"/>
    <cellStyle name="Normal 5 6" xfId="841" xr:uid="{00000000-0005-0000-0000-0000B51E0000}"/>
    <cellStyle name="Normal 5 7" xfId="842" xr:uid="{00000000-0005-0000-0000-0000B61E0000}"/>
    <cellStyle name="Normal 5 8" xfId="843" xr:uid="{00000000-0005-0000-0000-0000B71E0000}"/>
    <cellStyle name="Normal 5 9" xfId="844" xr:uid="{00000000-0005-0000-0000-0000B81E0000}"/>
    <cellStyle name="Normal 5_AD OFFICE" xfId="845" xr:uid="{00000000-0005-0000-0000-0000B91E0000}"/>
    <cellStyle name="Normal 50" xfId="846" xr:uid="{00000000-0005-0000-0000-0000BA1E0000}"/>
    <cellStyle name="Normal 51" xfId="847" xr:uid="{00000000-0005-0000-0000-0000BB1E0000}"/>
    <cellStyle name="Normal 51 2" xfId="8151" xr:uid="{00000000-0005-0000-0000-0000BC1E0000}"/>
    <cellStyle name="Normal 51 2 2" xfId="848" xr:uid="{00000000-0005-0000-0000-0000BD1E0000}"/>
    <cellStyle name="Normal 51 2 4 3 2 2 2 2 3 4" xfId="849" xr:uid="{00000000-0005-0000-0000-0000BE1E0000}"/>
    <cellStyle name="Normal 51 2 4 3 2 2 2 2 3 4 2" xfId="1043" xr:uid="{00000000-0005-0000-0000-0000BF1E0000}"/>
    <cellStyle name="Normal 51 2 4 3 2 2 2 2 3 4 2 2" xfId="3534" xr:uid="{00000000-0005-0000-0000-0000C01E0000}"/>
    <cellStyle name="Normal 51 2 4 3 2 2 2 2 3 4 2 2 2" xfId="3542" xr:uid="{00000000-0005-0000-0000-0000C11E0000}"/>
    <cellStyle name="Normal 51 2 4 3 2 2 2 2 3 4 3" xfId="1047" xr:uid="{00000000-0005-0000-0000-0000C21E0000}"/>
    <cellStyle name="Normal 51 4" xfId="850" xr:uid="{00000000-0005-0000-0000-0000C31E0000}"/>
    <cellStyle name="Normal 52" xfId="851" xr:uid="{00000000-0005-0000-0000-0000C41E0000}"/>
    <cellStyle name="Normal 53" xfId="852" xr:uid="{00000000-0005-0000-0000-0000C51E0000}"/>
    <cellStyle name="Normal 54" xfId="853" xr:uid="{00000000-0005-0000-0000-0000C61E0000}"/>
    <cellStyle name="Normal 55" xfId="10" xr:uid="{00000000-0005-0000-0000-0000C71E0000}"/>
    <cellStyle name="Normal 55 2" xfId="1042" xr:uid="{00000000-0005-0000-0000-0000C81E0000}"/>
    <cellStyle name="Normal 56" xfId="854" xr:uid="{00000000-0005-0000-0000-0000C91E0000}"/>
    <cellStyle name="Normal 56 2" xfId="855" xr:uid="{00000000-0005-0000-0000-0000CA1E0000}"/>
    <cellStyle name="Normal 57" xfId="1031" xr:uid="{00000000-0005-0000-0000-0000CB1E0000}"/>
    <cellStyle name="Normal 57 3" xfId="3454" xr:uid="{00000000-0005-0000-0000-0000CC1E0000}"/>
    <cellStyle name="Normal 58" xfId="1035" xr:uid="{00000000-0005-0000-0000-0000CD1E0000}"/>
    <cellStyle name="Normal 58 2" xfId="3535" xr:uid="{00000000-0005-0000-0000-0000CE1E0000}"/>
    <cellStyle name="Normal 59" xfId="856" xr:uid="{00000000-0005-0000-0000-0000CF1E0000}"/>
    <cellStyle name="Normal 6" xfId="12" xr:uid="{00000000-0005-0000-0000-0000D01E0000}"/>
    <cellStyle name="Normal 6 2" xfId="857" xr:uid="{00000000-0005-0000-0000-0000D11E0000}"/>
    <cellStyle name="Normal 6 2 2" xfId="858" xr:uid="{00000000-0005-0000-0000-0000D21E0000}"/>
    <cellStyle name="Normal 6 2 3" xfId="3455" xr:uid="{00000000-0005-0000-0000-0000D31E0000}"/>
    <cellStyle name="Normal 6 2 4" xfId="3456" xr:uid="{00000000-0005-0000-0000-0000D41E0000}"/>
    <cellStyle name="Normal 6 3" xfId="859" xr:uid="{00000000-0005-0000-0000-0000D51E0000}"/>
    <cellStyle name="Normal 6 4" xfId="860" xr:uid="{00000000-0005-0000-0000-0000D61E0000}"/>
    <cellStyle name="Normal 6 5" xfId="861" xr:uid="{00000000-0005-0000-0000-0000D71E0000}"/>
    <cellStyle name="Normal 6 6" xfId="3457" xr:uid="{00000000-0005-0000-0000-0000D81E0000}"/>
    <cellStyle name="Normal 6 7" xfId="3458" xr:uid="{00000000-0005-0000-0000-0000D91E0000}"/>
    <cellStyle name="Normal 6 8" xfId="3530" xr:uid="{00000000-0005-0000-0000-0000DA1E0000}"/>
    <cellStyle name="Normal 6_AD OFFICE" xfId="862" xr:uid="{00000000-0005-0000-0000-0000DB1E0000}"/>
    <cellStyle name="Normal 60" xfId="863" xr:uid="{00000000-0005-0000-0000-0000DC1E0000}"/>
    <cellStyle name="Normal 61" xfId="1036" xr:uid="{00000000-0005-0000-0000-0000DD1E0000}"/>
    <cellStyle name="Normal 61 2" xfId="3538" xr:uid="{00000000-0005-0000-0000-0000DE1E0000}"/>
    <cellStyle name="Normal 62" xfId="864" xr:uid="{00000000-0005-0000-0000-0000DF1E0000}"/>
    <cellStyle name="Normal 63" xfId="1038" xr:uid="{00000000-0005-0000-0000-0000E01E0000}"/>
    <cellStyle name="Normal 64" xfId="1044" xr:uid="{00000000-0005-0000-0000-0000E11E0000}"/>
    <cellStyle name="Normal 65" xfId="1048" xr:uid="{00000000-0005-0000-0000-0000E21E0000}"/>
    <cellStyle name="Normal 65 2" xfId="3536" xr:uid="{00000000-0005-0000-0000-0000E31E0000}"/>
    <cellStyle name="Normal 66" xfId="1049" xr:uid="{00000000-0005-0000-0000-0000E41E0000}"/>
    <cellStyle name="Normal 67" xfId="8175" xr:uid="{00000000-0005-0000-0000-0000E51E0000}"/>
    <cellStyle name="Normal 68" xfId="8177" xr:uid="{00000000-0005-0000-0000-0000E61E0000}"/>
    <cellStyle name="Normal 7" xfId="865" xr:uid="{00000000-0005-0000-0000-0000E71E0000}"/>
    <cellStyle name="Normal 7 10" xfId="866" xr:uid="{00000000-0005-0000-0000-0000E81E0000}"/>
    <cellStyle name="Normal 7 2" xfId="867" xr:uid="{00000000-0005-0000-0000-0000E91E0000}"/>
    <cellStyle name="Normal 7 2 2" xfId="1302" xr:uid="{00000000-0005-0000-0000-0000EA1E0000}"/>
    <cellStyle name="Normal 7 3" xfId="868" xr:uid="{00000000-0005-0000-0000-0000EB1E0000}"/>
    <cellStyle name="Normal 7 4" xfId="869" xr:uid="{00000000-0005-0000-0000-0000EC1E0000}"/>
    <cellStyle name="Normal 7 4 2 2 5" xfId="1308" xr:uid="{00000000-0005-0000-0000-0000ED1E0000}"/>
    <cellStyle name="Normal 7 5" xfId="870" xr:uid="{00000000-0005-0000-0000-0000EE1E0000}"/>
    <cellStyle name="Normal 7 6" xfId="871" xr:uid="{00000000-0005-0000-0000-0000EF1E0000}"/>
    <cellStyle name="Normal 7 7" xfId="872" xr:uid="{00000000-0005-0000-0000-0000F01E0000}"/>
    <cellStyle name="Normal 7 8" xfId="873" xr:uid="{00000000-0005-0000-0000-0000F11E0000}"/>
    <cellStyle name="Normal 7 9" xfId="874" xr:uid="{00000000-0005-0000-0000-0000F21E0000}"/>
    <cellStyle name="Normal 7_2 ward" xfId="875" xr:uid="{00000000-0005-0000-0000-0000F31E0000}"/>
    <cellStyle name="Normal 70" xfId="876" xr:uid="{00000000-0005-0000-0000-0000F41E0000}"/>
    <cellStyle name="Normal 76" xfId="877" xr:uid="{00000000-0005-0000-0000-0000F51E0000}"/>
    <cellStyle name="Normal 8" xfId="878" xr:uid="{00000000-0005-0000-0000-0000F61E0000}"/>
    <cellStyle name="Normal 8 10" xfId="879" xr:uid="{00000000-0005-0000-0000-0000F71E0000}"/>
    <cellStyle name="Normal 8 2" xfId="880" xr:uid="{00000000-0005-0000-0000-0000F81E0000}"/>
    <cellStyle name="Normal 8 2 2" xfId="881" xr:uid="{00000000-0005-0000-0000-0000F91E0000}"/>
    <cellStyle name="Normal 8 2 3" xfId="882" xr:uid="{00000000-0005-0000-0000-0000FA1E0000}"/>
    <cellStyle name="Normal 8 2 3 2" xfId="883" xr:uid="{00000000-0005-0000-0000-0000FB1E0000}"/>
    <cellStyle name="Normal 8 2 4" xfId="884" xr:uid="{00000000-0005-0000-0000-0000FC1E0000}"/>
    <cellStyle name="Normal 8 2 5" xfId="885" xr:uid="{00000000-0005-0000-0000-0000FD1E0000}"/>
    <cellStyle name="Normal 8 2_2 ward" xfId="886" xr:uid="{00000000-0005-0000-0000-0000FE1E0000}"/>
    <cellStyle name="Normal 8 3" xfId="887" xr:uid="{00000000-0005-0000-0000-0000FF1E0000}"/>
    <cellStyle name="Normal 8 4" xfId="888" xr:uid="{00000000-0005-0000-0000-0000001F0000}"/>
    <cellStyle name="Normal 8 5" xfId="889" xr:uid="{00000000-0005-0000-0000-0000011F0000}"/>
    <cellStyle name="Normal 8 6" xfId="890" xr:uid="{00000000-0005-0000-0000-0000021F0000}"/>
    <cellStyle name="Normal 8 7" xfId="891" xr:uid="{00000000-0005-0000-0000-0000031F0000}"/>
    <cellStyle name="Normal 8 8" xfId="892" xr:uid="{00000000-0005-0000-0000-0000041F0000}"/>
    <cellStyle name="Normal 8 9" xfId="893" xr:uid="{00000000-0005-0000-0000-0000051F0000}"/>
    <cellStyle name="Normal 8_2 ward" xfId="894" xr:uid="{00000000-0005-0000-0000-0000061F0000}"/>
    <cellStyle name="Normal 87" xfId="895" xr:uid="{00000000-0005-0000-0000-0000071F0000}"/>
    <cellStyle name="Normal 9" xfId="896" xr:uid="{00000000-0005-0000-0000-0000081F0000}"/>
    <cellStyle name="Normal 9 10" xfId="897" xr:uid="{00000000-0005-0000-0000-0000091F0000}"/>
    <cellStyle name="Normal 9 2" xfId="898" xr:uid="{00000000-0005-0000-0000-00000A1F0000}"/>
    <cellStyle name="Normal 9 2 2" xfId="899" xr:uid="{00000000-0005-0000-0000-00000B1F0000}"/>
    <cellStyle name="Normal 9 2_CMO office Ambedkar Nagar" xfId="900" xr:uid="{00000000-0005-0000-0000-00000C1F0000}"/>
    <cellStyle name="Normal 9 3" xfId="901" xr:uid="{00000000-0005-0000-0000-00000D1F0000}"/>
    <cellStyle name="Normal 9 4" xfId="902" xr:uid="{00000000-0005-0000-0000-00000E1F0000}"/>
    <cellStyle name="Normal 9 5" xfId="903" xr:uid="{00000000-0005-0000-0000-00000F1F0000}"/>
    <cellStyle name="Normal 9 6" xfId="904" xr:uid="{00000000-0005-0000-0000-0000101F0000}"/>
    <cellStyle name="Normal 9 7" xfId="905" xr:uid="{00000000-0005-0000-0000-0000111F0000}"/>
    <cellStyle name="Normal 9 8" xfId="906" xr:uid="{00000000-0005-0000-0000-0000121F0000}"/>
    <cellStyle name="Normal 9 9" xfId="907" xr:uid="{00000000-0005-0000-0000-0000131F0000}"/>
    <cellStyle name="Normal 9_BHETUA SULTANPUR" xfId="908" xr:uid="{00000000-0005-0000-0000-0000141F0000}"/>
    <cellStyle name="Normal 91" xfId="909" xr:uid="{00000000-0005-0000-0000-0000151F0000}"/>
    <cellStyle name="Normal_BS Export" xfId="3540" xr:uid="{00000000-0005-0000-0000-0000161F0000}"/>
    <cellStyle name="Normal_ELEC-ANAL-ECOTECH-III-G-NOIDA-FINAL 2" xfId="3541" xr:uid="{00000000-0005-0000-0000-0000171F0000}"/>
    <cellStyle name="normální_laroux" xfId="3459" xr:uid="{00000000-0005-0000-0000-0000181F0000}"/>
    <cellStyle name="Note 10" xfId="3460" xr:uid="{00000000-0005-0000-0000-0000191F0000}"/>
    <cellStyle name="Note 11" xfId="3461" xr:uid="{00000000-0005-0000-0000-00001A1F0000}"/>
    <cellStyle name="Note 12" xfId="3462" xr:uid="{00000000-0005-0000-0000-00001B1F0000}"/>
    <cellStyle name="Note 13" xfId="3463" xr:uid="{00000000-0005-0000-0000-00001C1F0000}"/>
    <cellStyle name="Note 14" xfId="3464" xr:uid="{00000000-0005-0000-0000-00001D1F0000}"/>
    <cellStyle name="Note 2" xfId="910" xr:uid="{00000000-0005-0000-0000-00001E1F0000}"/>
    <cellStyle name="Note 2 10" xfId="3465" xr:uid="{00000000-0005-0000-0000-00001F1F0000}"/>
    <cellStyle name="Note 2 11" xfId="3466" xr:uid="{00000000-0005-0000-0000-0000201F0000}"/>
    <cellStyle name="Note 2 12" xfId="3467" xr:uid="{00000000-0005-0000-0000-0000211F0000}"/>
    <cellStyle name="Note 2 12 2" xfId="3468" xr:uid="{00000000-0005-0000-0000-0000221F0000}"/>
    <cellStyle name="Note 2 2" xfId="911" xr:uid="{00000000-0005-0000-0000-0000231F0000}"/>
    <cellStyle name="Note 2 3" xfId="912" xr:uid="{00000000-0005-0000-0000-0000241F0000}"/>
    <cellStyle name="Note 2 4" xfId="913" xr:uid="{00000000-0005-0000-0000-0000251F0000}"/>
    <cellStyle name="Note 2 5" xfId="914" xr:uid="{00000000-0005-0000-0000-0000261F0000}"/>
    <cellStyle name="Note 2 6" xfId="3469" xr:uid="{00000000-0005-0000-0000-0000271F0000}"/>
    <cellStyle name="Note 2 7" xfId="3470" xr:uid="{00000000-0005-0000-0000-0000281F0000}"/>
    <cellStyle name="Note 2 8" xfId="3471" xr:uid="{00000000-0005-0000-0000-0000291F0000}"/>
    <cellStyle name="Note 2 9" xfId="3472" xr:uid="{00000000-0005-0000-0000-00002A1F0000}"/>
    <cellStyle name="Note 3" xfId="915" xr:uid="{00000000-0005-0000-0000-00002B1F0000}"/>
    <cellStyle name="Note 3 2" xfId="916" xr:uid="{00000000-0005-0000-0000-00002C1F0000}"/>
    <cellStyle name="Note 3 3" xfId="917" xr:uid="{00000000-0005-0000-0000-00002D1F0000}"/>
    <cellStyle name="Note 3 4" xfId="918" xr:uid="{00000000-0005-0000-0000-00002E1F0000}"/>
    <cellStyle name="Note 3 5" xfId="919" xr:uid="{00000000-0005-0000-0000-00002F1F0000}"/>
    <cellStyle name="Note 4" xfId="920" xr:uid="{00000000-0005-0000-0000-0000301F0000}"/>
    <cellStyle name="Note 4 2" xfId="921" xr:uid="{00000000-0005-0000-0000-0000311F0000}"/>
    <cellStyle name="Note 4 3" xfId="922" xr:uid="{00000000-0005-0000-0000-0000321F0000}"/>
    <cellStyle name="Note 4 4" xfId="923" xr:uid="{00000000-0005-0000-0000-0000331F0000}"/>
    <cellStyle name="Note 4 5" xfId="924" xr:uid="{00000000-0005-0000-0000-0000341F0000}"/>
    <cellStyle name="Note 4 6" xfId="3473" xr:uid="{00000000-0005-0000-0000-0000351F0000}"/>
    <cellStyle name="Note 4 7" xfId="3474" xr:uid="{00000000-0005-0000-0000-0000361F0000}"/>
    <cellStyle name="Note 4 8" xfId="3475" xr:uid="{00000000-0005-0000-0000-0000371F0000}"/>
    <cellStyle name="Note 5" xfId="925" xr:uid="{00000000-0005-0000-0000-0000381F0000}"/>
    <cellStyle name="Note 5 2" xfId="926" xr:uid="{00000000-0005-0000-0000-0000391F0000}"/>
    <cellStyle name="Note 5 3" xfId="927" xr:uid="{00000000-0005-0000-0000-00003A1F0000}"/>
    <cellStyle name="Note 5 4" xfId="928" xr:uid="{00000000-0005-0000-0000-00003B1F0000}"/>
    <cellStyle name="Note 5 5" xfId="929" xr:uid="{00000000-0005-0000-0000-00003C1F0000}"/>
    <cellStyle name="Note 5 6" xfId="3476" xr:uid="{00000000-0005-0000-0000-00003D1F0000}"/>
    <cellStyle name="Note 5 7" xfId="3477" xr:uid="{00000000-0005-0000-0000-00003E1F0000}"/>
    <cellStyle name="Note 5 8" xfId="3478" xr:uid="{00000000-0005-0000-0000-00003F1F0000}"/>
    <cellStyle name="Note 6" xfId="3479" xr:uid="{00000000-0005-0000-0000-0000401F0000}"/>
    <cellStyle name="Note 6 2" xfId="3480" xr:uid="{00000000-0005-0000-0000-0000411F0000}"/>
    <cellStyle name="Note 7" xfId="3481" xr:uid="{00000000-0005-0000-0000-0000421F0000}"/>
    <cellStyle name="Note 8" xfId="3482" xr:uid="{00000000-0005-0000-0000-0000431F0000}"/>
    <cellStyle name="Note 9" xfId="3483" xr:uid="{00000000-0005-0000-0000-0000441F0000}"/>
    <cellStyle name="Output 10" xfId="3484" xr:uid="{00000000-0005-0000-0000-0000451F0000}"/>
    <cellStyle name="Output 11" xfId="3485" xr:uid="{00000000-0005-0000-0000-0000461F0000}"/>
    <cellStyle name="Output 12" xfId="3486" xr:uid="{00000000-0005-0000-0000-0000471F0000}"/>
    <cellStyle name="Output 13" xfId="3487" xr:uid="{00000000-0005-0000-0000-0000481F0000}"/>
    <cellStyle name="Output 2" xfId="930" xr:uid="{00000000-0005-0000-0000-0000491F0000}"/>
    <cellStyle name="Output 2 2" xfId="931" xr:uid="{00000000-0005-0000-0000-00004A1F0000}"/>
    <cellStyle name="Output 2 3" xfId="932" xr:uid="{00000000-0005-0000-0000-00004B1F0000}"/>
    <cellStyle name="Output 2 4" xfId="933" xr:uid="{00000000-0005-0000-0000-00004C1F0000}"/>
    <cellStyle name="Output 2 5" xfId="934" xr:uid="{00000000-0005-0000-0000-00004D1F0000}"/>
    <cellStyle name="Output 3" xfId="935" xr:uid="{00000000-0005-0000-0000-00004E1F0000}"/>
    <cellStyle name="Output 3 2" xfId="936" xr:uid="{00000000-0005-0000-0000-00004F1F0000}"/>
    <cellStyle name="Output 3 3" xfId="937" xr:uid="{00000000-0005-0000-0000-0000501F0000}"/>
    <cellStyle name="Output 3 4" xfId="938" xr:uid="{00000000-0005-0000-0000-0000511F0000}"/>
    <cellStyle name="Output 3 5" xfId="939" xr:uid="{00000000-0005-0000-0000-0000521F0000}"/>
    <cellStyle name="Output 4" xfId="940" xr:uid="{00000000-0005-0000-0000-0000531F0000}"/>
    <cellStyle name="Output 4 2" xfId="941" xr:uid="{00000000-0005-0000-0000-0000541F0000}"/>
    <cellStyle name="Output 4 3" xfId="942" xr:uid="{00000000-0005-0000-0000-0000551F0000}"/>
    <cellStyle name="Output 4 4" xfId="943" xr:uid="{00000000-0005-0000-0000-0000561F0000}"/>
    <cellStyle name="Output 4 5" xfId="944" xr:uid="{00000000-0005-0000-0000-0000571F0000}"/>
    <cellStyle name="Output 5" xfId="945" xr:uid="{00000000-0005-0000-0000-0000581F0000}"/>
    <cellStyle name="Output 5 2" xfId="946" xr:uid="{00000000-0005-0000-0000-0000591F0000}"/>
    <cellStyle name="Output 5 3" xfId="947" xr:uid="{00000000-0005-0000-0000-00005A1F0000}"/>
    <cellStyle name="Output 5 4" xfId="948" xr:uid="{00000000-0005-0000-0000-00005B1F0000}"/>
    <cellStyle name="Output 5 5" xfId="949" xr:uid="{00000000-0005-0000-0000-00005C1F0000}"/>
    <cellStyle name="Output 6" xfId="3488" xr:uid="{00000000-0005-0000-0000-00005D1F0000}"/>
    <cellStyle name="Output 7" xfId="3489" xr:uid="{00000000-0005-0000-0000-00005E1F0000}"/>
    <cellStyle name="Output 8" xfId="3490" xr:uid="{00000000-0005-0000-0000-00005F1F0000}"/>
    <cellStyle name="Output 9" xfId="3491" xr:uid="{00000000-0005-0000-0000-0000601F0000}"/>
    <cellStyle name="pankaj" xfId="950" xr:uid="{00000000-0005-0000-0000-0000611F0000}"/>
    <cellStyle name="Percent [2]" xfId="951" xr:uid="{00000000-0005-0000-0000-0000621F0000}"/>
    <cellStyle name="Percent 0" xfId="952" xr:uid="{00000000-0005-0000-0000-0000631F0000}"/>
    <cellStyle name="Percent 1" xfId="953" xr:uid="{00000000-0005-0000-0000-0000641F0000}"/>
    <cellStyle name="Percent 10" xfId="954" xr:uid="{00000000-0005-0000-0000-0000651F0000}"/>
    <cellStyle name="Percent 10 10" xfId="955" xr:uid="{00000000-0005-0000-0000-0000661F0000}"/>
    <cellStyle name="Percent 10 10 2" xfId="956" xr:uid="{00000000-0005-0000-0000-0000671F0000}"/>
    <cellStyle name="Percent 10 2" xfId="957" xr:uid="{00000000-0005-0000-0000-0000681F0000}"/>
    <cellStyle name="Percent 10 48" xfId="958" xr:uid="{00000000-0005-0000-0000-0000691F0000}"/>
    <cellStyle name="Percent 11" xfId="1303" xr:uid="{00000000-0005-0000-0000-00006A1F0000}"/>
    <cellStyle name="Percent 12" xfId="959" xr:uid="{00000000-0005-0000-0000-00006B1F0000}"/>
    <cellStyle name="Percent 2" xfId="960" xr:uid="{00000000-0005-0000-0000-00006C1F0000}"/>
    <cellStyle name="Percent 2 10" xfId="961" xr:uid="{00000000-0005-0000-0000-00006D1F0000}"/>
    <cellStyle name="Percent 2 2" xfId="962" xr:uid="{00000000-0005-0000-0000-00006E1F0000}"/>
    <cellStyle name="Percent 2 2 2" xfId="3492" xr:uid="{00000000-0005-0000-0000-00006F1F0000}"/>
    <cellStyle name="Percent 2 2 2 2" xfId="8152" xr:uid="{00000000-0005-0000-0000-0000701F0000}"/>
    <cellStyle name="Percent 2 2 2 2 2" xfId="8153" xr:uid="{00000000-0005-0000-0000-0000711F0000}"/>
    <cellStyle name="Percent 2 2 2 3" xfId="8154" xr:uid="{00000000-0005-0000-0000-0000721F0000}"/>
    <cellStyle name="Percent 2 2 3" xfId="8155" xr:uid="{00000000-0005-0000-0000-0000731F0000}"/>
    <cellStyle name="Percent 2 2 3 2" xfId="8156" xr:uid="{00000000-0005-0000-0000-0000741F0000}"/>
    <cellStyle name="Percent 2 2 4" xfId="8157" xr:uid="{00000000-0005-0000-0000-0000751F0000}"/>
    <cellStyle name="Percent 2 2 5" xfId="8158" xr:uid="{00000000-0005-0000-0000-0000761F0000}"/>
    <cellStyle name="Percent 2 3" xfId="963" xr:uid="{00000000-0005-0000-0000-0000771F0000}"/>
    <cellStyle name="Percent 2 3 2" xfId="8159" xr:uid="{00000000-0005-0000-0000-0000781F0000}"/>
    <cellStyle name="Percent 2 4" xfId="964" xr:uid="{00000000-0005-0000-0000-0000791F0000}"/>
    <cellStyle name="Percent 2 4 2" xfId="8160" xr:uid="{00000000-0005-0000-0000-00007A1F0000}"/>
    <cellStyle name="Percent 2 5" xfId="965" xr:uid="{00000000-0005-0000-0000-00007B1F0000}"/>
    <cellStyle name="Percent 3" xfId="966" xr:uid="{00000000-0005-0000-0000-00007C1F0000}"/>
    <cellStyle name="Percent 3 2" xfId="967" xr:uid="{00000000-0005-0000-0000-00007D1F0000}"/>
    <cellStyle name="Percent 34" xfId="968" xr:uid="{00000000-0005-0000-0000-00007E1F0000}"/>
    <cellStyle name="Percent 34 2" xfId="969" xr:uid="{00000000-0005-0000-0000-00007F1F0000}"/>
    <cellStyle name="Percent 4" xfId="970" xr:uid="{00000000-0005-0000-0000-0000801F0000}"/>
    <cellStyle name="Percent 4 2" xfId="971" xr:uid="{00000000-0005-0000-0000-0000811F0000}"/>
    <cellStyle name="Percent 4 2 2" xfId="972" xr:uid="{00000000-0005-0000-0000-0000821F0000}"/>
    <cellStyle name="Percent 4 3" xfId="8161" xr:uid="{00000000-0005-0000-0000-0000831F0000}"/>
    <cellStyle name="Percent 4 3 2" xfId="8162" xr:uid="{00000000-0005-0000-0000-0000841F0000}"/>
    <cellStyle name="Percent 4 3 2 2" xfId="8163" xr:uid="{00000000-0005-0000-0000-0000851F0000}"/>
    <cellStyle name="Percent 4 3 3" xfId="8164" xr:uid="{00000000-0005-0000-0000-0000861F0000}"/>
    <cellStyle name="Percent 4 3 3 2" xfId="8165" xr:uid="{00000000-0005-0000-0000-0000871F0000}"/>
    <cellStyle name="Percent 4 3 3 3" xfId="8166" xr:uid="{00000000-0005-0000-0000-0000881F0000}"/>
    <cellStyle name="Percent 4 3 3 4" xfId="8167" xr:uid="{00000000-0005-0000-0000-0000891F0000}"/>
    <cellStyle name="Percent 5" xfId="973" xr:uid="{00000000-0005-0000-0000-00008A1F0000}"/>
    <cellStyle name="Percent 6" xfId="3529" xr:uid="{00000000-0005-0000-0000-00008B1F0000}"/>
    <cellStyle name="Percent 6 2" xfId="8168" xr:uid="{00000000-0005-0000-0000-00008C1F0000}"/>
    <cellStyle name="Percent 6 2 2" xfId="8169" xr:uid="{00000000-0005-0000-0000-00008D1F0000}"/>
    <cellStyle name="Percent 6 3" xfId="8170" xr:uid="{00000000-0005-0000-0000-00008E1F0000}"/>
    <cellStyle name="Percent 7" xfId="8171" xr:uid="{00000000-0005-0000-0000-00008F1F0000}"/>
    <cellStyle name="Percent 7 2" xfId="8172" xr:uid="{00000000-0005-0000-0000-0000901F0000}"/>
    <cellStyle name="Percent 7 2 2" xfId="974" xr:uid="{00000000-0005-0000-0000-0000911F0000}"/>
    <cellStyle name="S0" xfId="8173" xr:uid="{00000000-0005-0000-0000-0000921F0000}"/>
    <cellStyle name="S3" xfId="3493" xr:uid="{00000000-0005-0000-0000-0000931F0000}"/>
    <cellStyle name="S6" xfId="3494" xr:uid="{00000000-0005-0000-0000-0000941F0000}"/>
    <cellStyle name="S7" xfId="8174" xr:uid="{00000000-0005-0000-0000-0000951F0000}"/>
    <cellStyle name="S8" xfId="3495" xr:uid="{00000000-0005-0000-0000-0000961F0000}"/>
    <cellStyle name="Standard 43" xfId="975" xr:uid="{00000000-0005-0000-0000-0000971F0000}"/>
    <cellStyle name="Standard_NEGS" xfId="976" xr:uid="{00000000-0005-0000-0000-0000981F0000}"/>
    <cellStyle name="Style 1" xfId="977" xr:uid="{00000000-0005-0000-0000-0000991F0000}"/>
    <cellStyle name="Style 1 2" xfId="978" xr:uid="{00000000-0005-0000-0000-00009A1F0000}"/>
    <cellStyle name="Style 1 2 2" xfId="979" xr:uid="{00000000-0005-0000-0000-00009B1F0000}"/>
    <cellStyle name="Style 1 3" xfId="980" xr:uid="{00000000-0005-0000-0000-00009C1F0000}"/>
    <cellStyle name="Style 1 4" xfId="981" xr:uid="{00000000-0005-0000-0000-00009D1F0000}"/>
    <cellStyle name="Style 1 5" xfId="982" xr:uid="{00000000-0005-0000-0000-00009E1F0000}"/>
    <cellStyle name="Style 1_Sheet1" xfId="983" xr:uid="{00000000-0005-0000-0000-00009F1F0000}"/>
    <cellStyle name="Style 2" xfId="1293" xr:uid="{00000000-0005-0000-0000-0000A01F0000}"/>
    <cellStyle name="Style 3" xfId="1294" xr:uid="{00000000-0005-0000-0000-0000A11F0000}"/>
    <cellStyle name="TABLE" xfId="984" xr:uid="{00000000-0005-0000-0000-0000A21F0000}"/>
    <cellStyle name="TableStyleLight1" xfId="3496" xr:uid="{00000000-0005-0000-0000-0000A31F0000}"/>
    <cellStyle name="Text bold" xfId="985" xr:uid="{00000000-0005-0000-0000-0000A41F0000}"/>
    <cellStyle name="thousands" xfId="986" xr:uid="{00000000-0005-0000-0000-0000A51F0000}"/>
    <cellStyle name="Times New Roman" xfId="987" xr:uid="{00000000-0005-0000-0000-0000A61F0000}"/>
    <cellStyle name="Title 10" xfId="3497" xr:uid="{00000000-0005-0000-0000-0000A71F0000}"/>
    <cellStyle name="Title 11" xfId="3498" xr:uid="{00000000-0005-0000-0000-0000A81F0000}"/>
    <cellStyle name="Title 12" xfId="3499" xr:uid="{00000000-0005-0000-0000-0000A91F0000}"/>
    <cellStyle name="Title 13" xfId="3500" xr:uid="{00000000-0005-0000-0000-0000AA1F0000}"/>
    <cellStyle name="Title 2" xfId="988" xr:uid="{00000000-0005-0000-0000-0000AB1F0000}"/>
    <cellStyle name="Title 2 2" xfId="3501" xr:uid="{00000000-0005-0000-0000-0000AC1F0000}"/>
    <cellStyle name="Title 2 3" xfId="3502" xr:uid="{00000000-0005-0000-0000-0000AD1F0000}"/>
    <cellStyle name="Title 2 4" xfId="3503" xr:uid="{00000000-0005-0000-0000-0000AE1F0000}"/>
    <cellStyle name="Title 2 5" xfId="3504" xr:uid="{00000000-0005-0000-0000-0000AF1F0000}"/>
    <cellStyle name="Title 2 6" xfId="3505" xr:uid="{00000000-0005-0000-0000-0000B01F0000}"/>
    <cellStyle name="Title 3" xfId="989" xr:uid="{00000000-0005-0000-0000-0000B11F0000}"/>
    <cellStyle name="Title 4" xfId="990" xr:uid="{00000000-0005-0000-0000-0000B21F0000}"/>
    <cellStyle name="Title 5" xfId="991" xr:uid="{00000000-0005-0000-0000-0000B31F0000}"/>
    <cellStyle name="Title 6" xfId="3506" xr:uid="{00000000-0005-0000-0000-0000B41F0000}"/>
    <cellStyle name="Title 7" xfId="3507" xr:uid="{00000000-0005-0000-0000-0000B51F0000}"/>
    <cellStyle name="Title 8" xfId="3508" xr:uid="{00000000-0005-0000-0000-0000B61F0000}"/>
    <cellStyle name="Title 9" xfId="3509" xr:uid="{00000000-0005-0000-0000-0000B71F0000}"/>
    <cellStyle name="Total 10" xfId="3510" xr:uid="{00000000-0005-0000-0000-0000B81F0000}"/>
    <cellStyle name="Total 11" xfId="3511" xr:uid="{00000000-0005-0000-0000-0000B91F0000}"/>
    <cellStyle name="Total 12" xfId="3512" xr:uid="{00000000-0005-0000-0000-0000BA1F0000}"/>
    <cellStyle name="Total 13" xfId="3513" xr:uid="{00000000-0005-0000-0000-0000BB1F0000}"/>
    <cellStyle name="Total 2" xfId="992" xr:uid="{00000000-0005-0000-0000-0000BC1F0000}"/>
    <cellStyle name="Total 2 2" xfId="993" xr:uid="{00000000-0005-0000-0000-0000BD1F0000}"/>
    <cellStyle name="Total 2 3" xfId="994" xr:uid="{00000000-0005-0000-0000-0000BE1F0000}"/>
    <cellStyle name="Total 2 4" xfId="995" xr:uid="{00000000-0005-0000-0000-0000BF1F0000}"/>
    <cellStyle name="Total 2 5" xfId="996" xr:uid="{00000000-0005-0000-0000-0000C01F0000}"/>
    <cellStyle name="Total 2 6" xfId="3514" xr:uid="{00000000-0005-0000-0000-0000C11F0000}"/>
    <cellStyle name="Total 3" xfId="997" xr:uid="{00000000-0005-0000-0000-0000C21F0000}"/>
    <cellStyle name="Total 3 2" xfId="998" xr:uid="{00000000-0005-0000-0000-0000C31F0000}"/>
    <cellStyle name="Total 3 3" xfId="999" xr:uid="{00000000-0005-0000-0000-0000C41F0000}"/>
    <cellStyle name="Total 3 4" xfId="1000" xr:uid="{00000000-0005-0000-0000-0000C51F0000}"/>
    <cellStyle name="Total 3 5" xfId="1001" xr:uid="{00000000-0005-0000-0000-0000C61F0000}"/>
    <cellStyle name="Total 4" xfId="1002" xr:uid="{00000000-0005-0000-0000-0000C71F0000}"/>
    <cellStyle name="Total 4 2" xfId="1003" xr:uid="{00000000-0005-0000-0000-0000C81F0000}"/>
    <cellStyle name="Total 4 3" xfId="1004" xr:uid="{00000000-0005-0000-0000-0000C91F0000}"/>
    <cellStyle name="Total 4 4" xfId="1005" xr:uid="{00000000-0005-0000-0000-0000CA1F0000}"/>
    <cellStyle name="Total 4 5" xfId="1006" xr:uid="{00000000-0005-0000-0000-0000CB1F0000}"/>
    <cellStyle name="Total 5" xfId="1007" xr:uid="{00000000-0005-0000-0000-0000CC1F0000}"/>
    <cellStyle name="Total 5 2" xfId="1008" xr:uid="{00000000-0005-0000-0000-0000CD1F0000}"/>
    <cellStyle name="Total 5 3" xfId="1009" xr:uid="{00000000-0005-0000-0000-0000CE1F0000}"/>
    <cellStyle name="Total 5 4" xfId="1010" xr:uid="{00000000-0005-0000-0000-0000CF1F0000}"/>
    <cellStyle name="Total 5 5" xfId="1011" xr:uid="{00000000-0005-0000-0000-0000D01F0000}"/>
    <cellStyle name="Total 6" xfId="3515" xr:uid="{00000000-0005-0000-0000-0000D11F0000}"/>
    <cellStyle name="Total 7" xfId="3516" xr:uid="{00000000-0005-0000-0000-0000D21F0000}"/>
    <cellStyle name="Total 8" xfId="3517" xr:uid="{00000000-0005-0000-0000-0000D31F0000}"/>
    <cellStyle name="Total 9" xfId="3518" xr:uid="{00000000-0005-0000-0000-0000D41F0000}"/>
    <cellStyle name="Warning Text 10" xfId="3519" xr:uid="{00000000-0005-0000-0000-0000D51F0000}"/>
    <cellStyle name="Warning Text 11" xfId="3520" xr:uid="{00000000-0005-0000-0000-0000D61F0000}"/>
    <cellStyle name="Warning Text 12" xfId="3521" xr:uid="{00000000-0005-0000-0000-0000D71F0000}"/>
    <cellStyle name="Warning Text 13" xfId="3522" xr:uid="{00000000-0005-0000-0000-0000D81F0000}"/>
    <cellStyle name="Warning Text 2" xfId="1012" xr:uid="{00000000-0005-0000-0000-0000D91F0000}"/>
    <cellStyle name="Warning Text 2 2" xfId="1013" xr:uid="{00000000-0005-0000-0000-0000DA1F0000}"/>
    <cellStyle name="Warning Text 2 3" xfId="3523" xr:uid="{00000000-0005-0000-0000-0000DB1F0000}"/>
    <cellStyle name="Warning Text 2 4" xfId="3524" xr:uid="{00000000-0005-0000-0000-0000DC1F0000}"/>
    <cellStyle name="Warning Text 3" xfId="1014" xr:uid="{00000000-0005-0000-0000-0000DD1F0000}"/>
    <cellStyle name="Warning Text 4" xfId="1015" xr:uid="{00000000-0005-0000-0000-0000DE1F0000}"/>
    <cellStyle name="Warning Text 5" xfId="1016" xr:uid="{00000000-0005-0000-0000-0000DF1F0000}"/>
    <cellStyle name="Warning Text 6" xfId="3525" xr:uid="{00000000-0005-0000-0000-0000E01F0000}"/>
    <cellStyle name="Warning Text 7" xfId="3526" xr:uid="{00000000-0005-0000-0000-0000E11F0000}"/>
    <cellStyle name="Warning Text 8" xfId="3527" xr:uid="{00000000-0005-0000-0000-0000E21F0000}"/>
    <cellStyle name="Warning Text 9" xfId="3528" xr:uid="{00000000-0005-0000-0000-0000E31F0000}"/>
    <cellStyle name="똿뗦먛귟 [0.00]_PRODUCT DETAIL Q1" xfId="1017" xr:uid="{00000000-0005-0000-0000-0000E41F0000}"/>
    <cellStyle name="똿뗦먛귟_PRODUCT DETAIL Q1" xfId="1018" xr:uid="{00000000-0005-0000-0000-0000E51F0000}"/>
    <cellStyle name="믅됞 [0.00]_PRODUCT DETAIL Q1" xfId="1019" xr:uid="{00000000-0005-0000-0000-0000E61F0000}"/>
    <cellStyle name="믅됞_PRODUCT DETAIL Q1" xfId="1020" xr:uid="{00000000-0005-0000-0000-0000E71F0000}"/>
    <cellStyle name="백분율_HOBONG" xfId="1021" xr:uid="{00000000-0005-0000-0000-0000E81F0000}"/>
    <cellStyle name="뷭?_BOOKSHIP" xfId="1022" xr:uid="{00000000-0005-0000-0000-0000E91F0000}"/>
    <cellStyle name="콤마 [0]_1202" xfId="1023" xr:uid="{00000000-0005-0000-0000-0000EA1F0000}"/>
    <cellStyle name="콤마_1202" xfId="1024" xr:uid="{00000000-0005-0000-0000-0000EB1F0000}"/>
    <cellStyle name="통화 [0]_1202" xfId="1025" xr:uid="{00000000-0005-0000-0000-0000EC1F0000}"/>
    <cellStyle name="통화_1202" xfId="1026" xr:uid="{00000000-0005-0000-0000-0000ED1F0000}"/>
    <cellStyle name="표준_(정보부문)월별인원계획" xfId="1027" xr:uid="{00000000-0005-0000-0000-0000EE1F0000}"/>
    <cellStyle name="一般_07069.74ID10.0925" xfId="1028" xr:uid="{00000000-0005-0000-0000-0000EF1F0000}"/>
    <cellStyle name="千分位_07069.74ID10.0925" xfId="1029" xr:uid="{00000000-0005-0000-0000-0000F01F0000}"/>
    <cellStyle name="標準_Electrical Works (211004)" xfId="1030" xr:uid="{00000000-0005-0000-0000-0000F11F0000}"/>
  </cellStyles>
  <dxfs count="9">
    <dxf>
      <font>
        <color theme="0"/>
      </font>
    </dxf>
    <dxf>
      <font>
        <b val="0"/>
        <color indexed="9"/>
      </font>
    </dxf>
    <dxf>
      <font>
        <b val="0"/>
        <color indexed="9"/>
      </font>
    </dxf>
    <dxf>
      <fill>
        <patternFill>
          <bgColor theme="0"/>
        </patternFill>
      </fill>
    </dxf>
    <dxf>
      <fill>
        <patternFill>
          <bgColor theme="0"/>
        </patternFill>
      </fill>
    </dxf>
    <dxf>
      <font>
        <color theme="0"/>
      </font>
    </dxf>
    <dxf>
      <fill>
        <patternFill>
          <bgColor theme="0"/>
        </patternFill>
      </fill>
    </dxf>
    <dxf>
      <fill>
        <patternFill>
          <bgColor theme="0"/>
        </patternFill>
      </fill>
    </dxf>
    <dxf>
      <font>
        <color theme="0"/>
      </font>
    </dxf>
  </dxfs>
  <tableStyles count="0" defaultTableStyle="TableStyleMedium9" defaultPivotStyle="PivotStyleLight16"/>
  <colors>
    <mruColors>
      <color rgb="FFEC52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2.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8.xml"/><Relationship Id="rId68" Type="http://schemas.openxmlformats.org/officeDocument/2006/relationships/externalLink" Target="externalLinks/externalLink13.xml"/><Relationship Id="rId84" Type="http://schemas.openxmlformats.org/officeDocument/2006/relationships/externalLink" Target="externalLinks/externalLink29.xml"/><Relationship Id="rId89" Type="http://schemas.openxmlformats.org/officeDocument/2006/relationships/externalLink" Target="externalLinks/externalLink34.xml"/><Relationship Id="rId112" Type="http://schemas.openxmlformats.org/officeDocument/2006/relationships/externalLink" Target="externalLinks/externalLink57.xml"/><Relationship Id="rId16" Type="http://schemas.openxmlformats.org/officeDocument/2006/relationships/worksheet" Target="worksheets/sheet16.xml"/><Relationship Id="rId107" Type="http://schemas.openxmlformats.org/officeDocument/2006/relationships/externalLink" Target="externalLinks/externalLink52.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externalLink" Target="externalLinks/externalLink3.xml"/><Relationship Id="rId74" Type="http://schemas.openxmlformats.org/officeDocument/2006/relationships/externalLink" Target="externalLinks/externalLink19.xml"/><Relationship Id="rId79" Type="http://schemas.openxmlformats.org/officeDocument/2006/relationships/externalLink" Target="externalLinks/externalLink24.xml"/><Relationship Id="rId102" Type="http://schemas.openxmlformats.org/officeDocument/2006/relationships/externalLink" Target="externalLinks/externalLink47.xml"/><Relationship Id="rId123"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6.xml"/><Relationship Id="rId82" Type="http://schemas.openxmlformats.org/officeDocument/2006/relationships/externalLink" Target="externalLinks/externalLink27.xml"/><Relationship Id="rId90" Type="http://schemas.openxmlformats.org/officeDocument/2006/relationships/externalLink" Target="externalLinks/externalLink35.xml"/><Relationship Id="rId95" Type="http://schemas.openxmlformats.org/officeDocument/2006/relationships/externalLink" Target="externalLinks/externalLink4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64" Type="http://schemas.openxmlformats.org/officeDocument/2006/relationships/externalLink" Target="externalLinks/externalLink9.xml"/><Relationship Id="rId69" Type="http://schemas.openxmlformats.org/officeDocument/2006/relationships/externalLink" Target="externalLinks/externalLink14.xml"/><Relationship Id="rId77" Type="http://schemas.openxmlformats.org/officeDocument/2006/relationships/externalLink" Target="externalLinks/externalLink22.xml"/><Relationship Id="rId100" Type="http://schemas.openxmlformats.org/officeDocument/2006/relationships/externalLink" Target="externalLinks/externalLink45.xml"/><Relationship Id="rId105" Type="http://schemas.openxmlformats.org/officeDocument/2006/relationships/externalLink" Target="externalLinks/externalLink50.xml"/><Relationship Id="rId113" Type="http://schemas.openxmlformats.org/officeDocument/2006/relationships/externalLink" Target="externalLinks/externalLink58.xml"/><Relationship Id="rId118" Type="http://schemas.openxmlformats.org/officeDocument/2006/relationships/externalLink" Target="externalLinks/externalLink6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7.xml"/><Relationship Id="rId80" Type="http://schemas.openxmlformats.org/officeDocument/2006/relationships/externalLink" Target="externalLinks/externalLink25.xml"/><Relationship Id="rId85" Type="http://schemas.openxmlformats.org/officeDocument/2006/relationships/externalLink" Target="externalLinks/externalLink30.xml"/><Relationship Id="rId93" Type="http://schemas.openxmlformats.org/officeDocument/2006/relationships/externalLink" Target="externalLinks/externalLink38.xml"/><Relationship Id="rId98" Type="http://schemas.openxmlformats.org/officeDocument/2006/relationships/externalLink" Target="externalLinks/externalLink43.xml"/><Relationship Id="rId12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4.xml"/><Relationship Id="rId67" Type="http://schemas.openxmlformats.org/officeDocument/2006/relationships/externalLink" Target="externalLinks/externalLink12.xml"/><Relationship Id="rId103" Type="http://schemas.openxmlformats.org/officeDocument/2006/relationships/externalLink" Target="externalLinks/externalLink48.xml"/><Relationship Id="rId108" Type="http://schemas.openxmlformats.org/officeDocument/2006/relationships/externalLink" Target="externalLinks/externalLink53.xml"/><Relationship Id="rId116" Type="http://schemas.openxmlformats.org/officeDocument/2006/relationships/externalLink" Target="externalLinks/externalLink61.xml"/><Relationship Id="rId124"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7.xml"/><Relationship Id="rId70" Type="http://schemas.openxmlformats.org/officeDocument/2006/relationships/externalLink" Target="externalLinks/externalLink15.xml"/><Relationship Id="rId75" Type="http://schemas.openxmlformats.org/officeDocument/2006/relationships/externalLink" Target="externalLinks/externalLink20.xml"/><Relationship Id="rId83" Type="http://schemas.openxmlformats.org/officeDocument/2006/relationships/externalLink" Target="externalLinks/externalLink28.xml"/><Relationship Id="rId88" Type="http://schemas.openxmlformats.org/officeDocument/2006/relationships/externalLink" Target="externalLinks/externalLink33.xml"/><Relationship Id="rId91" Type="http://schemas.openxmlformats.org/officeDocument/2006/relationships/externalLink" Target="externalLinks/externalLink36.xml"/><Relationship Id="rId96" Type="http://schemas.openxmlformats.org/officeDocument/2006/relationships/externalLink" Target="externalLinks/externalLink41.xml"/><Relationship Id="rId111" Type="http://schemas.openxmlformats.org/officeDocument/2006/relationships/externalLink" Target="externalLinks/externalLink5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6" Type="http://schemas.openxmlformats.org/officeDocument/2006/relationships/externalLink" Target="externalLinks/externalLink51.xml"/><Relationship Id="rId114" Type="http://schemas.openxmlformats.org/officeDocument/2006/relationships/externalLink" Target="externalLinks/externalLink59.xml"/><Relationship Id="rId119" Type="http://schemas.openxmlformats.org/officeDocument/2006/relationships/externalLink" Target="externalLinks/externalLink6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5.xml"/><Relationship Id="rId65" Type="http://schemas.openxmlformats.org/officeDocument/2006/relationships/externalLink" Target="externalLinks/externalLink10.xml"/><Relationship Id="rId73" Type="http://schemas.openxmlformats.org/officeDocument/2006/relationships/externalLink" Target="externalLinks/externalLink18.xml"/><Relationship Id="rId78" Type="http://schemas.openxmlformats.org/officeDocument/2006/relationships/externalLink" Target="externalLinks/externalLink23.xml"/><Relationship Id="rId81" Type="http://schemas.openxmlformats.org/officeDocument/2006/relationships/externalLink" Target="externalLinks/externalLink26.xml"/><Relationship Id="rId86" Type="http://schemas.openxmlformats.org/officeDocument/2006/relationships/externalLink" Target="externalLinks/externalLink31.xml"/><Relationship Id="rId94" Type="http://schemas.openxmlformats.org/officeDocument/2006/relationships/externalLink" Target="externalLinks/externalLink39.xml"/><Relationship Id="rId99" Type="http://schemas.openxmlformats.org/officeDocument/2006/relationships/externalLink" Target="externalLinks/externalLink44.xml"/><Relationship Id="rId101" Type="http://schemas.openxmlformats.org/officeDocument/2006/relationships/externalLink" Target="externalLinks/externalLink46.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4.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21.xml"/><Relationship Id="rId97" Type="http://schemas.openxmlformats.org/officeDocument/2006/relationships/externalLink" Target="externalLinks/externalLink42.xml"/><Relationship Id="rId104" Type="http://schemas.openxmlformats.org/officeDocument/2006/relationships/externalLink" Target="externalLinks/externalLink49.xml"/><Relationship Id="rId120"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16.xml"/><Relationship Id="rId92" Type="http://schemas.openxmlformats.org/officeDocument/2006/relationships/externalLink" Target="externalLinks/externalLink3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1.xml"/><Relationship Id="rId87" Type="http://schemas.openxmlformats.org/officeDocument/2006/relationships/externalLink" Target="externalLinks/externalLink32.xml"/><Relationship Id="rId110" Type="http://schemas.openxmlformats.org/officeDocument/2006/relationships/externalLink" Target="externalLinks/externalLink55.xml"/><Relationship Id="rId115" Type="http://schemas.openxmlformats.org/officeDocument/2006/relationships/externalLink" Target="externalLinks/externalLink60.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588817</xdr:colOff>
      <xdr:row>5</xdr:row>
      <xdr:rowOff>155861</xdr:rowOff>
    </xdr:from>
    <xdr:to>
      <xdr:col>9</xdr:col>
      <xdr:colOff>358239</xdr:colOff>
      <xdr:row>15</xdr:row>
      <xdr:rowOff>205342</xdr:rowOff>
    </xdr:to>
    <xdr:sp macro="" textlink="">
      <xdr:nvSpPr>
        <xdr:cNvPr id="5121" name="AutoShape 1" descr="Transparent process followed to choose Ladakh Tourism logo: press release">
          <a:extLst>
            <a:ext uri="{FF2B5EF4-FFF2-40B4-BE49-F238E27FC236}">
              <a16:creationId xmlns:a16="http://schemas.microsoft.com/office/drawing/2014/main" id="{00000000-0008-0000-0000-000001140000}"/>
            </a:ext>
          </a:extLst>
        </xdr:cNvPr>
        <xdr:cNvSpPr>
          <a:spLocks noChangeAspect="1" noChangeArrowheads="1"/>
        </xdr:cNvSpPr>
      </xdr:nvSpPr>
      <xdr:spPr bwMode="auto">
        <a:xfrm>
          <a:off x="10200408" y="2303316"/>
          <a:ext cx="4398819" cy="4398819"/>
        </a:xfrm>
        <a:prstGeom prst="rect">
          <a:avLst/>
        </a:prstGeom>
        <a:noFill/>
      </xdr:spPr>
    </xdr:sp>
    <xdr:clientData/>
  </xdr:twoCellAnchor>
  <xdr:twoCellAnchor editAs="oneCell">
    <xdr:from>
      <xdr:col>7</xdr:col>
      <xdr:colOff>0</xdr:colOff>
      <xdr:row>7</xdr:row>
      <xdr:rowOff>0</xdr:rowOff>
    </xdr:from>
    <xdr:to>
      <xdr:col>7</xdr:col>
      <xdr:colOff>304800</xdr:colOff>
      <xdr:row>7</xdr:row>
      <xdr:rowOff>307768</xdr:rowOff>
    </xdr:to>
    <xdr:sp macro="" textlink="">
      <xdr:nvSpPr>
        <xdr:cNvPr id="5122" name="AutoShape 2" descr="Transparent process followed to choose Ladakh Tourism logo: press release">
          <a:extLst>
            <a:ext uri="{FF2B5EF4-FFF2-40B4-BE49-F238E27FC236}">
              <a16:creationId xmlns:a16="http://schemas.microsoft.com/office/drawing/2014/main" id="{00000000-0008-0000-0000-000002140000}"/>
            </a:ext>
          </a:extLst>
        </xdr:cNvPr>
        <xdr:cNvSpPr>
          <a:spLocks noChangeAspect="1" noChangeArrowheads="1"/>
        </xdr:cNvSpPr>
      </xdr:nvSpPr>
      <xdr:spPr bwMode="auto">
        <a:xfrm>
          <a:off x="11382375" y="3762375"/>
          <a:ext cx="304800" cy="304800"/>
        </a:xfrm>
        <a:prstGeom prst="rect">
          <a:avLst/>
        </a:prstGeom>
        <a:noFill/>
      </xdr:spPr>
    </xdr:sp>
    <xdr:clientData/>
  </xdr:twoCellAnchor>
  <xdr:twoCellAnchor editAs="oneCell">
    <xdr:from>
      <xdr:col>0</xdr:col>
      <xdr:colOff>2854036</xdr:colOff>
      <xdr:row>1</xdr:row>
      <xdr:rowOff>235528</xdr:rowOff>
    </xdr:from>
    <xdr:to>
      <xdr:col>0</xdr:col>
      <xdr:colOff>5083629</xdr:colOff>
      <xdr:row>6</xdr:row>
      <xdr:rowOff>68596</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423" r="10962"/>
        <a:stretch/>
      </xdr:blipFill>
      <xdr:spPr>
        <a:xfrm>
          <a:off x="2854036" y="638299"/>
          <a:ext cx="2229593" cy="1607440"/>
        </a:xfrm>
        <a:prstGeom prst="rect">
          <a:avLst/>
        </a:prstGeom>
      </xdr:spPr>
    </xdr:pic>
    <xdr:clientData/>
  </xdr:twoCellAnchor>
  <xdr:twoCellAnchor editAs="oneCell">
    <xdr:from>
      <xdr:col>0</xdr:col>
      <xdr:colOff>3436919</xdr:colOff>
      <xdr:row>20</xdr:row>
      <xdr:rowOff>260268</xdr:rowOff>
    </xdr:from>
    <xdr:to>
      <xdr:col>0</xdr:col>
      <xdr:colOff>4739206</xdr:colOff>
      <xdr:row>24</xdr:row>
      <xdr:rowOff>10885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36919" y="9415154"/>
          <a:ext cx="1302287" cy="1220189"/>
        </a:xfrm>
        <a:prstGeom prst="rect">
          <a:avLst/>
        </a:prstGeom>
      </xdr:spPr>
    </xdr:pic>
    <xdr:clientData/>
  </xdr:twoCellAnchor>
  <xdr:twoCellAnchor editAs="oneCell">
    <xdr:from>
      <xdr:col>0</xdr:col>
      <xdr:colOff>1741715</xdr:colOff>
      <xdr:row>10</xdr:row>
      <xdr:rowOff>152400</xdr:rowOff>
    </xdr:from>
    <xdr:to>
      <xdr:col>0</xdr:col>
      <xdr:colOff>6226628</xdr:colOff>
      <xdr:row>19</xdr:row>
      <xdr:rowOff>301169</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41715" y="4713514"/>
          <a:ext cx="4484913" cy="29899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J://Lee/CM/PROJ/TIC/Alex%20Hargreaves/13.08.09/Meeting%20in%20London/New%20Template%20WIP/Example/New%20Template%20WIP/cashflow%20TEST%20Ver%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ccounts\D\project%2520documents\DMRC%2520IT%2520Park\project%2520documents\Kuwait%2520Audit%2520Bureau\Rate%2520Analys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Lee\CM\PROJ\TIC\Alex%20Hargreaves\13.08.09\Meeting%20in%20London\New%20Template%20WIP\Example\New%20Template%20WIP\cashflow%20TEST%20Ver%2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anandhavelia\Downloads\meerut\6.1%20Abstract%20of%20Cost-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Users/anandhavelia/Downloads/meerut/6.1%20Abstract%20of%20Cost-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pk\iq-10%2520(doosa\BD\2005-06\IQ\IQ-10%2520(Doosan%2520-%2520Anpara%2520C)\Offer\pulau%2520final\WINDOWS\Desktop\New%2520Folder\Qo-158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HUVAN\Data%2520(E)\CHANDRASHILA-PLUMBING\D\Ashish%2520Desktop\Cost_Estimate%2520Sihora-Majhgawa-Silondi%2520Road\AOC-%2520Siho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D\Ashish%20Desktop\Cost_Estimate%20Sihora-Majhgawa-Silondi%20Road\AOC-%20Siho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D/Ashish%20Desktop/Cost_Estimate%20Sihora-Majhgawa-Silondi%20Road/AOC-%20Siho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Users\anandhavelia\Downloads\Abhilash\shared\Shared\Others\Samples\Copy%20of%20Q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anandhavelia\Downloads\Moss3\d\WINDOWS\DESKTOP\All_NCB_Ph2\All_NCB_Tr.III\Documents\M5\BOQ_M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G://Users/anandhavelia/Downloads/Moss3/d/WINDOWS/DESKTOP/All_NCB_Ph2/All_NCB_Tr.III/Documents/M5/BOQ_M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Users\anandhavelia\Downloads\THEME9\G\WINDOWS\Desktop\Complete%20Data%20for%20DPR\PRIORITY%20ROADS\BADAMALAHRA\Belda\Complete%20Data%20for%20DPR\Tests\Badamalahra\Bhelda\bhelda%20300m.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G://Users/anandhavelia/Downloads/THEME9/G/WINDOWS/Desktop/Complete%20Data%20for%20DPR/PRIORITY%20ROADS/BADAMALAHRA/Belda/Complete%20Data%20for%20DPR/Tests/Badamalahra/Bhelda/bhelda%20300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ntel-28ce9672e\d\Documents%2520and%2520Settings\PWD\My%2520Documents\Downloads\Documents%2520and%2520Settings\Ajay\Desktop\bihar\B_1\ARRR_18.10.%252004%2520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pk\iq-10%20(doosa\BD\2005-06\IQ\IQ-10%20(Doosan%20-%20Anpara%20C)\Offer\pulau%20final\WINDOWS\Desktop\New%20Folder\Qo-158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plserver\msplindia\Documents%2520and%2520Settings\mspl50\Local%2520Settings\Temporary%2520Internet%2520Files\Content.IE5\AXH2BULG\Barsched%25208666.xlt"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uresh\c%2520on%2520suresh\WINDOWS\TEMP\cidcoanalysi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ujoy\e\Users\user\Desktop\Tender%20Take%20Off%20Sheet%20of%20Gurgaon%20One(07.04.2011)\Construction%20Budget%20-%2016.04.20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Users\anandhavelia\Downloads\Server\g\WINDOWS\Desktop\Complete%20Data%20for%20DPR\PRIORITY%20ROADS\BADAMALAHRA\Belda\Ghuwara-%20Indora%20Road%20to%20Bhelda%20Village_DPR_21-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G://Users/anandhavelia/Downloads/Server/g/WINDOWS/Desktop/Complete%20Data%20for%20DPR/PRIORITY%20ROADS/BADAMALAHRA/Belda/Ghuwara-%20Indora%20Road%20to%20Bhelda%20Village_DPR_21-11-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rural\ARRR-ver-11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159\rural\ARRR-ver-11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rural/ARRR-ver-11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sant\projects\PROJECTS\Projects%2520A%2520-%2520G\DMRC%2520Headquarters\DMRC%2520TENDER%2520DOCU%2520SAMPLE\RATE%2520ANALYSIS%2520HYDRAULIC%252017-03-20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1372\&#48176;&#44288;&#44592;&#49696;\spring\VSDAT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Documents%20and%20Settings\parshuram.mandal\Desktop\Qty%20BU_Bid%20Doc%20Final_R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G://Documents%20and%20Settings/parshuram.mandal/Desktop/Qty%20BU_Bid%20Doc%20Final_R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Users\anandhavelia\Downloads\Chandrabose\SHARED\APURMS\Bhainsa\Rate%20Analysis\Rate%20Analysis%20-%20Bhainsa\final_datas_of_Bhainsa_2004-05_-new_print%20ou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er\rural\ARRR-ver-11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Server\rural\ARRR-ver-11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Intel-28ce9672e\d\JET\Proposal%2520of%2520Jila%2520Yojana\Jila%2520Yojana%25202012-13\zila%2520yojna%25202012%252013%2520work\Main%2520file%2520of%2520Jila%2520Yojna%252012-13\office%2520pmgsy%2520cut\morth-mord-%2520population\MORD\Copy%2520of%2520ARRR-ver-1104.xls?E5328E93" TargetMode="External"/><Relationship Id="rId1" Type="http://schemas.openxmlformats.org/officeDocument/2006/relationships/externalLinkPath" Target="file:///\\E5328E93\Copy%2520of%2520ARRR-ver-110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rural\ARRR-ver-110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aa-02\e\Users\anandhavelia\Downloads\Chandrabose\SHARED\APURMS\Bhainsa\Rate%20Analysis\Rate%20Analysis%20-%20Bhainsa\final_datas_of_Bhainsa_2004-05_-new_print%20ou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Users\anandhavelia\Downloads\Rock\mprdc%20(d)\Analysis%20of%20rates%20for%20Rural%20Roads\ARRR-ver-110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rural\ARRR-ver-11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G://Users/anandhavelia/Downloads/Rock/mprdc%20(d)/Analysis%20of%20rates%20for%20Rural%20Roads/ARRR-ver-11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Users\anandhavelia\Downloads\Moss3\d\WINDOWS\DESKTOP\All_NCB_Ph2\All_NCB_Tr.III\Documents\M7\BOQ_M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G://Users/anandhavelia/Downloads/Moss3/d/WINDOWS/DESKTOP/All_NCB_Ph2/All_NCB_Tr.III/Documents/M7/BOQ_M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er\d\rural\ARRR-ver-11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Server\d\rural\ARRR-ver-1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Users\anandhavelia\Downloads\Moss3\d\WINDOWS\DESKTOP\All_NCB_Ph2\All_NCB_Tr.III\Documents\M5\BOQ_M2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G://Users/anandhavelia/Downloads/Moss3/d/WINDOWS/DESKTOP/All_NCB_Ph2/All_NCB_Tr.III/Documents/M5/BOQ_M2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o-library\WINDOWS\Temporary%2520Internet%2520Files\Content.IE5\IR63QTIV\Stage%25201%2520Cost%2520Model%2520LB%2520110902%2520WITH%2520Phase1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ARRR-ver-11041.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H://ARRR-ver-1104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a\Downloads\RESIDENCE%20POLICE%20LINE%20DETAILED%20FINAL%2015-12-2019.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hp/Desktop/ESTIMATE/50%20lakh/MOHAN%20NEGI/DUNNI%20M.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hp/Desktop/ESTIMATE/50%20lakh/MOHAN%20NEGI/RAANG%20M.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hp/Desktop/ESTIMATE/50%20lakh/GAGAN%20NEGI%20DUNNI/SHUDHARANG.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hp/Desktop/ESTIMATE/50%20lakh/GAGAN%20NEGI%20DUNNI/KHWANGI.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hp/Desktop/ESTIMATE/50%20lakh/GAGAN%20NEGI%20DUNNI/KOTHI.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hp/Desktop/ESTIMATE/50%20lakh/GAGAN%20NEGI%20DUNNI/CHITKUL.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Users\Ashutosh%20Nautiyal\Desktop\nn\DOG%20SHELTER%20SHANKRPUR\ESTIMATE.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enovo\AAKAR\Estimate%202012\UTTRANCHAL%20PEY%20JAL%20NIGAM\UNIT-12\SCHOOL%20BUILDING%20HARIPURA\SCHOOL%20(SANITRY%20AND%20WATER%20SUPPLY)Haripu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ANALYSIS"/>
      <sheetName val="Top Sheet"/>
      <sheetName val="Publicbuilding"/>
      <sheetName val="S1BOQ"/>
      <sheetName val="STRUC"/>
      <sheetName val="DOOR-WIND"/>
      <sheetName val="STEEL"/>
      <sheetName val="ROOFING"/>
      <sheetName val="FLOORING"/>
      <sheetName val="MR"/>
      <sheetName val="1"/>
      <sheetName val="TTL"/>
      <sheetName val="VARIABLE"/>
      <sheetName val="SPT vs PHI"/>
      <sheetName val="IS Summary"/>
      <sheetName val="BASIC"/>
      <sheetName val="Basis"/>
      <sheetName val="STAFFSCHED "/>
      <sheetName val="WPR-IV"/>
      <sheetName val="Civil Boq"/>
      <sheetName val="Work Done Bill (2)"/>
      <sheetName val="sept-plan"/>
      <sheetName val="Assumptions"/>
      <sheetName val="girder"/>
      <sheetName val="VENDOR CODE WO NO"/>
      <sheetName val="Master Item List"/>
      <sheetName val="VENDER DETAIL"/>
      <sheetName val="Data"/>
      <sheetName val="1-BOQ_Civil"/>
      <sheetName val="Concrete"/>
      <sheetName val="Reinf"/>
      <sheetName val="Main Summary"/>
      <sheetName val="Summary (G.H.Bachlor C)"/>
      <sheetName val="General preliminaries"/>
      <sheetName val="Site Dev BOQ"/>
      <sheetName val="Ref_Lists_SER"/>
      <sheetName val="pol-60"/>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AGES"/>
      <sheetName val="MORGACTS"/>
      <sheetName val="IO List"/>
      <sheetName val="Steel Summary"/>
      <sheetName val="Misc__points3"/>
      <sheetName val="qty_abst3"/>
      <sheetName val="basic_3"/>
      <sheetName val="Rate_Analysis3"/>
      <sheetName val="Top_Sheet3"/>
      <sheetName val="Iron_Steel_&amp;_handrails3"/>
      <sheetName val="VENDOR_CODE_WO_NO"/>
      <sheetName val="Master_Item_List"/>
      <sheetName val="Steel_Summary"/>
      <sheetName val="Civil_Boq"/>
      <sheetName val="Main_Summary"/>
      <sheetName val="Summary_(G_H_Bachlor_C)"/>
      <sheetName val="General_preliminaries"/>
      <sheetName val="VENDER_DETAIL"/>
      <sheetName val="Drain Work"/>
      <sheetName val="Non-BOQ summary"/>
      <sheetName val="Curing Bund for Sep'13"/>
      <sheetName val="GBW"/>
      <sheetName val="Basic Rate"/>
      <sheetName val="INFLUENCES ON GM"/>
      <sheetName val="acevsSp (ABC)"/>
      <sheetName val="BOQ_(2)"/>
      <sheetName val="SPT_vs_PHI1"/>
      <sheetName val="Stress_Calculation"/>
      <sheetName val="CABLERET"/>
      <sheetName val="FINOLEX"/>
      <sheetName val="TBAL9697_-group_wise__sdpl"/>
      <sheetName val="PRECAST_lightconc-II2"/>
      <sheetName val="main"/>
      <sheetName val="switch"/>
      <sheetName val="Civil_Boq1"/>
      <sheetName val="Progress"/>
      <sheetName val="Stress Calculation"/>
      <sheetName val="Rates"/>
      <sheetName val="Lead"/>
      <sheetName val="dummy"/>
      <sheetName val="Unit Rate"/>
      <sheetName val="Ph 1 -ESM Pipe, Bitumen"/>
      <sheetName val="PointNo.5"/>
      <sheetName val="PRECAST lightconc-II"/>
      <sheetName val="2gii"/>
      <sheetName val="Assumption Inputs"/>
      <sheetName val="E &amp; R"/>
      <sheetName val="Design"/>
      <sheetName val="P4-B"/>
      <sheetName val="d-safe DELUXE"/>
      <sheetName val="Legal Risk Analysis"/>
      <sheetName val="RA Format"/>
      <sheetName val="Measurement-ID works"/>
      <sheetName val="int hire"/>
      <sheetName val="BPL"/>
      <sheetName val="Monthly Format.ATH (ro)revised"/>
      <sheetName val="ASCE"/>
      <sheetName val="DBCA"/>
      <sheetName val="Abs Sheet(Fuel oil area)JAN"/>
      <sheetName val="WDA_Sept'13"/>
      <sheetName val="경비공통"/>
      <sheetName val="BOQ_Direct_selling cost"/>
      <sheetName val="Drop Down (Fixed)"/>
      <sheetName val="Master"/>
      <sheetName val="Drop Down"/>
      <sheetName val="BLK2"/>
      <sheetName val="BLK3"/>
      <sheetName val="radar"/>
      <sheetName val="UG"/>
      <sheetName val="Main_Summary1"/>
      <sheetName val="Summary_(G_H_Bachlor_C)1"/>
      <sheetName val="Monthly_Format_ATH_(ro)revised"/>
      <sheetName val="Abs_Sheet(Fuel_oil_area)JAN"/>
      <sheetName val="Site_Dev_BOQ"/>
      <sheetName val="IS_Summary"/>
      <sheetName val="Work_Done_Bill_(2)"/>
      <sheetName val="Basic_Rate"/>
      <sheetName val="INFLUENCES_ON_GM"/>
      <sheetName val="acevsSp_(ABC)"/>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gen"/>
      <sheetName val="ABP inputs"/>
      <sheetName val="Synergy Sales Budget"/>
      <sheetName val="Main-Material"/>
      <sheetName val="Misc__points4"/>
      <sheetName val="qty_abst4"/>
      <sheetName val="basic_4"/>
      <sheetName val="Rate_Analysis4"/>
      <sheetName val="Iron_Steel_&amp;_handrails4"/>
      <sheetName val="Top_Sheet4"/>
      <sheetName val="IS_Summary1"/>
      <sheetName val="STAFFSCHED_"/>
      <sheetName val="Civil_Boq2"/>
      <sheetName val="Work_Done_Bill_(2)1"/>
      <sheetName val="VENDOR_CODE_WO_NO1"/>
      <sheetName val="Master_Item_List1"/>
      <sheetName val="VENDER_DETAIL1"/>
      <sheetName val="Main_Summary2"/>
      <sheetName val="Summary_(G_H_Bachlor_C)2"/>
      <sheetName val="General_preliminaries1"/>
      <sheetName val="Site_Dev_BOQ1"/>
      <sheetName val="IO_List"/>
      <sheetName val="Steel_Summary1"/>
      <sheetName val="Drain_Work"/>
      <sheetName val="Non-BOQ_summary"/>
      <sheetName val="Curing_Bund_for_Sep'13"/>
      <sheetName val="Basic_Rate1"/>
      <sheetName val="INFLUENCES_ON_GM1"/>
      <sheetName val="acevsSp_(ABC)1"/>
      <sheetName val="Stress_Calculation1"/>
      <sheetName val="Unit_Rate"/>
      <sheetName val="Ph_1_-ESM_Pipe,_Bitumen"/>
      <sheetName val="PointNo_5"/>
      <sheetName val="PRECAST_lightconc-II"/>
      <sheetName val="Assumption_Inputs"/>
      <sheetName val="E_&amp;_R"/>
      <sheetName val="d-safe_DELUXE"/>
      <sheetName val="Legal_Risk_Analysis"/>
      <sheetName val="RA_Format"/>
      <sheetName val="Measurement-ID_works"/>
      <sheetName val="int_hire"/>
      <sheetName val="Monthly_Format_ATH_(ro)revised1"/>
      <sheetName val="Abs_Sheet(Fuel_oil_area)JAN1"/>
      <sheetName val="BOQ_Direct_selling_cost"/>
      <sheetName val="Drop_Down_(Fixed)"/>
      <sheetName val="Drop_Down"/>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ABP_inputs"/>
      <sheetName val="Synergy_Sales_Budget"/>
      <sheetName val="SPT_vs_PHI"/>
      <sheetName val="Misc__points5"/>
      <sheetName val="qty_abst5"/>
      <sheetName val="basic_5"/>
      <sheetName val="Rate_Analysis5"/>
      <sheetName val="Iron_Steel_&amp;_handrails5"/>
      <sheetName val="Top_Sheet5"/>
      <sheetName val="IS_Summary2"/>
      <sheetName val="STAFFSCHED_1"/>
      <sheetName val="Civil_Boq3"/>
      <sheetName val="Work_Done_Bill_(2)2"/>
      <sheetName val="VENDOR_CODE_WO_NO2"/>
      <sheetName val="Master_Item_List2"/>
      <sheetName val="VENDER_DETAIL2"/>
      <sheetName val="Main_Summary3"/>
      <sheetName val="Summary_(G_H_Bachlor_C)3"/>
      <sheetName val="General_preliminaries2"/>
      <sheetName val="Site_Dev_BOQ2"/>
      <sheetName val="IO_List1"/>
      <sheetName val="Steel_Summary2"/>
      <sheetName val="Drain_Work1"/>
      <sheetName val="Non-BOQ_summary1"/>
      <sheetName val="Curing_Bund_for_Sep'131"/>
      <sheetName val="Basic_Rate2"/>
      <sheetName val="INFLUENCES_ON_GM2"/>
      <sheetName val="acevsSp_(ABC)2"/>
      <sheetName val="Stress_Calculation2"/>
      <sheetName val="Unit_Rate1"/>
      <sheetName val="Ph_1_-ESM_Pipe,_Bitumen1"/>
      <sheetName val="PointNo_51"/>
      <sheetName val="PRECAST_lightconc-II1"/>
      <sheetName val="Assumption_Inputs1"/>
      <sheetName val="E_&amp;_R1"/>
      <sheetName val="d-safe_DELUXE1"/>
      <sheetName val="Legal_Risk_Analysis1"/>
      <sheetName val="RA_Format1"/>
      <sheetName val="Measurement-ID_works1"/>
      <sheetName val="int_hire1"/>
      <sheetName val="Monthly_Format_ATH_(ro)revised2"/>
      <sheetName val="Abs_Sheet(Fuel_oil_area)JAN2"/>
      <sheetName val="BOQ_Direct_selling_cost1"/>
      <sheetName val="Drop_Down_(Fixed)1"/>
      <sheetName val="Drop_Down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ABP_inputs1"/>
      <sheetName val="Synergy_Sales_Budget1"/>
      <sheetName val="SPT_vs_PHI2"/>
      <sheetName val="CORRECTION"/>
      <sheetName val="major qty"/>
      <sheetName val="Major P&amp;M deployment"/>
      <sheetName val="p&amp;m L&amp;T Hire"/>
      <sheetName val="Data 1"/>
      <sheetName val="A6"/>
      <sheetName val="ETC Panorama"/>
      <sheetName val="Sheet2"/>
      <sheetName val="Input"/>
      <sheetName val="Dropdown"/>
      <sheetName val="Rehab podium footing"/>
      <sheetName val="AoR Finishing"/>
      <sheetName val="3cd Annexure"/>
      <sheetName val="omm-add"/>
      <sheetName val="STAFFSCHED_2"/>
      <sheetName val="Drain_Work2"/>
      <sheetName val="Non-BOQ_summary2"/>
      <sheetName val="Curing_Bund_for_Sep'132"/>
      <sheetName val="Assumption_Inputs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major_qty"/>
      <sheetName val="Major_P&amp;M_deployment"/>
      <sheetName val="p&amp;m_L&amp;T_Hire"/>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major_qty1"/>
      <sheetName val="Major_P&amp;M_deployment1"/>
      <sheetName val="p&amp;m_L&amp;T_Hire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std.wt."/>
      <sheetName val="P+M - Tower Crane"/>
      <sheetName val="FitOutConfCentre"/>
      <sheetName val="合成単価作成表-BLDG"/>
      <sheetName val="Code"/>
      <sheetName val="Sheet1"/>
      <sheetName val="MLAP"/>
      <sheetName val="Staff Forecast spread"/>
      <sheetName val="Fill this out first..."/>
      <sheetName val="Calc_ISC"/>
      <sheetName val="Fill_this_out_first___"/>
      <sheetName val="Fill_this_out_first___1"/>
      <sheetName val="upa"/>
      <sheetName val="Voucher"/>
      <sheetName val="20 mm aggregates "/>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Detail"/>
      <sheetName val="V-II Blockwork"/>
      <sheetName val="V-III- Blockwork"/>
      <sheetName val="Panorama -Summary-dwg"/>
      <sheetName val="NTA - 02 summary sheet (2)"/>
      <sheetName val="NTA-12-Summary"/>
      <sheetName val="NTA-13-Summary "/>
      <sheetName val="NTA-14-Summary "/>
      <sheetName val="NTA-21-Summary (2)"/>
      <sheetName val="Sludge Cal"/>
      <sheetName val="11-hsd"/>
      <sheetName val="13-septic"/>
      <sheetName val="7-ug"/>
      <sheetName val="2-utility"/>
      <sheetName val="18-misc"/>
      <sheetName val="5-pipe"/>
      <sheetName val="77S(O)"/>
      <sheetName val="factors"/>
      <sheetName val="ABSTRACT"/>
      <sheetName val="Shuttering Abstract"/>
      <sheetName val="Name Manager"/>
      <sheetName val="Input Rates"/>
      <sheetName val="Detailed Areas"/>
      <sheetName val="Breakdown"/>
      <sheetName val="Cover"/>
      <sheetName val="Total Amount"/>
      <sheetName val="Build-up"/>
      <sheetName val="Fill_this_out_first___2"/>
      <sheetName val="Revised Summary"/>
      <sheetName val="RMC April 16"/>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RATE ANALYSIS."/>
      <sheetName val="COMPLEXALL"/>
      <sheetName val=""/>
      <sheetName val="Civil Works"/>
      <sheetName val="beam-reinft-IIInd floor"/>
      <sheetName val="REL"/>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Process"/>
      <sheetName val="On-Costs"/>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A.O.R r1Str"/>
      <sheetName val="A.O.R r1"/>
      <sheetName val="A.O.R (2)"/>
      <sheetName val="Summary"/>
      <sheetName val="dlvoid"/>
      <sheetName val="LMR PF"/>
      <sheetName val="BOQ FORM FOR INQUIRY"/>
      <sheetName val="FORM OF PROPOSAL RFP-003"/>
      <sheetName val="뜃맟뭁돽띿맟?-BLDG"/>
      <sheetName val="合成??作成表-BLDG"/>
      <sheetName val="合成単価作成表_BLDG"/>
      <sheetName val="3M_WP"/>
      <sheetName val="Input Data R"/>
      <sheetName val="Input Data70+100MSA"/>
      <sheetName val="Input Data F"/>
      <sheetName val="ENCL9"/>
      <sheetName val="Cement Price Variation"/>
      <sheetName val="Recon"/>
      <sheetName val="Drop-Downs"/>
      <sheetName val="Vendor"/>
      <sheetName val="Material List "/>
      <sheetName val="Labour Rate "/>
      <sheetName val="(M+L)"/>
      <sheetName val="TAV ANALIZ"/>
      <sheetName val="입찰내역 발주처 양식"/>
      <sheetName val="Data_1"/>
      <sheetName val="Rehab_podium_footing"/>
      <sheetName val="Exp. Villa  R2B 216"/>
      <sheetName val="Productivity"/>
      <sheetName val="Material"/>
      <sheetName val="Labour rate"/>
      <sheetName val="Reinforcement"/>
      <sheetName val="Formwork"/>
      <sheetName val="Block work"/>
      <sheetName val="Plaster"/>
      <sheetName val="RR masonry"/>
      <sheetName val="Concrete for arch."/>
      <sheetName val="Labour productivity"/>
      <sheetName val="Item Master"/>
      <sheetName val="para"/>
      <sheetName val="kppl pl"/>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가격분석@1100(990104)"/>
      <sheetName val="Escalation"/>
      <sheetName val="ELECTRICAL"/>
      <sheetName val="A"/>
      <sheetName val="AB.SOW"/>
      <sheetName val="Valid Data"/>
      <sheetName val="Sheet3"/>
      <sheetName val="갑지(추정)"/>
      <sheetName val="WORK"/>
      <sheetName val="3. Elemental Summary"/>
      <sheetName val="13. Steel - Ratio"/>
      <sheetName val="뜃맟뭁돽띿맟_-BLDG"/>
      <sheetName val="合成__作成表-BLDG"/>
      <sheetName val="Bank Guarantee"/>
      <sheetName val="CASHFLOWS"/>
      <sheetName val="MG"/>
      <sheetName val="India F&amp;S Template"/>
      <sheetName val="Demand"/>
      <sheetName val="Occ"/>
      <sheetName val="level"/>
      <sheetName val="Headings"/>
      <sheetName val="Schedule(4)"/>
      <sheetName val="Shor &amp; Shuter"/>
      <sheetName val="sheet6"/>
      <sheetName val="CASH-FLOW"/>
      <sheetName val="Cash Flow Input Data_ISC"/>
      <sheetName val="Interface_SC"/>
      <sheetName val="Calc_SC"/>
      <sheetName val="Interface_ISC"/>
      <sheetName val="GD"/>
      <sheetName val="hist&amp;proj"/>
      <sheetName val="Administrative Prices"/>
      <sheetName val="Assumption For Collection"/>
      <sheetName val="2 BHK"/>
      <sheetName val="Sec-I"/>
      <sheetName val="AC"/>
      <sheetName val="Set"/>
      <sheetName val="col-reinft1"/>
      <sheetName val="Sump"/>
      <sheetName val="Electrical "/>
      <sheetName val="ETC_Panorama"/>
      <sheetName val="Sludge_Cal"/>
      <sheetName val="Form 6"/>
      <sheetName val="office"/>
      <sheetName val="Lab"/>
      <sheetName val="PRL"/>
      <sheetName val="PLUMBING &amp; SANITORY"/>
      <sheetName val="SCHEDULE"/>
      <sheetName val="Database"/>
      <sheetName val="schedule nos"/>
      <sheetName val="Settings"/>
      <sheetName val="STEEL STRUCTURE"/>
      <sheetName val="Load Details(B1)"/>
      <sheetName val="FORM7"/>
      <sheetName val="Total Debtors Ageing Sheet"/>
      <sheetName val="VCH-SLC"/>
      <sheetName val="Item- Compact"/>
      <sheetName val="Supplier"/>
      <sheetName val="Ins &amp; Bonds"/>
      <sheetName val="YN"/>
      <sheetName val="DetEst"/>
      <sheetName val="dummy2"/>
      <sheetName val="BLOCK-A (MEA.SHEET)"/>
      <sheetName val="MASTER COMPONENT VIEW"/>
      <sheetName val="FIXING DETAILS"/>
      <sheetName val="Wall"/>
      <sheetName val="Labour Report Drop Down"/>
      <sheetName val="HWDG"/>
      <sheetName val="Démol."/>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Fee Rate Summary"/>
      <sheetName val="Costing"/>
      <sheetName val="Cash2"/>
      <sheetName val="Z"/>
      <sheetName val="Calendar"/>
      <sheetName val="banilad"/>
      <sheetName val="inWords"/>
      <sheetName val="dBase"/>
      <sheetName val="labour_coeff"/>
      <sheetName val="item"/>
      <sheetName val="Material&amp;equipment"/>
      <sheetName val="Mactan"/>
      <sheetName val="Mandaue"/>
      <sheetName val="AOR"/>
      <sheetName val="RateAnalysis"/>
      <sheetName val="Wordsdata"/>
      <sheetName val="細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refreshError="1"/>
      <sheetData sheetId="589"/>
      <sheetData sheetId="590"/>
      <sheetData sheetId="591"/>
      <sheetData sheetId="592"/>
      <sheetData sheetId="593"/>
      <sheetData sheetId="594"/>
      <sheetData sheetId="595" refreshError="1"/>
      <sheetData sheetId="596" refreshError="1"/>
      <sheetData sheetId="597" refreshError="1"/>
      <sheetData sheetId="598"/>
      <sheetData sheetId="599"/>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sheetData sheetId="609">
        <row r="10">
          <cell r="D10">
            <v>1500</v>
          </cell>
        </row>
      </sheetData>
      <sheetData sheetId="610"/>
      <sheetData sheetId="611">
        <row r="10">
          <cell r="D10">
            <v>1500</v>
          </cell>
        </row>
      </sheetData>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sheetData sheetId="63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0">
          <cell r="D10">
            <v>1500</v>
          </cell>
        </row>
      </sheetData>
      <sheetData sheetId="650">
        <row r="10">
          <cell r="D10">
            <v>1500</v>
          </cell>
        </row>
      </sheetData>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refreshError="1"/>
      <sheetData sheetId="1114" refreshError="1"/>
      <sheetData sheetId="1115" refreshError="1"/>
      <sheetData sheetId="1116" refreshError="1"/>
      <sheetData sheetId="1117" refreshError="1"/>
      <sheetData sheetId="1118"/>
      <sheetData sheetId="1119"/>
      <sheetData sheetId="1120"/>
      <sheetData sheetId="1121"/>
      <sheetData sheetId="1122"/>
      <sheetData sheetId="1123"/>
      <sheetData sheetId="1124"/>
      <sheetData sheetId="1125"/>
      <sheetData sheetId="1126"/>
      <sheetData sheetId="1127" refreshError="1"/>
      <sheetData sheetId="1128" refreshError="1"/>
      <sheetData sheetId="11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1"/>
      <sheetName val="Sheet1"/>
      <sheetName val="1"/>
      <sheetName val="AH Cash Flow"/>
      <sheetName val="VARIABLE"/>
      <sheetName val="SPT vs PHI"/>
      <sheetName val="TTL"/>
      <sheetName val="Rate Analysis"/>
      <sheetName val="AH_Cash_Flow"/>
      <sheetName val="SPT_vs_PHI"/>
      <sheetName val="Rate_Analysis"/>
      <sheetName val="AH_Cash_Flow1"/>
      <sheetName val="SPT_vs_PHI1"/>
      <sheetName val="Rate_Analysis1"/>
    </sheetNames>
    <sheetDataSet>
      <sheetData sheetId="0"/>
      <sheetData sheetId="1"/>
      <sheetData sheetId="2">
        <row r="20">
          <cell r="A20">
            <v>1</v>
          </cell>
          <cell r="B20">
            <v>39173</v>
          </cell>
          <cell r="C20">
            <v>5.7510041982330645E-2</v>
          </cell>
          <cell r="D20">
            <v>71000</v>
          </cell>
          <cell r="E20">
            <v>3600</v>
          </cell>
          <cell r="G20">
            <v>67400</v>
          </cell>
          <cell r="I20">
            <v>67400</v>
          </cell>
        </row>
        <row r="21">
          <cell r="A21">
            <v>2</v>
          </cell>
          <cell r="B21">
            <v>39203</v>
          </cell>
          <cell r="C21">
            <v>0.15147011057318072</v>
          </cell>
          <cell r="D21">
            <v>187000</v>
          </cell>
          <cell r="E21">
            <v>9400</v>
          </cell>
          <cell r="G21">
            <v>177600</v>
          </cell>
          <cell r="I21">
            <v>110200</v>
          </cell>
        </row>
        <row r="22">
          <cell r="A22">
            <v>3</v>
          </cell>
          <cell r="B22">
            <v>39234</v>
          </cell>
          <cell r="C22">
            <v>0.27135019808564459</v>
          </cell>
          <cell r="D22">
            <v>335000</v>
          </cell>
          <cell r="E22">
            <v>16800</v>
          </cell>
          <cell r="G22">
            <v>318200</v>
          </cell>
          <cell r="I22">
            <v>140600</v>
          </cell>
        </row>
        <row r="23">
          <cell r="A23">
            <v>4</v>
          </cell>
          <cell r="B23">
            <v>39264</v>
          </cell>
          <cell r="C23">
            <v>0.40743029742411713</v>
          </cell>
          <cell r="D23">
            <v>503000</v>
          </cell>
          <cell r="E23">
            <v>25200</v>
          </cell>
          <cell r="G23">
            <v>477800</v>
          </cell>
          <cell r="I23">
            <v>159600</v>
          </cell>
        </row>
        <row r="24">
          <cell r="A24">
            <v>5</v>
          </cell>
          <cell r="B24">
            <v>39295</v>
          </cell>
          <cell r="C24">
            <v>0.54999040149299305</v>
          </cell>
          <cell r="D24">
            <v>679000</v>
          </cell>
          <cell r="E24">
            <v>34000</v>
          </cell>
          <cell r="G24">
            <v>645000</v>
          </cell>
          <cell r="I24">
            <v>167200</v>
          </cell>
        </row>
        <row r="25">
          <cell r="A25">
            <v>6</v>
          </cell>
          <cell r="B25">
            <v>39326</v>
          </cell>
          <cell r="C25">
            <v>0.68769050201406645</v>
          </cell>
          <cell r="D25">
            <v>849000</v>
          </cell>
          <cell r="E25">
            <v>42500</v>
          </cell>
          <cell r="G25">
            <v>806500</v>
          </cell>
          <cell r="I25">
            <v>161500</v>
          </cell>
        </row>
        <row r="26">
          <cell r="A26">
            <v>7</v>
          </cell>
          <cell r="B26">
            <v>39356</v>
          </cell>
          <cell r="C26">
            <v>0.81243059307433296</v>
          </cell>
          <cell r="D26">
            <v>1003000</v>
          </cell>
          <cell r="E26">
            <v>50200</v>
          </cell>
          <cell r="G26">
            <v>952800</v>
          </cell>
          <cell r="I26">
            <v>146300</v>
          </cell>
        </row>
        <row r="27">
          <cell r="A27">
            <v>8</v>
          </cell>
          <cell r="B27">
            <v>39387</v>
          </cell>
          <cell r="C27">
            <v>0.91206066580428602</v>
          </cell>
          <cell r="D27">
            <v>1126000</v>
          </cell>
          <cell r="E27">
            <v>56300</v>
          </cell>
          <cell r="G27">
            <v>1069700</v>
          </cell>
          <cell r="I27">
            <v>116900</v>
          </cell>
        </row>
        <row r="28">
          <cell r="A28">
            <v>9</v>
          </cell>
          <cell r="B28">
            <v>39417</v>
          </cell>
          <cell r="C28">
            <v>0.97848071429092143</v>
          </cell>
          <cell r="D28">
            <v>1208000</v>
          </cell>
          <cell r="E28">
            <v>60400</v>
          </cell>
          <cell r="G28">
            <v>1147600</v>
          </cell>
          <cell r="I28">
            <v>77900</v>
          </cell>
        </row>
        <row r="29">
          <cell r="A29">
            <v>10</v>
          </cell>
          <cell r="B29">
            <v>39448</v>
          </cell>
          <cell r="C29">
            <v>1</v>
          </cell>
          <cell r="D29">
            <v>1234567</v>
          </cell>
          <cell r="E29">
            <v>61700</v>
          </cell>
          <cell r="G29">
            <v>1172867</v>
          </cell>
          <cell r="I29">
            <v>56117</v>
          </cell>
        </row>
        <row r="30">
          <cell r="A30">
            <v>0</v>
          </cell>
          <cell r="B30">
            <v>39479</v>
          </cell>
          <cell r="C30">
            <v>0</v>
          </cell>
          <cell r="D30">
            <v>0</v>
          </cell>
          <cell r="E30">
            <v>0</v>
          </cell>
          <cell r="G30">
            <v>0</v>
          </cell>
          <cell r="I30">
            <v>0</v>
          </cell>
        </row>
        <row r="31">
          <cell r="A31">
            <v>0</v>
          </cell>
          <cell r="B31">
            <v>39508</v>
          </cell>
          <cell r="C31">
            <v>0</v>
          </cell>
          <cell r="D31">
            <v>0</v>
          </cell>
          <cell r="E31">
            <v>0</v>
          </cell>
          <cell r="G31">
            <v>0</v>
          </cell>
          <cell r="I31">
            <v>0</v>
          </cell>
        </row>
        <row r="32">
          <cell r="A32">
            <v>0</v>
          </cell>
          <cell r="B32">
            <v>39539</v>
          </cell>
          <cell r="C32">
            <v>0</v>
          </cell>
          <cell r="D32">
            <v>0</v>
          </cell>
          <cell r="E32">
            <v>0</v>
          </cell>
          <cell r="G32">
            <v>0</v>
          </cell>
          <cell r="I32">
            <v>0</v>
          </cell>
        </row>
        <row r="33">
          <cell r="A33">
            <v>0</v>
          </cell>
          <cell r="B33">
            <v>39569</v>
          </cell>
          <cell r="C33">
            <v>0</v>
          </cell>
          <cell r="D33">
            <v>0</v>
          </cell>
          <cell r="E33">
            <v>0</v>
          </cell>
          <cell r="G33">
            <v>0</v>
          </cell>
          <cell r="I33">
            <v>0</v>
          </cell>
        </row>
        <row r="34">
          <cell r="B34">
            <v>39600</v>
          </cell>
          <cell r="I34">
            <v>0</v>
          </cell>
        </row>
        <row r="35">
          <cell r="B35">
            <v>39630</v>
          </cell>
          <cell r="I35">
            <v>0</v>
          </cell>
        </row>
        <row r="36">
          <cell r="B36">
            <v>39661</v>
          </cell>
          <cell r="I36">
            <v>0</v>
          </cell>
        </row>
        <row r="37">
          <cell r="B37">
            <v>39692</v>
          </cell>
          <cell r="I37">
            <v>0</v>
          </cell>
        </row>
        <row r="38">
          <cell r="B38">
            <v>39722</v>
          </cell>
          <cell r="I38">
            <v>0</v>
          </cell>
        </row>
        <row r="39">
          <cell r="B39">
            <v>39753</v>
          </cell>
          <cell r="I39">
            <v>0</v>
          </cell>
        </row>
        <row r="40">
          <cell r="B40">
            <v>39783</v>
          </cell>
          <cell r="I40">
            <v>0</v>
          </cell>
        </row>
        <row r="41">
          <cell r="B41">
            <v>39814</v>
          </cell>
          <cell r="I41">
            <v>30850</v>
          </cell>
        </row>
        <row r="42">
          <cell r="B42">
            <v>39845</v>
          </cell>
          <cell r="I42">
            <v>0</v>
          </cell>
        </row>
        <row r="43">
          <cell r="B43">
            <v>39873</v>
          </cell>
          <cell r="I43">
            <v>0</v>
          </cell>
        </row>
        <row r="44">
          <cell r="B44">
            <v>39904</v>
          </cell>
          <cell r="I44">
            <v>0</v>
          </cell>
        </row>
        <row r="45">
          <cell r="B45">
            <v>39934</v>
          </cell>
          <cell r="I45">
            <v>0</v>
          </cell>
        </row>
        <row r="46">
          <cell r="B46">
            <v>39965</v>
          </cell>
          <cell r="I46">
            <v>0</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ANALYSIS"/>
      <sheetName val="Top Sheet"/>
      <sheetName val="Publicbuilding"/>
      <sheetName val="S1BOQ"/>
      <sheetName val="STRUC"/>
      <sheetName val="DOOR-WIND"/>
      <sheetName val="STEEL"/>
      <sheetName val="ROOFING"/>
      <sheetName val="FLOORING"/>
      <sheetName val="MR"/>
      <sheetName val="1"/>
      <sheetName val="TTL"/>
      <sheetName val="VARIABLE"/>
      <sheetName val="SPT vs PHI"/>
      <sheetName val="IS Summary"/>
      <sheetName val="BASIC"/>
      <sheetName val="Basis"/>
      <sheetName val="STAFFSCHED "/>
      <sheetName val="WPR-IV"/>
      <sheetName val="Civil Boq"/>
      <sheetName val="Work Done Bill (2)"/>
      <sheetName val="sept-plan"/>
      <sheetName val="Assumptions"/>
      <sheetName val="girder"/>
      <sheetName val="VENDOR CODE WO NO"/>
      <sheetName val="Master Item List"/>
      <sheetName val="VENDER DETAIL"/>
      <sheetName val="Data"/>
      <sheetName val="1-BOQ_Civil"/>
      <sheetName val="Concrete"/>
      <sheetName val="Reinf"/>
      <sheetName val="Main Summary"/>
      <sheetName val="Summary (G.H.Bachlor C)"/>
      <sheetName val="General preliminaries"/>
      <sheetName val="Site Dev BOQ"/>
      <sheetName val="Ref_Lists_SER"/>
      <sheetName val="pol-60"/>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AGES"/>
      <sheetName val="MORGACTS"/>
      <sheetName val="IO List"/>
      <sheetName val="Steel Summary"/>
      <sheetName val="Misc__points3"/>
      <sheetName val="qty_abst3"/>
      <sheetName val="basic_3"/>
      <sheetName val="Rate_Analysis3"/>
      <sheetName val="Top_Sheet3"/>
      <sheetName val="Iron_Steel_&amp;_handrails3"/>
      <sheetName val="VENDOR_CODE_WO_NO"/>
      <sheetName val="Master_Item_List"/>
      <sheetName val="Steel_Summary"/>
      <sheetName val="Civil_Boq"/>
      <sheetName val="Main_Summary"/>
      <sheetName val="Summary_(G_H_Bachlor_C)"/>
      <sheetName val="General_preliminaries"/>
      <sheetName val="VENDER_DETAIL"/>
      <sheetName val="Drain Work"/>
      <sheetName val="Non-BOQ summary"/>
      <sheetName val="Curing Bund for Sep'13"/>
      <sheetName val="GBW"/>
      <sheetName val="Basic Rate"/>
      <sheetName val="INFLUENCES ON GM"/>
      <sheetName val="acevsSp (ABC)"/>
      <sheetName val="BOQ_(2)"/>
      <sheetName val="SPT_vs_PHI1"/>
      <sheetName val="Stress_Calculation"/>
      <sheetName val="CABLERET"/>
      <sheetName val="FINOLEX"/>
      <sheetName val="TBAL9697_-group_wise__sdpl"/>
      <sheetName val="PRECAST_lightconc-II2"/>
      <sheetName val="main"/>
      <sheetName val="switch"/>
      <sheetName val="Civil_Boq1"/>
      <sheetName val="Progress"/>
      <sheetName val="Stress Calculation"/>
      <sheetName val="Rates"/>
      <sheetName val="Lead"/>
      <sheetName val="dummy"/>
      <sheetName val="Unit Rate"/>
      <sheetName val="Ph 1 -ESM Pipe, Bitumen"/>
      <sheetName val="PointNo.5"/>
      <sheetName val="PRECAST lightconc-II"/>
      <sheetName val="2gii"/>
      <sheetName val="Assumption Inputs"/>
      <sheetName val="E &amp; R"/>
      <sheetName val="Design"/>
      <sheetName val="P4-B"/>
      <sheetName val="d-safe DELUXE"/>
      <sheetName val="Legal Risk Analysis"/>
      <sheetName val="RA Format"/>
      <sheetName val="Measurement-ID works"/>
      <sheetName val="int hire"/>
      <sheetName val="BPL"/>
      <sheetName val="Monthly Format.ATH (ro)revised"/>
      <sheetName val="ASCE"/>
      <sheetName val="DBCA"/>
      <sheetName val="Abs Sheet(Fuel oil area)JAN"/>
      <sheetName val="WDA_Sept'13"/>
      <sheetName val="경비공통"/>
      <sheetName val="BOQ_Direct_selling cost"/>
      <sheetName val="Drop Down (Fixed)"/>
      <sheetName val="Master"/>
      <sheetName val="Drop Down"/>
      <sheetName val="BLK2"/>
      <sheetName val="BLK3"/>
      <sheetName val="radar"/>
      <sheetName val="UG"/>
      <sheetName val="Main_Summary1"/>
      <sheetName val="Summary_(G_H_Bachlor_C)1"/>
      <sheetName val="Monthly_Format_ATH_(ro)revised"/>
      <sheetName val="Abs_Sheet(Fuel_oil_area)JAN"/>
      <sheetName val="Site_Dev_BOQ"/>
      <sheetName val="IS_Summary"/>
      <sheetName val="Work_Done_Bill_(2)"/>
      <sheetName val="Basic_Rate"/>
      <sheetName val="INFLUENCES_ON_GM"/>
      <sheetName val="acevsSp_(ABC)"/>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gen"/>
      <sheetName val="ABP inputs"/>
      <sheetName val="Synergy Sales Budget"/>
      <sheetName val="Main-Material"/>
      <sheetName val="Misc__points4"/>
      <sheetName val="qty_abst4"/>
      <sheetName val="basic_4"/>
      <sheetName val="Rate_Analysis4"/>
      <sheetName val="Iron_Steel_&amp;_handrails4"/>
      <sheetName val="Top_Sheet4"/>
      <sheetName val="IS_Summary1"/>
      <sheetName val="STAFFSCHED_"/>
      <sheetName val="Civil_Boq2"/>
      <sheetName val="Work_Done_Bill_(2)1"/>
      <sheetName val="VENDOR_CODE_WO_NO1"/>
      <sheetName val="Master_Item_List1"/>
      <sheetName val="VENDER_DETAIL1"/>
      <sheetName val="Main_Summary2"/>
      <sheetName val="Summary_(G_H_Bachlor_C)2"/>
      <sheetName val="General_preliminaries1"/>
      <sheetName val="Site_Dev_BOQ1"/>
      <sheetName val="IO_List"/>
      <sheetName val="Steel_Summary1"/>
      <sheetName val="Drain_Work"/>
      <sheetName val="Non-BOQ_summary"/>
      <sheetName val="Curing_Bund_for_Sep'13"/>
      <sheetName val="Basic_Rate1"/>
      <sheetName val="INFLUENCES_ON_GM1"/>
      <sheetName val="acevsSp_(ABC)1"/>
      <sheetName val="Stress_Calculation1"/>
      <sheetName val="Unit_Rate"/>
      <sheetName val="Ph_1_-ESM_Pipe,_Bitumen"/>
      <sheetName val="PointNo_5"/>
      <sheetName val="PRECAST_lightconc-II"/>
      <sheetName val="Assumption_Inputs"/>
      <sheetName val="E_&amp;_R"/>
      <sheetName val="d-safe_DELUXE"/>
      <sheetName val="Legal_Risk_Analysis"/>
      <sheetName val="RA_Format"/>
      <sheetName val="Measurement-ID_works"/>
      <sheetName val="int_hire"/>
      <sheetName val="Monthly_Format_ATH_(ro)revised1"/>
      <sheetName val="Abs_Sheet(Fuel_oil_area)JAN1"/>
      <sheetName val="BOQ_Direct_selling_cost"/>
      <sheetName val="Drop_Down_(Fixed)"/>
      <sheetName val="Drop_Down"/>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ABP_inputs"/>
      <sheetName val="Synergy_Sales_Budget"/>
      <sheetName val="SPT_vs_PHI"/>
      <sheetName val="Misc__points5"/>
      <sheetName val="qty_abst5"/>
      <sheetName val="basic_5"/>
      <sheetName val="Rate_Analysis5"/>
      <sheetName val="Iron_Steel_&amp;_handrails5"/>
      <sheetName val="Top_Sheet5"/>
      <sheetName val="IS_Summary2"/>
      <sheetName val="STAFFSCHED_1"/>
      <sheetName val="Civil_Boq3"/>
      <sheetName val="Work_Done_Bill_(2)2"/>
      <sheetName val="VENDOR_CODE_WO_NO2"/>
      <sheetName val="Master_Item_List2"/>
      <sheetName val="VENDER_DETAIL2"/>
      <sheetName val="Main_Summary3"/>
      <sheetName val="Summary_(G_H_Bachlor_C)3"/>
      <sheetName val="General_preliminaries2"/>
      <sheetName val="Site_Dev_BOQ2"/>
      <sheetName val="IO_List1"/>
      <sheetName val="Steel_Summary2"/>
      <sheetName val="Drain_Work1"/>
      <sheetName val="Non-BOQ_summary1"/>
      <sheetName val="Curing_Bund_for_Sep'131"/>
      <sheetName val="Basic_Rate2"/>
      <sheetName val="INFLUENCES_ON_GM2"/>
      <sheetName val="acevsSp_(ABC)2"/>
      <sheetName val="Stress_Calculation2"/>
      <sheetName val="Unit_Rate1"/>
      <sheetName val="Ph_1_-ESM_Pipe,_Bitumen1"/>
      <sheetName val="PointNo_51"/>
      <sheetName val="PRECAST_lightconc-II1"/>
      <sheetName val="Assumption_Inputs1"/>
      <sheetName val="E_&amp;_R1"/>
      <sheetName val="d-safe_DELUXE1"/>
      <sheetName val="Legal_Risk_Analysis1"/>
      <sheetName val="RA_Format1"/>
      <sheetName val="Measurement-ID_works1"/>
      <sheetName val="int_hire1"/>
      <sheetName val="Monthly_Format_ATH_(ro)revised2"/>
      <sheetName val="Abs_Sheet(Fuel_oil_area)JAN2"/>
      <sheetName val="BOQ_Direct_selling_cost1"/>
      <sheetName val="Drop_Down_(Fixed)1"/>
      <sheetName val="Drop_Down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ABP_inputs1"/>
      <sheetName val="Synergy_Sales_Budget1"/>
      <sheetName val="SPT_vs_PHI2"/>
      <sheetName val="CORRECTION"/>
      <sheetName val="major qty"/>
      <sheetName val="Major P&amp;M deployment"/>
      <sheetName val="p&amp;m L&amp;T Hire"/>
      <sheetName val="Data 1"/>
      <sheetName val="A6"/>
      <sheetName val="ETC Panorama"/>
      <sheetName val="Sheet2"/>
      <sheetName val="Input"/>
      <sheetName val="Dropdown"/>
      <sheetName val="Rehab podium footing"/>
      <sheetName val="AoR Finishing"/>
      <sheetName val="3cd Annexure"/>
      <sheetName val="omm-add"/>
      <sheetName val="STAFFSCHED_2"/>
      <sheetName val="Drain_Work2"/>
      <sheetName val="Non-BOQ_summary2"/>
      <sheetName val="Curing_Bund_for_Sep'132"/>
      <sheetName val="Assumption_Inputs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major_qty"/>
      <sheetName val="Major_P&amp;M_deployment"/>
      <sheetName val="p&amp;m_L&amp;T_Hire"/>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major_qty1"/>
      <sheetName val="Major_P&amp;M_deployment1"/>
      <sheetName val="p&amp;m_L&amp;T_Hire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std.wt."/>
      <sheetName val="P+M - Tower Crane"/>
      <sheetName val="FitOutConfCentre"/>
      <sheetName val="合成単価作成表-BLDG"/>
      <sheetName val="Code"/>
      <sheetName val="Sheet1"/>
      <sheetName val="MLAP"/>
      <sheetName val="Staff Forecast spread"/>
      <sheetName val="Fill this out first..."/>
      <sheetName val="Calc_ISC"/>
      <sheetName val="Fill_this_out_first___"/>
      <sheetName val="Fill_this_out_first___1"/>
      <sheetName val="upa"/>
      <sheetName val="Voucher"/>
      <sheetName val="20 mm aggregates "/>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Detail"/>
      <sheetName val="V-II Blockwork"/>
      <sheetName val="V-III- Blockwork"/>
      <sheetName val="Panorama -Summary-dwg"/>
      <sheetName val="NTA - 02 summary sheet (2)"/>
      <sheetName val="NTA-12-Summary"/>
      <sheetName val="NTA-13-Summary "/>
      <sheetName val="NTA-14-Summary "/>
      <sheetName val="NTA-21-Summary (2)"/>
      <sheetName val="Sludge Cal"/>
      <sheetName val="11-hsd"/>
      <sheetName val="13-septic"/>
      <sheetName val="7-ug"/>
      <sheetName val="2-utility"/>
      <sheetName val="18-misc"/>
      <sheetName val="5-pipe"/>
      <sheetName val="77S(O)"/>
      <sheetName val="factors"/>
      <sheetName val="ABSTRACT"/>
      <sheetName val="Shuttering Abstract"/>
      <sheetName val="Name Manager"/>
      <sheetName val="Input Rates"/>
      <sheetName val="Detailed Areas"/>
      <sheetName val="Breakdown"/>
      <sheetName val="Cover"/>
      <sheetName val="Total Amount"/>
      <sheetName val="Build-up"/>
      <sheetName val="Fill_this_out_first___2"/>
      <sheetName val="Revised Summary"/>
      <sheetName val="RMC April 16"/>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RATE ANALYSIS."/>
      <sheetName val="COMPLEXALL"/>
      <sheetName val=""/>
      <sheetName val="Civil Works"/>
      <sheetName val="beam-reinft-IIInd floor"/>
      <sheetName val="REL"/>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Process"/>
      <sheetName val="On-Costs"/>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A.O.R r1Str"/>
      <sheetName val="A.O.R r1"/>
      <sheetName val="A.O.R (2)"/>
      <sheetName val="Summary"/>
      <sheetName val="dlvoid"/>
      <sheetName val="LMR PF"/>
      <sheetName val="BOQ FORM FOR INQUIRY"/>
      <sheetName val="FORM OF PROPOSAL RFP-003"/>
      <sheetName val="뜃맟뭁돽띿맟?-BLDG"/>
      <sheetName val="合成??作成表-BLDG"/>
      <sheetName val="合成単価作成表_BLDG"/>
      <sheetName val="3M_WP"/>
      <sheetName val="Input Data R"/>
      <sheetName val="Input Data70+100MSA"/>
      <sheetName val="Input Data F"/>
      <sheetName val="ENCL9"/>
      <sheetName val="Cement Price Variation"/>
      <sheetName val="Recon"/>
      <sheetName val="Drop-Downs"/>
      <sheetName val="Vendor"/>
      <sheetName val="Material List "/>
      <sheetName val="Labour Rate "/>
      <sheetName val="(M+L)"/>
      <sheetName val="TAV ANALIZ"/>
      <sheetName val="입찰내역 발주처 양식"/>
      <sheetName val="Data_1"/>
      <sheetName val="Rehab_podium_footing"/>
      <sheetName val="Exp. Villa  R2B 216"/>
      <sheetName val="Productivity"/>
      <sheetName val="Material"/>
      <sheetName val="Labour rate"/>
      <sheetName val="Reinforcement"/>
      <sheetName val="Formwork"/>
      <sheetName val="Block work"/>
      <sheetName val="Plaster"/>
      <sheetName val="RR masonry"/>
      <sheetName val="Concrete for arch."/>
      <sheetName val="Labour productivity"/>
      <sheetName val="Item Master"/>
      <sheetName val="para"/>
      <sheetName val="kppl pl"/>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가격분석@1100(990104)"/>
      <sheetName val="Escalation"/>
      <sheetName val="ELECTRICAL"/>
      <sheetName val="A"/>
      <sheetName val="AB.SOW"/>
      <sheetName val="Valid Data"/>
      <sheetName val="Sheet3"/>
      <sheetName val="갑지(추정)"/>
      <sheetName val="WORK"/>
      <sheetName val="3. Elemental Summary"/>
      <sheetName val="13. Steel - Ratio"/>
      <sheetName val="뜃맟뭁돽띿맟_-BLDG"/>
      <sheetName val="合成__作成表-BLDG"/>
      <sheetName val="Bank Guarantee"/>
      <sheetName val="CASHFLOWS"/>
      <sheetName val="MG"/>
      <sheetName val="India F&amp;S Template"/>
      <sheetName val="Demand"/>
      <sheetName val="Occ"/>
      <sheetName val="level"/>
      <sheetName val="Headings"/>
      <sheetName val="Schedule(4)"/>
      <sheetName val="Shor &amp; Shuter"/>
      <sheetName val="sheet6"/>
      <sheetName val="CASH-FLOW"/>
      <sheetName val="Cash Flow Input Data_ISC"/>
      <sheetName val="Interface_SC"/>
      <sheetName val="Calc_SC"/>
      <sheetName val="Interface_ISC"/>
      <sheetName val="GD"/>
      <sheetName val="hist&amp;proj"/>
      <sheetName val="Administrative Prices"/>
      <sheetName val="Assumption For Collection"/>
      <sheetName val="2 BHK"/>
      <sheetName val="Sec-I"/>
      <sheetName val="AC"/>
      <sheetName val="Set"/>
      <sheetName val="col-reinft1"/>
      <sheetName val="Sump"/>
      <sheetName val="Electrical "/>
      <sheetName val="ETC_Panorama"/>
      <sheetName val="Sludge_Cal"/>
      <sheetName val="Form 6"/>
      <sheetName val="office"/>
      <sheetName val="Lab"/>
      <sheetName val="PRL"/>
      <sheetName val="PLUMBING &amp; SANITORY"/>
      <sheetName val="SCHEDULE"/>
      <sheetName val="Database"/>
      <sheetName val="schedule nos"/>
      <sheetName val="Settings"/>
      <sheetName val="STEEL STRUCTURE"/>
      <sheetName val="Load Details(B1)"/>
      <sheetName val="FORM7"/>
      <sheetName val="Total Debtors Ageing Sheet"/>
      <sheetName val="VCH-SLC"/>
      <sheetName val="Item- Compact"/>
      <sheetName val="Supplier"/>
      <sheetName val="Ins &amp; Bonds"/>
      <sheetName val="YN"/>
      <sheetName val="DetEst"/>
      <sheetName val="dummy2"/>
      <sheetName val="BLOCK-A (MEA.SHEET)"/>
      <sheetName val="MASTER COMPONENT VIEW"/>
      <sheetName val="FIXING DETAILS"/>
      <sheetName val="Wall"/>
      <sheetName val="Labour Report Drop Down"/>
      <sheetName val="HWDG"/>
      <sheetName val="Démol."/>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Fee Rate Summary"/>
      <sheetName val="Costing"/>
      <sheetName val="Cash2"/>
      <sheetName val="Z"/>
      <sheetName val="Calendar"/>
      <sheetName val="banilad"/>
      <sheetName val="inWords"/>
      <sheetName val="dBase"/>
      <sheetName val="labour_coeff"/>
      <sheetName val="item"/>
      <sheetName val="Material&amp;equipment"/>
      <sheetName val="Mactan"/>
      <sheetName val="Mandaue"/>
      <sheetName val="AOR"/>
      <sheetName val="RateAnalysis"/>
      <sheetName val="Wordsdata"/>
      <sheetName val="細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ow r="10">
          <cell r="D10">
            <v>1500</v>
          </cell>
        </row>
      </sheetData>
      <sheetData sheetId="610"/>
      <sheetData sheetId="611">
        <row r="10">
          <cell r="D10">
            <v>1500</v>
          </cell>
        </row>
      </sheetData>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row r="10">
          <cell r="D10">
            <v>1500</v>
          </cell>
        </row>
      </sheetData>
      <sheetData sheetId="650">
        <row r="10">
          <cell r="D10">
            <v>1500</v>
          </cell>
        </row>
      </sheetData>
      <sheetData sheetId="65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1"/>
      <sheetName val="Sheet1"/>
      <sheetName val="1"/>
      <sheetName val="AH Cash Flow"/>
      <sheetName val="VARIABLE"/>
      <sheetName val="SPT vs PHI"/>
      <sheetName val="TTL"/>
      <sheetName val="Rate Analysis"/>
      <sheetName val="AH_Cash_Flow"/>
      <sheetName val="SPT_vs_PHI"/>
      <sheetName val="Rate_Analysis"/>
      <sheetName val="AH_Cash_Flow1"/>
      <sheetName val="SPT_vs_PHI1"/>
      <sheetName val="Rate_Analysis1"/>
    </sheetNames>
    <sheetDataSet>
      <sheetData sheetId="0" refreshError="1"/>
      <sheetData sheetId="1"/>
      <sheetData sheetId="2">
        <row r="20">
          <cell r="A20">
            <v>1</v>
          </cell>
          <cell r="B20">
            <v>39173</v>
          </cell>
          <cell r="C20">
            <v>5.7510041982330645E-2</v>
          </cell>
          <cell r="D20">
            <v>71000</v>
          </cell>
          <cell r="E20">
            <v>3600</v>
          </cell>
          <cell r="G20">
            <v>67400</v>
          </cell>
          <cell r="I20">
            <v>67400</v>
          </cell>
        </row>
        <row r="21">
          <cell r="A21">
            <v>2</v>
          </cell>
          <cell r="B21">
            <v>39203</v>
          </cell>
          <cell r="C21">
            <v>0.15147011057318072</v>
          </cell>
          <cell r="D21">
            <v>187000</v>
          </cell>
          <cell r="E21">
            <v>9400</v>
          </cell>
          <cell r="G21">
            <v>177600</v>
          </cell>
          <cell r="I21">
            <v>110200</v>
          </cell>
        </row>
        <row r="22">
          <cell r="A22">
            <v>3</v>
          </cell>
          <cell r="B22">
            <v>39234</v>
          </cell>
          <cell r="C22">
            <v>0.27135019808564459</v>
          </cell>
          <cell r="D22">
            <v>335000</v>
          </cell>
          <cell r="E22">
            <v>16800</v>
          </cell>
          <cell r="G22">
            <v>318200</v>
          </cell>
          <cell r="I22">
            <v>140600</v>
          </cell>
        </row>
        <row r="23">
          <cell r="A23">
            <v>4</v>
          </cell>
          <cell r="B23">
            <v>39264</v>
          </cell>
          <cell r="C23">
            <v>0.40743029742411713</v>
          </cell>
          <cell r="D23">
            <v>503000</v>
          </cell>
          <cell r="E23">
            <v>25200</v>
          </cell>
          <cell r="G23">
            <v>477800</v>
          </cell>
          <cell r="I23">
            <v>159600</v>
          </cell>
        </row>
        <row r="24">
          <cell r="A24">
            <v>5</v>
          </cell>
          <cell r="B24">
            <v>39295</v>
          </cell>
          <cell r="C24">
            <v>0.54999040149299305</v>
          </cell>
          <cell r="D24">
            <v>679000</v>
          </cell>
          <cell r="E24">
            <v>34000</v>
          </cell>
          <cell r="G24">
            <v>645000</v>
          </cell>
          <cell r="I24">
            <v>167200</v>
          </cell>
        </row>
        <row r="25">
          <cell r="A25">
            <v>6</v>
          </cell>
          <cell r="B25">
            <v>39326</v>
          </cell>
          <cell r="C25">
            <v>0.68769050201406645</v>
          </cell>
          <cell r="D25">
            <v>849000</v>
          </cell>
          <cell r="E25">
            <v>42500</v>
          </cell>
          <cell r="G25">
            <v>806500</v>
          </cell>
          <cell r="I25">
            <v>161500</v>
          </cell>
        </row>
        <row r="26">
          <cell r="A26">
            <v>7</v>
          </cell>
          <cell r="B26">
            <v>39356</v>
          </cell>
          <cell r="C26">
            <v>0.81243059307433296</v>
          </cell>
          <cell r="D26">
            <v>1003000</v>
          </cell>
          <cell r="E26">
            <v>50200</v>
          </cell>
          <cell r="G26">
            <v>952800</v>
          </cell>
          <cell r="I26">
            <v>146300</v>
          </cell>
        </row>
        <row r="27">
          <cell r="A27">
            <v>8</v>
          </cell>
          <cell r="B27">
            <v>39387</v>
          </cell>
          <cell r="C27">
            <v>0.91206066580428602</v>
          </cell>
          <cell r="D27">
            <v>1126000</v>
          </cell>
          <cell r="E27">
            <v>56300</v>
          </cell>
          <cell r="G27">
            <v>1069700</v>
          </cell>
          <cell r="I27">
            <v>116900</v>
          </cell>
        </row>
        <row r="28">
          <cell r="A28">
            <v>9</v>
          </cell>
          <cell r="B28">
            <v>39417</v>
          </cell>
          <cell r="C28">
            <v>0.97848071429092143</v>
          </cell>
          <cell r="D28">
            <v>1208000</v>
          </cell>
          <cell r="E28">
            <v>60400</v>
          </cell>
          <cell r="G28">
            <v>1147600</v>
          </cell>
          <cell r="I28">
            <v>77900</v>
          </cell>
        </row>
        <row r="29">
          <cell r="A29">
            <v>10</v>
          </cell>
          <cell r="B29">
            <v>39448</v>
          </cell>
          <cell r="C29">
            <v>1</v>
          </cell>
          <cell r="D29">
            <v>1234567</v>
          </cell>
          <cell r="E29">
            <v>61700</v>
          </cell>
          <cell r="G29">
            <v>1172867</v>
          </cell>
          <cell r="I29">
            <v>56117</v>
          </cell>
        </row>
        <row r="30">
          <cell r="A30">
            <v>0</v>
          </cell>
          <cell r="B30">
            <v>39479</v>
          </cell>
          <cell r="C30">
            <v>0</v>
          </cell>
          <cell r="D30">
            <v>0</v>
          </cell>
          <cell r="E30">
            <v>0</v>
          </cell>
          <cell r="G30">
            <v>0</v>
          </cell>
          <cell r="I30">
            <v>0</v>
          </cell>
        </row>
        <row r="31">
          <cell r="A31">
            <v>0</v>
          </cell>
          <cell r="B31">
            <v>39508</v>
          </cell>
          <cell r="C31">
            <v>0</v>
          </cell>
          <cell r="D31">
            <v>0</v>
          </cell>
          <cell r="E31">
            <v>0</v>
          </cell>
          <cell r="G31">
            <v>0</v>
          </cell>
          <cell r="I31">
            <v>0</v>
          </cell>
        </row>
        <row r="32">
          <cell r="A32">
            <v>0</v>
          </cell>
          <cell r="B32">
            <v>39539</v>
          </cell>
          <cell r="C32">
            <v>0</v>
          </cell>
          <cell r="D32">
            <v>0</v>
          </cell>
          <cell r="E32">
            <v>0</v>
          </cell>
          <cell r="G32">
            <v>0</v>
          </cell>
          <cell r="I32">
            <v>0</v>
          </cell>
        </row>
        <row r="33">
          <cell r="A33">
            <v>0</v>
          </cell>
          <cell r="B33">
            <v>39569</v>
          </cell>
          <cell r="C33">
            <v>0</v>
          </cell>
          <cell r="D33">
            <v>0</v>
          </cell>
          <cell r="E33">
            <v>0</v>
          </cell>
          <cell r="G33">
            <v>0</v>
          </cell>
          <cell r="I33">
            <v>0</v>
          </cell>
        </row>
        <row r="34">
          <cell r="B34">
            <v>39600</v>
          </cell>
          <cell r="I34">
            <v>0</v>
          </cell>
        </row>
        <row r="35">
          <cell r="B35">
            <v>39630</v>
          </cell>
          <cell r="I35">
            <v>0</v>
          </cell>
        </row>
        <row r="36">
          <cell r="B36">
            <v>39661</v>
          </cell>
          <cell r="I36">
            <v>0</v>
          </cell>
        </row>
        <row r="37">
          <cell r="B37">
            <v>39692</v>
          </cell>
          <cell r="I37">
            <v>0</v>
          </cell>
        </row>
        <row r="38">
          <cell r="B38">
            <v>39722</v>
          </cell>
          <cell r="I38">
            <v>0</v>
          </cell>
        </row>
        <row r="39">
          <cell r="B39">
            <v>39753</v>
          </cell>
          <cell r="I39">
            <v>0</v>
          </cell>
        </row>
        <row r="40">
          <cell r="B40">
            <v>39783</v>
          </cell>
          <cell r="I40">
            <v>0</v>
          </cell>
        </row>
        <row r="41">
          <cell r="B41">
            <v>39814</v>
          </cell>
          <cell r="I41">
            <v>30850</v>
          </cell>
        </row>
        <row r="42">
          <cell r="B42">
            <v>39845</v>
          </cell>
          <cell r="I42">
            <v>0</v>
          </cell>
        </row>
        <row r="43">
          <cell r="B43">
            <v>39873</v>
          </cell>
          <cell r="I43">
            <v>0</v>
          </cell>
        </row>
        <row r="44">
          <cell r="B44">
            <v>39904</v>
          </cell>
          <cell r="I44">
            <v>0</v>
          </cell>
        </row>
        <row r="45">
          <cell r="B45">
            <v>39934</v>
          </cell>
          <cell r="I45">
            <v>0</v>
          </cell>
        </row>
        <row r="46">
          <cell r="B46">
            <v>39965</v>
          </cell>
          <cell r="I46">
            <v>0</v>
          </cell>
        </row>
      </sheetData>
      <sheetData sheetId="3"/>
      <sheetData sheetId="4" refreshError="1"/>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Rate Analysis"/>
      <sheetName val="1"/>
      <sheetName val="VARIABLE"/>
      <sheetName val="Cash2"/>
      <sheetName val="Z"/>
      <sheetName val="TTL"/>
      <sheetName val="Sch.Main Bldg."/>
      <sheetName val="A"/>
      <sheetName val="AOC_(2)"/>
      <sheetName val="AOC_(3)"/>
      <sheetName val="AOC_05_06_10"/>
      <sheetName val="Final_Abstract"/>
      <sheetName val="Rate_Analysis"/>
      <sheetName val="AOC_(2)1"/>
      <sheetName val="AOC_(3)1"/>
      <sheetName val="AOC_05_06_101"/>
      <sheetName val="Final_Abstract1"/>
      <sheetName val="Rate_Analysis1"/>
      <sheetName val="Sch_Main_Bldg_"/>
      <sheetName val="Material "/>
      <sheetName val="Labour &amp; Plan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row r="43">
          <cell r="H43">
            <v>9239150.1604525</v>
          </cell>
        </row>
      </sheetData>
      <sheetData sheetId="4" refreshError="1">
        <row r="24">
          <cell r="H24">
            <v>263332989.72200003</v>
          </cell>
        </row>
      </sheetData>
      <sheetData sheetId="5" refreshError="1">
        <row r="21">
          <cell r="H21">
            <v>411825795.83928001</v>
          </cell>
        </row>
      </sheetData>
      <sheetData sheetId="6" refreshError="1">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sheetData sheetId="1"/>
      <sheetData sheetId="2"/>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 val="Cash2"/>
      <sheetName val="Z"/>
      <sheetName val="A"/>
      <sheetName val="Rate Analysis"/>
      <sheetName val="LTG-STG"/>
      <sheetName val="1"/>
      <sheetName val="VARIABLE"/>
      <sheetName val="Steel-Circular"/>
      <sheetName val="Material "/>
      <sheetName val="india f&amp;s template"/>
      <sheetName val="Labour &amp; Plant"/>
      <sheetName val="Data"/>
      <sheetName val="AOC_(2)"/>
      <sheetName val="09_(2)"/>
      <sheetName val="Land_Acquistion"/>
      <sheetName val="Rate_Analysis"/>
      <sheetName val="Material_"/>
      <sheetName val="india_f&amp;s_template"/>
      <sheetName val="Labour_&amp;_Plant"/>
      <sheetName val="AOC_(2)1"/>
      <sheetName val="09_(2)1"/>
      <sheetName val="Land_Acquistion1"/>
      <sheetName val="Rate_Analysis1"/>
      <sheetName val="Material_1"/>
      <sheetName val="india_f&amp;s_template1"/>
      <sheetName val="Labour_&amp;_Plant1"/>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01"/>
      <sheetName val="02"/>
      <sheetName val="03"/>
      <sheetName val="04"/>
      <sheetName val="Rate Analysis"/>
      <sheetName val="1"/>
      <sheetName val="VARIABLE"/>
      <sheetName val="SPT vs PHI"/>
      <sheetName val="TTL"/>
      <sheetName val="BOQ D.G."/>
      <sheetName val="PT. Bhajan Asthal"/>
      <sheetName val="PT. Pravachan Stage"/>
      <sheetName val="csdim"/>
      <sheetName val="cdsload"/>
      <sheetName val="chsload"/>
      <sheetName val="CLAMP"/>
      <sheetName val="cvsload"/>
      <sheetName val="pipe"/>
      <sheetName val="Steel-Circular"/>
      <sheetName val="LTG-STG"/>
      <sheetName val="Sch.Main Bldg."/>
      <sheetName val="Rate_Analysis"/>
      <sheetName val="SPT_vs_PHI"/>
      <sheetName val="BOQ_D_G_"/>
      <sheetName val="PT__Bhajan_Asthal"/>
      <sheetName val="PT__Pravachan_Stage"/>
      <sheetName val="Sch_Main_Bldg_"/>
      <sheetName val="india f&amp;s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sheetData sheetId="26"/>
      <sheetData sheetId="27">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 val="Cash2"/>
      <sheetName val="Z"/>
      <sheetName val="A"/>
      <sheetName val="Rate Analysis"/>
      <sheetName val="LTG-STG"/>
      <sheetName val="1"/>
      <sheetName val="VARIABLE"/>
      <sheetName val="Steel-Circular"/>
      <sheetName val="Material "/>
      <sheetName val="india f&amp;s template"/>
      <sheetName val="Labour &amp; Plant"/>
      <sheetName val="Data"/>
      <sheetName val="AOC_(2)"/>
      <sheetName val="09_(2)"/>
      <sheetName val="Land_Acquistion"/>
      <sheetName val="Rate_Analysis"/>
      <sheetName val="Material_"/>
      <sheetName val="india_f&amp;s_template"/>
      <sheetName val="Labour_&amp;_Plant"/>
      <sheetName val="AOC_(2)1"/>
      <sheetName val="09_(2)1"/>
      <sheetName val="Land_Acquistion1"/>
      <sheetName val="Rate_Analysis1"/>
      <sheetName val="Material_1"/>
      <sheetName val="india_f&amp;s_template1"/>
      <sheetName val="Labour_&amp;_Plant1"/>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 val="sch.main bldg."/>
      <sheetName val="01"/>
      <sheetName val="02"/>
      <sheetName val="03"/>
      <sheetName val="Plant_&amp;__Machinery"/>
      <sheetName val="Summary_of_Rates"/>
      <sheetName val="Basic_Approach"/>
      <sheetName val="Back_Cal_for_OMC"/>
      <sheetName val="india_f&amp;s_template"/>
      <sheetName val="Material_"/>
      <sheetName val="Labour_&amp;_Plant"/>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 val="sch.main bldg."/>
      <sheetName val="01"/>
      <sheetName val="02"/>
      <sheetName val="03"/>
      <sheetName val="Plant_&amp;__Machinery"/>
      <sheetName val="Summary_of_Rates"/>
      <sheetName val="Basic_Approach"/>
      <sheetName val="Back_Cal_for_OMC"/>
      <sheetName val="india_f&amp;s_template"/>
      <sheetName val="Material_"/>
      <sheetName val="Labour_&amp;_Plant"/>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01"/>
      <sheetName val="02"/>
      <sheetName val="03"/>
      <sheetName val="04"/>
      <sheetName val="Rate Analysis"/>
      <sheetName val="1"/>
      <sheetName val="VARIABLE"/>
      <sheetName val="SPT vs PHI"/>
      <sheetName val="TTL"/>
      <sheetName val="BOQ D.G."/>
      <sheetName val="PT. Bhajan Asthal"/>
      <sheetName val="PT. Pravachan Stage"/>
      <sheetName val="csdim"/>
      <sheetName val="cdsload"/>
      <sheetName val="chsload"/>
      <sheetName val="CLAMP"/>
      <sheetName val="cvsload"/>
      <sheetName val="pipe"/>
      <sheetName val="Steel-Circular"/>
      <sheetName val="LTG-STG"/>
      <sheetName val="Sch.Main Bldg."/>
      <sheetName val="Rate_Analysis"/>
      <sheetName val="SPT_vs_PHI"/>
      <sheetName val="BOQ_D_G_"/>
      <sheetName val="PT__Bhajan_Asthal"/>
      <sheetName val="PT__Pravachan_Stage"/>
      <sheetName val="Sch_Main_Bldg_"/>
      <sheetName val="india f&amp;s temp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row>
        <row r="17">
          <cell r="G17">
            <v>934385.75607295427</v>
          </cell>
        </row>
        <row r="18">
          <cell r="G18">
            <v>944284.9960087979</v>
          </cell>
        </row>
        <row r="19">
          <cell r="G19">
            <v>1100235.2378667907</v>
          </cell>
        </row>
        <row r="20">
          <cell r="G20">
            <v>1079751.2161132174</v>
          </cell>
        </row>
        <row r="21">
          <cell r="G21">
            <v>1123783.6778401346</v>
          </cell>
        </row>
        <row r="22">
          <cell r="G22">
            <v>1105143.8836787788</v>
          </cell>
        </row>
        <row r="23">
          <cell r="G23">
            <v>1211873.7212221269</v>
          </cell>
        </row>
        <row r="24">
          <cell r="G24">
            <v>1242897.4469518734</v>
          </cell>
        </row>
        <row r="25">
          <cell r="G25">
            <v>1242388.6634660121</v>
          </cell>
        </row>
        <row r="26">
          <cell r="G26">
            <v>1173097.4003922935</v>
          </cell>
        </row>
        <row r="27">
          <cell r="G27">
            <v>1246958.3770815907</v>
          </cell>
        </row>
        <row r="28">
          <cell r="G28">
            <v>1129849.8697283007</v>
          </cell>
        </row>
        <row r="29">
          <cell r="G29">
            <v>1362669.9593027527</v>
          </cell>
        </row>
        <row r="30">
          <cell r="G30">
            <v>1257111.2537174637</v>
          </cell>
        </row>
        <row r="31">
          <cell r="G31">
            <v>766806.14375081041</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SCHEDULE"/>
      <sheetName val="Database"/>
      <sheetName val="schedule nos"/>
      <sheetName val="LABOUR RATE"/>
      <sheetName val="Material Rate"/>
      <sheetName val="Detail"/>
      <sheetName val="Civil-main_building"/>
      <sheetName val="Civil-amenities_buildings"/>
      <sheetName val="Roads-pavement-path_ways"/>
      <sheetName val="C-Wall_BOQ"/>
      <sheetName val="GR_slab-reinft"/>
      <sheetName val="PointNo_5"/>
      <sheetName val="Stress_Calculation"/>
      <sheetName val="GUT_(2)"/>
      <sheetName val="SPT_vs_PHI"/>
      <sheetName val="schedule_nos"/>
      <sheetName val="LABOUR_RATE"/>
      <sheetName val="Material_Rate"/>
      <sheetName val="Civil-main_building1"/>
      <sheetName val="Civil-amenities_buildings1"/>
      <sheetName val="Roads-pavement-path_ways1"/>
      <sheetName val="C-Wall_BOQ1"/>
      <sheetName val="GR_slab-reinft1"/>
      <sheetName val="PointNo_51"/>
      <sheetName val="Stress_Calculation1"/>
      <sheetName val="GUT_(2)1"/>
      <sheetName val="SPT_vs_PHI1"/>
      <sheetName val="schedule_nos1"/>
      <sheetName val="LABOUR_RATE1"/>
      <sheetName val="Material_Rate1"/>
      <sheetName val=" Net Break Down"/>
      <sheetName val="boq"/>
      <sheetName val="Labels"/>
      <sheetName val="p&amp;m"/>
      <sheetName val="Citrix"/>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 lightconc-II"/>
      <sheetName val="VCH-SLC"/>
      <sheetName val="Supplier"/>
      <sheetName val="IO List"/>
      <sheetName val="BSH num"/>
      <sheetName val="Basic"/>
      <sheetName val="Bill No 2 to 8 (Rev)"/>
      <sheetName val="A-General"/>
      <sheetName val="Tender Summary"/>
      <sheetName val="K.Ajeet"/>
      <sheetName val="Costing"/>
      <sheetName val="SITE OVERHEADS"/>
      <sheetName val="Fill this out first..."/>
      <sheetName val="GF Columns"/>
      <sheetName val="Assumption Inputs"/>
      <sheetName val="Bill 3 - Site Works"/>
      <sheetName val="FINOLEX"/>
      <sheetName val="Civil-main_building2"/>
      <sheetName val="Civil-amenities_buildings2"/>
      <sheetName val="Roads-pavement-path_ways2"/>
      <sheetName val="C-Wall_BOQ2"/>
      <sheetName val="GR_slab-reinft2"/>
      <sheetName val="SILICATE"/>
      <sheetName val="Labour"/>
      <sheetName val="C Sum"/>
      <sheetName val="A Sum"/>
      <sheetName val="HPL"/>
      <sheetName val="Estimation"/>
      <sheetName val="INDIGINEOUS ITEMS "/>
      <sheetName val="07016, Master List-Major Minor"/>
      <sheetName val="Staff Acco."/>
      <sheetName val="PRECAST_lightconc-II"/>
      <sheetName val="PCC"/>
      <sheetName val="cidcoanalysis"/>
      <sheetName val="Build-up"/>
      <sheetName val="labour coeff"/>
      <sheetName val="공장별판관비배부"/>
      <sheetName val="Debits as on 12.04.08"/>
      <sheetName val="Fin Sum"/>
      <sheetName val="Flooring"/>
      <sheetName val="ELEC_BOQ"/>
      <sheetName val="AutoOpen Stub Data"/>
      <sheetName val="4 Annex 1 Basic rate"/>
      <sheetName val="Assumptions"/>
      <sheetName val="Input"/>
      <sheetName val="Requirements"/>
      <sheetName val="Storage"/>
      <sheetName val="Financial"/>
      <sheetName val="Vind-BtB"/>
      <sheetName val="Deduction of assets"/>
      <sheetName val="Bridges RB"/>
      <sheetName val="Analysis Justi "/>
      <sheetName val="Qty Esti -TCS"/>
      <sheetName val="Abst Jo"/>
      <sheetName val="GBW"/>
      <sheetName val="Ratio"/>
      <sheetName val="S &amp; A"/>
      <sheetName val="PL"/>
      <sheetName val="Civil-main_building3"/>
      <sheetName val="Civil-amenities_buildings3"/>
      <sheetName val="Roads-pavement-path_ways3"/>
      <sheetName val="C-Wall_BOQ3"/>
      <sheetName val="GR_slab-reinft3"/>
      <sheetName val="_Net_Break_Down"/>
      <sheetName val="Tender_Summary"/>
      <sheetName val="Bill_No_2_to_8_(Rev)"/>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매크로"/>
      <sheetName val="FORM7"/>
      <sheetName val="Civil-main_building4"/>
      <sheetName val="Civil-amenities_buildings4"/>
      <sheetName val="Roads-pavement-path_ways4"/>
      <sheetName val="C-Wall_BOQ4"/>
      <sheetName val="GR_slab-reinft4"/>
      <sheetName val="_Net_Break_Down1"/>
      <sheetName val="11B_1"/>
      <sheetName val="PRECAST_lightconc-II1"/>
      <sheetName val="IO_List1"/>
      <sheetName val="BSH_num1"/>
      <sheetName val="Bill_No_2_to_8_(Rev)1"/>
      <sheetName val="Tender_Summary1"/>
      <sheetName val="K_Ajeet1"/>
      <sheetName val="SITE_OVERHEADS1"/>
      <sheetName val="Fill_this_out_first___1"/>
      <sheetName val="GF_Columns1"/>
      <sheetName val="Assumption_Inputs1"/>
      <sheetName val="Bill_3_-_Site_Works1"/>
      <sheetName val="Staff_Acco_1"/>
      <sheetName val="Debits_as_on_12_04_081"/>
      <sheetName val="INDIGINEOUS_ITEMS_"/>
      <sheetName val="07016,_Master_List-Major_Minor"/>
      <sheetName val="labour_coeff1"/>
      <sheetName val="Deduction_of_assets"/>
      <sheetName val="AutoOpen_Stub_Data"/>
      <sheetName val="Fin_Sum"/>
      <sheetName val="Bridges_RB"/>
      <sheetName val="Analysis_Justi_"/>
      <sheetName val="Qty_Esti_-TCS"/>
      <sheetName val="Abst_Jo"/>
      <sheetName val="C_Sum"/>
      <sheetName val="A_Sum"/>
      <sheetName val="S_&amp;_A"/>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Detail In Door Stad"/>
      <sheetName val="Basis"/>
      <sheetName val="macros"/>
      <sheetName val="Bank Guarantee"/>
      <sheetName val="BOQ (2)"/>
      <sheetName val="BLOCK-A (MEA.SHEET)"/>
      <sheetName val="A.O.R r1Str"/>
      <sheetName val="A.O.R r1"/>
      <sheetName val="A.O.R (2)"/>
      <sheetName val="Groupings-final"/>
      <sheetName val="Sched"/>
      <sheetName val="Trial"/>
      <sheetName val="FA_Final"/>
      <sheetName val="Break up Sheet"/>
      <sheetName val="Introduction"/>
      <sheetName val="Old"/>
      <sheetName val="Operating Statistics"/>
      <sheetName val="Financials"/>
      <sheetName val="5 NOT REQUIRED"/>
      <sheetName val="PROGRAMME"/>
      <sheetName val="PROG SUMMARY"/>
      <sheetName val="Basement Budget"/>
      <sheetName val="Machinery"/>
      <sheetName val="s"/>
      <sheetName val="NLD - Assum"/>
      <sheetName val="Capex-fixed"/>
      <sheetName val="Material"/>
      <sheetName val="RA"/>
      <sheetName val="3cd Annexure"/>
      <sheetName val="SUMMARY_ALL_CO'S"/>
      <sheetName val="Break_up_Sheet"/>
      <sheetName val="INDEX"/>
      <sheetName val="AREAS"/>
      <sheetName val="Deckblatt"/>
      <sheetName val="Sludge Cal"/>
      <sheetName val="COLUMN"/>
      <sheetName val="strain"/>
      <sheetName val="keyword"/>
      <sheetName val="C-Wadl_BOQ2"/>
      <sheetName val="FITZ MORT 94"/>
      <sheetName val="NC-CM"/>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Ave.wtd.rates"/>
      <sheetName val="Material "/>
      <sheetName val="factors"/>
      <sheetName val="INPUT SHEET"/>
      <sheetName val="RES-PLANNING"/>
      <sheetName val="Story Drift-Part 2"/>
      <sheetName val="IDCCALHYD-GOO"/>
      <sheetName val="Civil-main_building6"/>
      <sheetName val="Civil-amenities_buildings6"/>
      <sheetName val="Roads-pavement-path_ways6"/>
      <sheetName val="C-Wall_BOQ6"/>
      <sheetName val="GR_slab-reinft6"/>
      <sheetName val="PointNo_53"/>
      <sheetName val="_Net_Break_Down3"/>
      <sheetName val="GUT_(2)3"/>
      <sheetName val="Stress_Calculation3"/>
      <sheetName val="11B_3"/>
      <sheetName val="PRECAST_lightconc-II3"/>
      <sheetName val="IO_List3"/>
      <sheetName val="BSH_num3"/>
      <sheetName val="Bill_No_2_to_8_(Rev)3"/>
      <sheetName val="SPT_vs_PHI3"/>
      <sheetName val="Tender_Summary3"/>
      <sheetName val="K_Ajeet3"/>
      <sheetName val="SITE_OVERHEADS3"/>
      <sheetName val="Fill_this_out_first___3"/>
      <sheetName val="GF_Columns3"/>
      <sheetName val="Assumption_Inputs3"/>
      <sheetName val="Bill_3_-_Site_Works3"/>
      <sheetName val="Staff_Acco_3"/>
      <sheetName val="Debits_as_on_12_04_083"/>
      <sheetName val="labour_coeff3"/>
      <sheetName val="Deduction_of_assets2"/>
      <sheetName val="C_Sum2"/>
      <sheetName val="A_Sum2"/>
      <sheetName val="INDIGINEOUS_ITEMS_2"/>
      <sheetName val="07016,_Master_List-Major_Minor2"/>
      <sheetName val="AutoOpen_Stub_Data2"/>
      <sheetName val="Fin_Sum2"/>
      <sheetName val="Bridges_RB2"/>
      <sheetName val="Analysis_Justi_2"/>
      <sheetName val="Qty_Esti_-TCS2"/>
      <sheetName val="Abst_Jo2"/>
      <sheetName val="S_&amp;_A2"/>
      <sheetName val="4_Annex_1_Basic_rate"/>
      <sheetName val="BOQ_(2)"/>
      <sheetName val="BLOCK-A_(MEA_SHEET)"/>
      <sheetName val="A_O_R_r1Str"/>
      <sheetName val="A_O_R_r1"/>
      <sheetName val="A_O_R_(2)"/>
      <sheetName val="Detail_In_Door_Stad"/>
      <sheetName val="Legend"/>
      <sheetName val="Allg. Angaben"/>
      <sheetName val="Auswahl"/>
      <sheetName val="AoR Finishing"/>
      <sheetName val="Rate analysis"/>
      <sheetName val="hyperstatic"/>
      <sheetName val="HEAD"/>
      <sheetName val="合成単価作成表-BLDG"/>
      <sheetName val="ecc_res"/>
      <sheetName val="CABLERET"/>
      <sheetName val="Bill 1"/>
      <sheetName val="Bill 2"/>
      <sheetName val="Bill 3"/>
      <sheetName val="Bill 4"/>
      <sheetName val="Bill 5"/>
      <sheetName val="Bill 6"/>
      <sheetName val="Bill 7"/>
      <sheetName val="lookups"/>
      <sheetName val="ref"/>
      <sheetName val="Indices"/>
      <sheetName val="5_NOT_REQUIRED"/>
      <sheetName val="Bank_Guarantee"/>
      <sheetName val="Basic Rates"/>
      <sheetName val="PARAMETRES"/>
      <sheetName val="RA-markate"/>
      <sheetName val="RCC,Ret. Wall"/>
      <sheetName val="SUMMARY_ALL_CO'S1"/>
      <sheetName val="Break_up_Sheet1"/>
      <sheetName val="4_Annex_1_Basic_rate1"/>
      <sheetName val="Detail_In_Door_Stad1"/>
      <sheetName val="5_NOT_REQUIRED1"/>
      <sheetName val="Bank_Guarantee1"/>
      <sheetName val="SUMMARY_ALL_CO'S2"/>
      <sheetName val="Break_up_Sheet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Annex"/>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Labour &amp; Plant"/>
      <sheetName val="DETAILED  BOQ"/>
      <sheetName val="Control"/>
      <sheetName val="Mat_Cost"/>
      <sheetName val="9. Package split - Cost "/>
      <sheetName val="strand"/>
      <sheetName val="CASHFLOWS"/>
      <sheetName val="MASTER_RATE ANALYSIS"/>
      <sheetName val="PA- Consutant "/>
      <sheetName val="Works - Quote Sheet"/>
      <sheetName val="Dropdown list"/>
      <sheetName val="Makro1"/>
      <sheetName val="Balance sheet DCCDL Nov 06"/>
      <sheetName val=" COP 100%"/>
      <sheetName val="A-Property"/>
      <sheetName val="9-1차이내역"/>
      <sheetName val="FitOutConfCentre"/>
      <sheetName val="SOA"/>
      <sheetName val="Podium Areas"/>
      <sheetName val="old_serial no."/>
      <sheetName val="tot_ass_9697"/>
      <sheetName val="Structure Bills Qty"/>
      <sheetName val="NLD_-_Assum"/>
      <sheetName val="3cd_Annexure"/>
      <sheetName val="Story_Drift-Part_2"/>
      <sheetName val="Allg__Angaben"/>
      <sheetName val="CFForecast detail"/>
      <sheetName val="@risk rents and incentives"/>
      <sheetName val="Car park lease"/>
      <sheetName val="Net rent analysis"/>
      <sheetName val="office"/>
      <sheetName val="Lab"/>
      <sheetName val="beam-reinft-IIInd floor"/>
      <sheetName val="TBAL9697 -group wise  sdpl"/>
      <sheetName val="Project Budget Worksheet"/>
      <sheetName val="A.O.R."/>
      <sheetName val="Internet"/>
      <sheetName val="annx-1(Boq)"/>
      <sheetName val="IRP all H2s"/>
      <sheetName val="Estimate"/>
      <sheetName val="ENCL9"/>
      <sheetName val="Bechtel Norms"/>
      <sheetName val="CS PIPING"/>
      <sheetName val="TECH DATA"/>
      <sheetName val="P&amp;LSum"/>
      <sheetName val="BaseWeight"/>
      <sheetName val="UPA(Part C,D,E,G,H)"/>
      <sheetName val="Materials"/>
      <sheetName val="Sec-I"/>
      <sheetName val="CEP99"/>
      <sheetName val="UNP-NCW "/>
      <sheetName val="MAINBS1"/>
      <sheetName val="Ave_wtd_rates"/>
      <sheetName val="Material_"/>
      <sheetName val="Sludge_Cal"/>
      <sheetName val="Operating_Statistics"/>
      <sheetName val="Bechtel_Norms"/>
      <sheetName val="CS_PIPING"/>
      <sheetName val="TECH_DATA"/>
      <sheetName val="RCC,Ret__Wall"/>
      <sheetName val="Detail P&amp;L"/>
      <sheetName val="Assumption Sheet"/>
      <sheetName val="PriceSummary"/>
      <sheetName val="Set"/>
      <sheetName val="Headings"/>
      <sheetName val="SP Break Up"/>
      <sheetName val="MN T.B."/>
      <sheetName val="BS1"/>
      <sheetName val="Ground Floor"/>
      <sheetName val="Measurment"/>
      <sheetName val="Data sheet"/>
      <sheetName val="IO's"/>
      <sheetName val="Prices"/>
      <sheetName val="calcul"/>
      <sheetName val="Load Details(B2)"/>
      <sheetName val="DSLP"/>
      <sheetName val="환율"/>
      <sheetName val="final abstract"/>
      <sheetName val="Fin. Assumpt. - Sensitivities"/>
      <sheetName val="v"/>
      <sheetName val="Site Dev BOQ"/>
      <sheetName val="Sch"/>
      <sheetName val="Assump"/>
      <sheetName val="Inter Co Balances"/>
      <sheetName val="MFG"/>
      <sheetName val="water prop."/>
      <sheetName val="Transfer"/>
      <sheetName val="sheet6"/>
      <sheetName val="갑지"/>
      <sheetName val="MG"/>
      <sheetName val="Section 3_DPR"/>
      <sheetName val="inter"/>
      <sheetName val="SC Cost FEB 03"/>
      <sheetName val="Mahole"/>
      <sheetName val="Sales &amp; Prod"/>
      <sheetName val="Source Ref."/>
      <sheetName val="RESULT"/>
      <sheetName val="General"/>
      <sheetName val="Amort"/>
      <sheetName val="AmortRef"/>
      <sheetName val="accom cash"/>
      <sheetName val="para"/>
      <sheetName val="kppl pl"/>
      <sheetName val="MISBS"/>
      <sheetName val="BOD PL NEW"/>
      <sheetName val="Balance_sheet_DCCDL_Nov_06"/>
      <sheetName val="_COP_100%"/>
      <sheetName val="Rate_analysis"/>
      <sheetName val="Basic_Rates"/>
      <sheetName val="Det_Des"/>
      <sheetName val="Intro"/>
      <sheetName val="S1BOQ"/>
      <sheetName val="Flanged Beams"/>
      <sheetName val="Rectangular Beam"/>
      <sheetName val="TYPE-1"/>
      <sheetName val="TYPE-3"/>
      <sheetName val="BC &amp; MNB "/>
      <sheetName val="XREF"/>
      <sheetName val="Debtors analysis"/>
      <sheetName val="Total Debtors Ageing Sheet"/>
      <sheetName val="Consol"/>
      <sheetName val="Revised Summary"/>
      <sheetName val="Electrical"/>
      <sheetName val="Summary"/>
      <sheetName val="Debtors Service Tax"/>
      <sheetName val="Wastage"/>
      <sheetName val="Stru Labour rate"/>
      <sheetName val="Curing Analysis"/>
      <sheetName val="Formwork"/>
      <sheetName val="MS items"/>
      <sheetName val="Tunnel Fw"/>
      <sheetName val="precast"/>
      <sheetName val="LMP"/>
      <sheetName val="Light fitt"/>
      <sheetName val="grid"/>
      <sheetName val="GN-ST-10"/>
      <sheetName val="Area Statement"/>
      <sheetName val="train cash"/>
      <sheetName val="FT-05-02IsoBOM"/>
      <sheetName val="(Do not delete)"/>
      <sheetName val="Voucher"/>
      <sheetName val="Cal"/>
      <sheetName val="hyperstatic-3"/>
      <sheetName val="Slope area"/>
      <sheetName val="TABLES"/>
      <sheetName val="Contractor-1-every floor 5%"/>
      <sheetName val="Modular"/>
      <sheetName val="目录"/>
      <sheetName val="STAFFSCHED "/>
      <sheetName val="Civil-main_building9"/>
      <sheetName val="Civil-amenities_buildings9"/>
      <sheetName val="Roads-pavement-path_ways9"/>
      <sheetName val="C-Wall_BOQ9"/>
      <sheetName val="GR_slab-reinft9"/>
      <sheetName val="GUT_(2)6"/>
      <sheetName val="PointNo_56"/>
      <sheetName val="Stress_Calculation6"/>
      <sheetName val="_Net_Break_Down6"/>
      <sheetName val="Bill_No_2_to_8_(Rev)6"/>
      <sheetName val="SPT_vs_PHI6"/>
      <sheetName val="PRECAST_lightconc-II6"/>
      <sheetName val="Fill_this_out_first___6"/>
      <sheetName val="GF_Columns6"/>
      <sheetName val="Assumption_Inputs6"/>
      <sheetName val="Bill_3_-_Site_Works6"/>
      <sheetName val="SITE_OVERHEADS6"/>
      <sheetName val="Tender_Summary6"/>
      <sheetName val="BSH_num6"/>
      <sheetName val="K_Ajeet6"/>
      <sheetName val="SUMMARY_ALL_CO'S5"/>
      <sheetName val="11B_6"/>
      <sheetName val="AutoOpen_Stub_Data5"/>
      <sheetName val="Bridges_RB5"/>
      <sheetName val="Analysis_Justi_5"/>
      <sheetName val="Qty_Esti_-TCS5"/>
      <sheetName val="Abst_Jo5"/>
      <sheetName val="Fin_Sum5"/>
      <sheetName val="Debits_as_on_12_04_086"/>
      <sheetName val="Staff_Acco_6"/>
      <sheetName val="labour_coeff6"/>
      <sheetName val="Break_up_Sheet5"/>
      <sheetName val="INDIGINEOUS_ITEMS_5"/>
      <sheetName val="07016,_Master_List-Major_Minor5"/>
      <sheetName val="C_Sum5"/>
      <sheetName val="A_Sum5"/>
      <sheetName val="Deduction_of_assets5"/>
      <sheetName val="S_&amp;_A5"/>
      <sheetName val="4_Annex_1_Basic_rate5"/>
      <sheetName val="Detail_In_Door_Stad5"/>
      <sheetName val="Bank_Guarantee5"/>
      <sheetName val="BOQ_(2)1"/>
      <sheetName val="BLOCK-A_(MEA_SHEET)1"/>
      <sheetName val="A_O_R_r1Str1"/>
      <sheetName val="A_O_R_r11"/>
      <sheetName val="A_O_R_(2)1"/>
      <sheetName val="PROG_SUMMARY2"/>
      <sheetName val="5_NOT_REQUIRED5"/>
      <sheetName val="A_O_R_"/>
      <sheetName val="Basement_Budget2"/>
      <sheetName val="INPUT_SHEET2"/>
      <sheetName val="FITZ_MORT_942"/>
      <sheetName val="AoR_Finishing"/>
      <sheetName val="Labour_&amp;_Plant"/>
      <sheetName val="Podium_Areas"/>
      <sheetName val="Bill_1"/>
      <sheetName val="Bill_2"/>
      <sheetName val="Bill_3"/>
      <sheetName val="Bill_4"/>
      <sheetName val="Bill_5"/>
      <sheetName val="Bill_6"/>
      <sheetName val="Bill_7"/>
      <sheetName val="9__Package_split_-_Cost_"/>
      <sheetName val="DETAILED__BOQ"/>
      <sheetName val="Area"/>
      <sheetName val="DETAIL SHEET"/>
      <sheetName val="Civil Boq"/>
      <sheetName val="Core Data"/>
      <sheetName val="A"/>
      <sheetName val="Boq- Civil"/>
      <sheetName val="Input &amp; Calculations"/>
      <sheetName val="Values"/>
      <sheetName val="Conc"/>
      <sheetName val="Excv-Qty&amp;Rate"/>
      <sheetName val="Administrative Prices"/>
      <sheetName val="galfareqp"/>
      <sheetName val="Interest"/>
      <sheetName val="Project Master"/>
      <sheetName val="Staff"/>
      <sheetName val="Phasing"/>
      <sheetName val="Extra Item"/>
      <sheetName val="d-safe specs"/>
      <sheetName val="Valves"/>
      <sheetName val="MS Rates"/>
      <sheetName val="Array"/>
      <sheetName val="Array (2)"/>
      <sheetName val="Validation sheet"/>
      <sheetName val="col-reinft1"/>
      <sheetName val="basdat"/>
      <sheetName val="B'Sheet"/>
      <sheetName val="Asmp"/>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row r="81">
          <cell r="H81">
            <v>222.566</v>
          </cell>
        </row>
      </sheetData>
      <sheetData sheetId="45"/>
      <sheetData sheetId="46"/>
      <sheetData sheetId="47"/>
      <sheetData sheetId="48"/>
      <sheetData sheetId="49"/>
      <sheetData sheetId="50"/>
      <sheetData sheetId="51"/>
      <sheetData sheetId="52">
        <row r="944">
          <cell r="H944">
            <v>439.20800000000003</v>
          </cell>
        </row>
      </sheetData>
      <sheetData sheetId="53">
        <row r="81">
          <cell r="H81">
            <v>222.566</v>
          </cell>
        </row>
      </sheetData>
      <sheetData sheetId="54">
        <row r="81">
          <cell r="H81">
            <v>222.566</v>
          </cell>
        </row>
      </sheetData>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81">
          <cell r="H81">
            <v>222.566</v>
          </cell>
        </row>
      </sheetData>
      <sheetData sheetId="241">
        <row r="81">
          <cell r="H81">
            <v>222.566</v>
          </cell>
        </row>
      </sheetData>
      <sheetData sheetId="242">
        <row r="81">
          <cell r="H81">
            <v>222.566</v>
          </cell>
        </row>
      </sheetData>
      <sheetData sheetId="243">
        <row r="81">
          <cell r="H81">
            <v>222.566</v>
          </cell>
        </row>
      </sheetData>
      <sheetData sheetId="244">
        <row r="81">
          <cell r="H81">
            <v>222.566</v>
          </cell>
        </row>
      </sheetData>
      <sheetData sheetId="245">
        <row r="81">
          <cell r="H81">
            <v>222.566</v>
          </cell>
        </row>
      </sheetData>
      <sheetData sheetId="246">
        <row r="81">
          <cell r="H81">
            <v>222.566</v>
          </cell>
        </row>
      </sheetData>
      <sheetData sheetId="247">
        <row r="81">
          <cell r="H81">
            <v>222.566</v>
          </cell>
        </row>
      </sheetData>
      <sheetData sheetId="248">
        <row r="81">
          <cell r="H81">
            <v>222.566</v>
          </cell>
        </row>
      </sheetData>
      <sheetData sheetId="249">
        <row r="81">
          <cell r="H81">
            <v>222.566</v>
          </cell>
        </row>
      </sheetData>
      <sheetData sheetId="250">
        <row r="81">
          <cell r="H81">
            <v>222.566</v>
          </cell>
        </row>
      </sheetData>
      <sheetData sheetId="251">
        <row r="81">
          <cell r="H81">
            <v>222.566</v>
          </cell>
        </row>
      </sheetData>
      <sheetData sheetId="252">
        <row r="81">
          <cell r="H81">
            <v>222.566</v>
          </cell>
        </row>
      </sheetData>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sheetData sheetId="400">
        <row r="81">
          <cell r="H81">
            <v>222.566</v>
          </cell>
        </row>
      </sheetData>
      <sheetData sheetId="401"/>
      <sheetData sheetId="402"/>
      <sheetData sheetId="403"/>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ow r="81">
          <cell r="H81">
            <v>222.566</v>
          </cell>
        </row>
      </sheetData>
      <sheetData sheetId="413">
        <row r="81">
          <cell r="H81">
            <v>222.566</v>
          </cell>
        </row>
      </sheetData>
      <sheetData sheetId="414">
        <row r="81">
          <cell r="H81">
            <v>222.566</v>
          </cell>
        </row>
      </sheetData>
      <sheetData sheetId="415">
        <row r="81">
          <cell r="H81">
            <v>222.566</v>
          </cell>
        </row>
      </sheetData>
      <sheetData sheetId="416">
        <row r="81">
          <cell r="H81">
            <v>222.566</v>
          </cell>
        </row>
      </sheetData>
      <sheetData sheetId="417">
        <row r="81">
          <cell r="H81">
            <v>222.566</v>
          </cell>
        </row>
      </sheetData>
      <sheetData sheetId="418">
        <row r="81">
          <cell r="H81">
            <v>222.566</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ow r="81">
          <cell r="H81">
            <v>222.566</v>
          </cell>
        </row>
      </sheetData>
      <sheetData sheetId="431">
        <row r="81">
          <cell r="H81">
            <v>222.566</v>
          </cell>
        </row>
      </sheetData>
      <sheetData sheetId="432">
        <row r="81">
          <cell r="H81">
            <v>222.566</v>
          </cell>
        </row>
      </sheetData>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944">
          <cell r="H944">
            <v>439.20800000000003</v>
          </cell>
        </row>
      </sheetData>
      <sheetData sheetId="578">
        <row r="81">
          <cell r="H81">
            <v>222.566</v>
          </cell>
        </row>
      </sheetData>
      <sheetData sheetId="579">
        <row r="944">
          <cell r="H944">
            <v>439.20800000000003</v>
          </cell>
        </row>
      </sheetData>
      <sheetData sheetId="580" refreshError="1"/>
      <sheetData sheetId="581">
        <row r="944">
          <cell r="H944">
            <v>439.20800000000003</v>
          </cell>
        </row>
      </sheetData>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row r="81">
          <cell r="H81">
            <v>222.566</v>
          </cell>
        </row>
      </sheetData>
      <sheetData sheetId="593">
        <row r="81">
          <cell r="H81">
            <v>222.566</v>
          </cell>
        </row>
      </sheetData>
      <sheetData sheetId="594">
        <row r="81">
          <cell r="H81">
            <v>222.566</v>
          </cell>
        </row>
      </sheetData>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ow r="81">
          <cell r="H81">
            <v>222.566</v>
          </cell>
        </row>
      </sheetData>
      <sheetData sheetId="634">
        <row r="81">
          <cell r="H81">
            <v>222.566</v>
          </cell>
        </row>
      </sheetData>
      <sheetData sheetId="635">
        <row r="81">
          <cell r="H81">
            <v>222.566</v>
          </cell>
        </row>
      </sheetData>
      <sheetData sheetId="636">
        <row r="81">
          <cell r="H81">
            <v>222.566</v>
          </cell>
        </row>
      </sheetData>
      <sheetData sheetId="637">
        <row r="81">
          <cell r="H81">
            <v>222.566</v>
          </cell>
        </row>
      </sheetData>
      <sheetData sheetId="638">
        <row r="81">
          <cell r="H81">
            <v>222.566</v>
          </cell>
        </row>
      </sheetData>
      <sheetData sheetId="639">
        <row r="81">
          <cell r="H81">
            <v>222.566</v>
          </cell>
        </row>
      </sheetData>
      <sheetData sheetId="640">
        <row r="81">
          <cell r="H81">
            <v>222.566</v>
          </cell>
        </row>
      </sheetData>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sheetData sheetId="688"/>
      <sheetData sheetId="689"/>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Detail"/>
      <sheetName val="assumption inputs"/>
      <sheetName val="analysis"/>
      <sheetName val="Shape_Codes"/>
      <sheetName val="schedule_nos"/>
      <sheetName val="LABOUR_RATE"/>
      <sheetName val="Material_Rate"/>
      <sheetName val="assumption_inputs"/>
    </sheetNames>
    <sheetDataSet>
      <sheetData sheetId="0">
        <row r="9">
          <cell r="BC9">
            <v>0</v>
          </cell>
          <cell r="BD9">
            <v>11</v>
          </cell>
          <cell r="BE9">
            <v>12</v>
          </cell>
          <cell r="BF9">
            <v>13</v>
          </cell>
          <cell r="BG9">
            <v>15</v>
          </cell>
          <cell r="BH9">
            <v>21</v>
          </cell>
          <cell r="BI9">
            <v>25</v>
          </cell>
          <cell r="BJ9">
            <v>26</v>
          </cell>
          <cell r="BK9">
            <v>31</v>
          </cell>
          <cell r="BL9">
            <v>33</v>
          </cell>
          <cell r="BM9">
            <v>41</v>
          </cell>
          <cell r="BN9">
            <v>44</v>
          </cell>
          <cell r="BO9">
            <v>46</v>
          </cell>
          <cell r="BP9">
            <v>51</v>
          </cell>
          <cell r="BQ9">
            <v>67</v>
          </cell>
          <cell r="BR9">
            <v>77</v>
          </cell>
          <cell r="BS9">
            <v>99</v>
          </cell>
        </row>
        <row r="10">
          <cell r="AJ10">
            <v>0</v>
          </cell>
        </row>
        <row r="11">
          <cell r="AJ11">
            <v>0</v>
          </cell>
        </row>
        <row r="12">
          <cell r="AJ12">
            <v>0</v>
          </cell>
        </row>
        <row r="13">
          <cell r="AJ13">
            <v>0</v>
          </cell>
        </row>
        <row r="14">
          <cell r="AJ14">
            <v>0</v>
          </cell>
        </row>
        <row r="15">
          <cell r="AJ15">
            <v>0</v>
          </cell>
        </row>
        <row r="16">
          <cell r="AJ16">
            <v>0</v>
          </cell>
        </row>
        <row r="17">
          <cell r="AJ17">
            <v>0</v>
          </cell>
        </row>
        <row r="18">
          <cell r="AJ18">
            <v>0</v>
          </cell>
        </row>
        <row r="19">
          <cell r="AJ19">
            <v>0</v>
          </cell>
        </row>
        <row r="20">
          <cell r="AJ20">
            <v>0</v>
          </cell>
        </row>
        <row r="21">
          <cell r="AJ21">
            <v>0</v>
          </cell>
        </row>
        <row r="22">
          <cell r="AJ22">
            <v>0</v>
          </cell>
        </row>
        <row r="23">
          <cell r="AJ23">
            <v>0</v>
          </cell>
        </row>
        <row r="24">
          <cell r="AJ24">
            <v>0</v>
          </cell>
        </row>
        <row r="25">
          <cell r="AJ25">
            <v>0</v>
          </cell>
        </row>
        <row r="26">
          <cell r="AJ26">
            <v>0</v>
          </cell>
        </row>
        <row r="27">
          <cell r="AJ27">
            <v>0</v>
          </cell>
        </row>
        <row r="28">
          <cell r="AJ28">
            <v>0</v>
          </cell>
        </row>
        <row r="29">
          <cell r="AJ29">
            <v>0</v>
          </cell>
        </row>
        <row r="30">
          <cell r="AJ30">
            <v>0</v>
          </cell>
        </row>
        <row r="31">
          <cell r="AJ31">
            <v>0</v>
          </cell>
        </row>
        <row r="32">
          <cell r="AJ32">
            <v>0</v>
          </cell>
        </row>
      </sheetData>
      <sheetData sheetId="1"/>
      <sheetData sheetId="2">
        <row r="7">
          <cell r="B7" t="str">
            <v>Example Job 1</v>
          </cell>
          <cell r="C7">
            <v>990001</v>
          </cell>
          <cell r="D7" t="str">
            <v>ABC</v>
          </cell>
        </row>
        <row r="8">
          <cell r="B8" t="str">
            <v>Example Job 2</v>
          </cell>
          <cell r="C8">
            <v>990002</v>
          </cell>
          <cell r="D8" t="str">
            <v>DEF</v>
          </cell>
        </row>
        <row r="9">
          <cell r="B9" t="str">
            <v>Example Job 3</v>
          </cell>
          <cell r="C9">
            <v>990003</v>
          </cell>
          <cell r="D9" t="str">
            <v>GHJ</v>
          </cell>
        </row>
      </sheetData>
      <sheetData sheetId="3"/>
      <sheetData sheetId="4"/>
      <sheetData sheetId="5"/>
      <sheetData sheetId="6"/>
      <sheetData sheetId="7"/>
      <sheetData sheetId="8"/>
      <sheetData sheetId="9"/>
      <sheetData sheetId="10">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 sheetId="11"/>
      <sheetData sheetId="12"/>
      <sheetData sheetId="13"/>
      <sheetData sheetId="14"/>
      <sheetData sheetId="15"/>
      <sheetData sheetId="16"/>
      <sheetData sheetId="17">
        <row r="1">
          <cell r="A1">
            <v>1</v>
          </cell>
        </row>
      </sheetData>
      <sheetData sheetId="18"/>
      <sheetData sheetId="19"/>
      <sheetData sheetId="2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SCHEDULE"/>
      <sheetName val="Database"/>
      <sheetName val="schedule nos"/>
      <sheetName val="LABOUR RATE"/>
      <sheetName val="Material Rate"/>
      <sheetName val="Detail"/>
      <sheetName val="Civil-main_building"/>
      <sheetName val="Civil-amenities_buildings"/>
      <sheetName val="Roads-pavement-path_ways"/>
      <sheetName val="C-Wall_BOQ"/>
      <sheetName val="GR_slab-reinft"/>
      <sheetName val="PointNo_5"/>
      <sheetName val="Stress_Calculation"/>
      <sheetName val="GUT_(2)"/>
      <sheetName val="SPT_vs_PHI"/>
      <sheetName val="schedule_nos"/>
      <sheetName val="LABOUR_RATE"/>
      <sheetName val="Material_Rate"/>
      <sheetName val="Civil-main_building1"/>
      <sheetName val="Civil-amenities_buildings1"/>
      <sheetName val="Roads-pavement-path_ways1"/>
      <sheetName val="C-Wall_BOQ1"/>
      <sheetName val="GR_slab-reinft1"/>
      <sheetName val="PointNo_51"/>
      <sheetName val="Stress_Calculation1"/>
      <sheetName val="GUT_(2)1"/>
      <sheetName val="SPT_vs_PHI1"/>
      <sheetName val="schedule_nos1"/>
      <sheetName val="LABOUR_RATE1"/>
      <sheetName val="Material_Rate1"/>
      <sheetName val=" Net Break Down"/>
      <sheetName val="boq"/>
      <sheetName val="Labels"/>
      <sheetName val="p&amp;m"/>
      <sheetName val="Citrix"/>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 lightconc-II"/>
      <sheetName val="VCH-SLC"/>
      <sheetName val="Supplier"/>
      <sheetName val="IO List"/>
      <sheetName val="BSH num"/>
      <sheetName val="Basic"/>
      <sheetName val="Bill No 2 to 8 (Rev)"/>
      <sheetName val="A-General"/>
      <sheetName val="Tender Summary"/>
      <sheetName val="K.Ajeet"/>
      <sheetName val="Costing"/>
      <sheetName val="SITE OVERHEADS"/>
      <sheetName val="Fill this out first..."/>
      <sheetName val="GF Columns"/>
      <sheetName val="Assumption Inputs"/>
      <sheetName val="Bill 3 - Site Works"/>
      <sheetName val="FINOLEX"/>
      <sheetName val="Civil-main_building2"/>
      <sheetName val="Civil-amenities_buildings2"/>
      <sheetName val="Roads-pavement-path_ways2"/>
      <sheetName val="C-Wall_BOQ2"/>
      <sheetName val="GR_slab-reinft2"/>
      <sheetName val="SILICATE"/>
      <sheetName val="Labour"/>
      <sheetName val="C Sum"/>
      <sheetName val="A Sum"/>
      <sheetName val="HPL"/>
      <sheetName val="Estimation"/>
      <sheetName val="INDIGINEOUS ITEMS "/>
      <sheetName val="07016, Master List-Major Minor"/>
      <sheetName val="Staff Acco."/>
      <sheetName val="PRECAST_lightconc-II"/>
      <sheetName val="PCC"/>
      <sheetName val="cidcoanalysis"/>
      <sheetName val="Build-up"/>
      <sheetName val="labour coeff"/>
      <sheetName val="공장별판관비배부"/>
      <sheetName val="Debits as on 12.04.08"/>
      <sheetName val="Fin Sum"/>
      <sheetName val="Flooring"/>
      <sheetName val="ELEC_BOQ"/>
      <sheetName val="AutoOpen Stub Data"/>
      <sheetName val="4 Annex 1 Basic rate"/>
      <sheetName val="Assumptions"/>
      <sheetName val="Input"/>
      <sheetName val="Requirements"/>
      <sheetName val="Storage"/>
      <sheetName val="Financial"/>
      <sheetName val="Vind-BtB"/>
      <sheetName val="Deduction of assets"/>
      <sheetName val="Bridges RB"/>
      <sheetName val="Analysis Justi "/>
      <sheetName val="Qty Esti -TCS"/>
      <sheetName val="Abst Jo"/>
      <sheetName val="GBW"/>
      <sheetName val="Ratio"/>
      <sheetName val="S &amp; A"/>
      <sheetName val="PL"/>
      <sheetName val="Civil-main_building3"/>
      <sheetName val="Civil-amenities_buildings3"/>
      <sheetName val="Roads-pavement-path_ways3"/>
      <sheetName val="C-Wall_BOQ3"/>
      <sheetName val="GR_slab-reinft3"/>
      <sheetName val="_Net_Break_Down"/>
      <sheetName val="Tender_Summary"/>
      <sheetName val="Bill_No_2_to_8_(Rev)"/>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매크로"/>
      <sheetName val="FORM7"/>
      <sheetName val="Civil-main_building4"/>
      <sheetName val="Civil-amenities_buildings4"/>
      <sheetName val="Roads-pavement-path_ways4"/>
      <sheetName val="C-Wall_BOQ4"/>
      <sheetName val="GR_slab-reinft4"/>
      <sheetName val="_Net_Break_Down1"/>
      <sheetName val="11B_1"/>
      <sheetName val="PRECAST_lightconc-II1"/>
      <sheetName val="IO_List1"/>
      <sheetName val="BSH_num1"/>
      <sheetName val="Bill_No_2_to_8_(Rev)1"/>
      <sheetName val="Tender_Summary1"/>
      <sheetName val="K_Ajeet1"/>
      <sheetName val="SITE_OVERHEADS1"/>
      <sheetName val="Fill_this_out_first___1"/>
      <sheetName val="GF_Columns1"/>
      <sheetName val="Assumption_Inputs1"/>
      <sheetName val="Bill_3_-_Site_Works1"/>
      <sheetName val="Staff_Acco_1"/>
      <sheetName val="Debits_as_on_12_04_081"/>
      <sheetName val="INDIGINEOUS_ITEMS_"/>
      <sheetName val="07016,_Master_List-Major_Minor"/>
      <sheetName val="labour_coeff1"/>
      <sheetName val="Deduction_of_assets"/>
      <sheetName val="AutoOpen_Stub_Data"/>
      <sheetName val="Fin_Sum"/>
      <sheetName val="Bridges_RB"/>
      <sheetName val="Analysis_Justi_"/>
      <sheetName val="Qty_Esti_-TCS"/>
      <sheetName val="Abst_Jo"/>
      <sheetName val="C_Sum"/>
      <sheetName val="A_Sum"/>
      <sheetName val="S_&amp;_A"/>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Detail In Door Stad"/>
      <sheetName val="Basis"/>
      <sheetName val="macros"/>
      <sheetName val="Bank Guarantee"/>
      <sheetName val="BOQ (2)"/>
      <sheetName val="BLOCK-A (MEA.SHEET)"/>
      <sheetName val="A.O.R r1Str"/>
      <sheetName val="A.O.R r1"/>
      <sheetName val="A.O.R (2)"/>
      <sheetName val="Groupings-final"/>
      <sheetName val="Sched"/>
      <sheetName val="Trial"/>
      <sheetName val="FA_Final"/>
      <sheetName val="Break up Sheet"/>
      <sheetName val="Introduction"/>
      <sheetName val="Old"/>
      <sheetName val="Operating Statistics"/>
      <sheetName val="Financials"/>
      <sheetName val="5 NOT REQUIRED"/>
      <sheetName val="PROGRAMME"/>
      <sheetName val="PROG SUMMARY"/>
      <sheetName val="Basement Budget"/>
      <sheetName val="Machinery"/>
      <sheetName val="s"/>
      <sheetName val="NLD - Assum"/>
      <sheetName val="Capex-fixed"/>
      <sheetName val="Material"/>
      <sheetName val="RA"/>
      <sheetName val="3cd Annexure"/>
      <sheetName val="SUMMARY_ALL_CO'S"/>
      <sheetName val="Break_up_Sheet"/>
      <sheetName val="INDEX"/>
      <sheetName val="AREAS"/>
      <sheetName val="Deckblatt"/>
      <sheetName val="Sludge Cal"/>
      <sheetName val="COLUMN"/>
      <sheetName val="strain"/>
      <sheetName val="keyword"/>
      <sheetName val="C-Wadl_BOQ2"/>
      <sheetName val="FITZ MORT 94"/>
      <sheetName val="NC-CM"/>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Ave.wtd.rates"/>
      <sheetName val="Material "/>
      <sheetName val="factors"/>
      <sheetName val="INPUT SHEET"/>
      <sheetName val="RES-PLANNING"/>
      <sheetName val="Story Drift-Part 2"/>
      <sheetName val="IDCCALHYD-GOO"/>
      <sheetName val="Civil-main_building6"/>
      <sheetName val="Civil-amenities_buildings6"/>
      <sheetName val="Roads-pavement-path_ways6"/>
      <sheetName val="C-Wall_BOQ6"/>
      <sheetName val="GR_slab-reinft6"/>
      <sheetName val="PointNo_53"/>
      <sheetName val="_Net_Break_Down3"/>
      <sheetName val="GUT_(2)3"/>
      <sheetName val="Stress_Calculation3"/>
      <sheetName val="11B_3"/>
      <sheetName val="PRECAST_lightconc-II3"/>
      <sheetName val="IO_List3"/>
      <sheetName val="BSH_num3"/>
      <sheetName val="Bill_No_2_to_8_(Rev)3"/>
      <sheetName val="SPT_vs_PHI3"/>
      <sheetName val="Tender_Summary3"/>
      <sheetName val="K_Ajeet3"/>
      <sheetName val="SITE_OVERHEADS3"/>
      <sheetName val="Fill_this_out_first___3"/>
      <sheetName val="GF_Columns3"/>
      <sheetName val="Assumption_Inputs3"/>
      <sheetName val="Bill_3_-_Site_Works3"/>
      <sheetName val="Staff_Acco_3"/>
      <sheetName val="Debits_as_on_12_04_083"/>
      <sheetName val="labour_coeff3"/>
      <sheetName val="Deduction_of_assets2"/>
      <sheetName val="C_Sum2"/>
      <sheetName val="A_Sum2"/>
      <sheetName val="INDIGINEOUS_ITEMS_2"/>
      <sheetName val="07016,_Master_List-Major_Minor2"/>
      <sheetName val="AutoOpen_Stub_Data2"/>
      <sheetName val="Fin_Sum2"/>
      <sheetName val="Bridges_RB2"/>
      <sheetName val="Analysis_Justi_2"/>
      <sheetName val="Qty_Esti_-TCS2"/>
      <sheetName val="Abst_Jo2"/>
      <sheetName val="S_&amp;_A2"/>
      <sheetName val="4_Annex_1_Basic_rate"/>
      <sheetName val="BOQ_(2)"/>
      <sheetName val="BLOCK-A_(MEA_SHEET)"/>
      <sheetName val="A_O_R_r1Str"/>
      <sheetName val="A_O_R_r1"/>
      <sheetName val="A_O_R_(2)"/>
      <sheetName val="Detail_In_Door_Stad"/>
      <sheetName val="Legend"/>
      <sheetName val="Allg. Angaben"/>
      <sheetName val="Auswahl"/>
      <sheetName val="AoR Finishing"/>
      <sheetName val="Rate analysis"/>
      <sheetName val="hyperstatic"/>
      <sheetName val="HEAD"/>
      <sheetName val="合成単価作成表-BLDG"/>
      <sheetName val="ecc_res"/>
      <sheetName val="CABLERET"/>
      <sheetName val="Bill 1"/>
      <sheetName val="Bill 2"/>
      <sheetName val="Bill 3"/>
      <sheetName val="Bill 4"/>
      <sheetName val="Bill 5"/>
      <sheetName val="Bill 6"/>
      <sheetName val="Bill 7"/>
      <sheetName val="lookups"/>
      <sheetName val="ref"/>
      <sheetName val="Indices"/>
      <sheetName val="5_NOT_REQUIRED"/>
      <sheetName val="Bank_Guarantee"/>
      <sheetName val="Basic Rates"/>
      <sheetName val="PARAMETRES"/>
      <sheetName val="RA-markate"/>
      <sheetName val="RCC,Ret. Wall"/>
      <sheetName val="SUMMARY_ALL_CO'S1"/>
      <sheetName val="Break_up_Sheet1"/>
      <sheetName val="4_Annex_1_Basic_rate1"/>
      <sheetName val="Detail_In_Door_Stad1"/>
      <sheetName val="5_NOT_REQUIRED1"/>
      <sheetName val="Bank_Guarantee1"/>
      <sheetName val="SUMMARY_ALL_CO'S2"/>
      <sheetName val="Break_up_Sheet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Annex"/>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Labour &amp; Plant"/>
      <sheetName val="DETAILED  BOQ"/>
      <sheetName val="Control"/>
      <sheetName val="Mat_Cost"/>
      <sheetName val="9. Package split - Cost "/>
      <sheetName val="strand"/>
      <sheetName val="CASHFLOWS"/>
      <sheetName val="MASTER_RATE ANALYSIS"/>
      <sheetName val="PA- Consutant "/>
      <sheetName val="Works - Quote Sheet"/>
      <sheetName val="Dropdown list"/>
      <sheetName val="Makro1"/>
      <sheetName val="Balance sheet DCCDL Nov 06"/>
      <sheetName val=" COP 100%"/>
      <sheetName val="A-Property"/>
      <sheetName val="9-1차이내역"/>
      <sheetName val="FitOutConfCentre"/>
      <sheetName val="SOA"/>
      <sheetName val="Podium Areas"/>
      <sheetName val="old_serial no."/>
      <sheetName val="tot_ass_9697"/>
      <sheetName val="Structure Bills Qty"/>
      <sheetName val="NLD_-_Assum"/>
      <sheetName val="3cd_Annexure"/>
      <sheetName val="Story_Drift-Part_2"/>
      <sheetName val="Allg__Angaben"/>
      <sheetName val="CFForecast detail"/>
      <sheetName val="@risk rents and incentives"/>
      <sheetName val="Car park lease"/>
      <sheetName val="Net rent analysis"/>
      <sheetName val="office"/>
      <sheetName val="Lab"/>
      <sheetName val="beam-reinft-IIInd floor"/>
      <sheetName val="TBAL9697 -group wise  sdpl"/>
      <sheetName val="Project Budget Worksheet"/>
      <sheetName val="A.O.R."/>
      <sheetName val="Internet"/>
      <sheetName val="annx-1(Boq)"/>
      <sheetName val="IRP all H2s"/>
      <sheetName val="Estimate"/>
      <sheetName val="ENCL9"/>
      <sheetName val="Bechtel Norms"/>
      <sheetName val="CS PIPING"/>
      <sheetName val="TECH DATA"/>
      <sheetName val="P&amp;LSum"/>
      <sheetName val="BaseWeight"/>
      <sheetName val="UPA(Part C,D,E,G,H)"/>
      <sheetName val="Materials"/>
      <sheetName val="Sec-I"/>
      <sheetName val="CEP99"/>
      <sheetName val="UNP-NCW "/>
      <sheetName val="MAINBS1"/>
      <sheetName val="Ave_wtd_rates"/>
      <sheetName val="Material_"/>
      <sheetName val="Sludge_Cal"/>
      <sheetName val="Operating_Statistics"/>
      <sheetName val="Bechtel_Norms"/>
      <sheetName val="CS_PIPING"/>
      <sheetName val="TECH_DATA"/>
      <sheetName val="RCC,Ret__Wall"/>
      <sheetName val="Detail P&amp;L"/>
      <sheetName val="Assumption Sheet"/>
      <sheetName val="PriceSummary"/>
      <sheetName val="Set"/>
      <sheetName val="Headings"/>
      <sheetName val="SP Break Up"/>
      <sheetName val="MN T.B."/>
      <sheetName val="BS1"/>
      <sheetName val="Ground Floor"/>
      <sheetName val="Measurment"/>
      <sheetName val="Data sheet"/>
      <sheetName val="IO's"/>
      <sheetName val="Prices"/>
      <sheetName val="calcul"/>
      <sheetName val="Load Details(B2)"/>
      <sheetName val="DSLP"/>
      <sheetName val="환율"/>
      <sheetName val="final abstract"/>
      <sheetName val="Fin. Assumpt. - Sensitivities"/>
      <sheetName val="v"/>
      <sheetName val="Site Dev BOQ"/>
      <sheetName val="Sch"/>
      <sheetName val="Assump"/>
      <sheetName val="Inter Co Balances"/>
      <sheetName val="MFG"/>
      <sheetName val="water prop."/>
      <sheetName val="Transfer"/>
      <sheetName val="sheet6"/>
      <sheetName val="갑지"/>
      <sheetName val="MG"/>
      <sheetName val="Section 3_DPR"/>
      <sheetName val="inter"/>
      <sheetName val="SC Cost FEB 03"/>
      <sheetName val="Mahole"/>
      <sheetName val="Sales &amp; Prod"/>
      <sheetName val="Source Ref."/>
      <sheetName val="RESULT"/>
      <sheetName val="General"/>
      <sheetName val="Amort"/>
      <sheetName val="AmortRef"/>
      <sheetName val="accom cash"/>
      <sheetName val="para"/>
      <sheetName val="kppl pl"/>
      <sheetName val="MISBS"/>
      <sheetName val="BOD PL NEW"/>
      <sheetName val="Balance_sheet_DCCDL_Nov_06"/>
      <sheetName val="_COP_100%"/>
      <sheetName val="Rate_analysis"/>
      <sheetName val="Basic_Rates"/>
      <sheetName val="Det_Des"/>
      <sheetName val="Intro"/>
      <sheetName val="S1BOQ"/>
      <sheetName val="Flanged Beams"/>
      <sheetName val="Rectangular Beam"/>
      <sheetName val="TYPE-1"/>
      <sheetName val="TYPE-3"/>
      <sheetName val="BC &amp; MNB "/>
      <sheetName val="XREF"/>
      <sheetName val="Debtors analysis"/>
      <sheetName val="Total Debtors Ageing Sheet"/>
      <sheetName val="Consol"/>
      <sheetName val="Revised Summary"/>
      <sheetName val="Electrical"/>
      <sheetName val="Summary"/>
      <sheetName val="Debtors Service Tax"/>
      <sheetName val="Wastage"/>
      <sheetName val="Stru Labour rate"/>
      <sheetName val="Curing Analysis"/>
      <sheetName val="Formwork"/>
      <sheetName val="MS items"/>
      <sheetName val="Tunnel Fw"/>
      <sheetName val="precast"/>
      <sheetName val="LMP"/>
      <sheetName val="Light fitt"/>
      <sheetName val="grid"/>
      <sheetName val="GN-ST-10"/>
      <sheetName val="Area Statement"/>
      <sheetName val="train cash"/>
      <sheetName val="FT-05-02IsoBOM"/>
      <sheetName val="(Do not delete)"/>
      <sheetName val="Voucher"/>
      <sheetName val="Cal"/>
      <sheetName val="hyperstatic-3"/>
      <sheetName val="Slope area"/>
      <sheetName val="TABLES"/>
      <sheetName val="Contractor-1-every floor 5%"/>
      <sheetName val="Modular"/>
      <sheetName val="目录"/>
      <sheetName val="STAFFSCHED "/>
      <sheetName val="Civil-main_building9"/>
      <sheetName val="Civil-amenities_buildings9"/>
      <sheetName val="Roads-pavement-path_ways9"/>
      <sheetName val="C-Wall_BOQ9"/>
      <sheetName val="GR_slab-reinft9"/>
      <sheetName val="GUT_(2)6"/>
      <sheetName val="PointNo_56"/>
      <sheetName val="Stress_Calculation6"/>
      <sheetName val="_Net_Break_Down6"/>
      <sheetName val="Bill_No_2_to_8_(Rev)6"/>
      <sheetName val="SPT_vs_PHI6"/>
      <sheetName val="PRECAST_lightconc-II6"/>
      <sheetName val="Fill_this_out_first___6"/>
      <sheetName val="GF_Columns6"/>
      <sheetName val="Assumption_Inputs6"/>
      <sheetName val="Bill_3_-_Site_Works6"/>
      <sheetName val="SITE_OVERHEADS6"/>
      <sheetName val="Tender_Summary6"/>
      <sheetName val="BSH_num6"/>
      <sheetName val="K_Ajeet6"/>
      <sheetName val="SUMMARY_ALL_CO'S5"/>
      <sheetName val="11B_6"/>
      <sheetName val="AutoOpen_Stub_Data5"/>
      <sheetName val="Bridges_RB5"/>
      <sheetName val="Analysis_Justi_5"/>
      <sheetName val="Qty_Esti_-TCS5"/>
      <sheetName val="Abst_Jo5"/>
      <sheetName val="Fin_Sum5"/>
      <sheetName val="Debits_as_on_12_04_086"/>
      <sheetName val="Staff_Acco_6"/>
      <sheetName val="labour_coeff6"/>
      <sheetName val="Break_up_Sheet5"/>
      <sheetName val="INDIGINEOUS_ITEMS_5"/>
      <sheetName val="07016,_Master_List-Major_Minor5"/>
      <sheetName val="C_Sum5"/>
      <sheetName val="A_Sum5"/>
      <sheetName val="Deduction_of_assets5"/>
      <sheetName val="S_&amp;_A5"/>
      <sheetName val="4_Annex_1_Basic_rate5"/>
      <sheetName val="Detail_In_Door_Stad5"/>
      <sheetName val="Bank_Guarantee5"/>
      <sheetName val="BOQ_(2)1"/>
      <sheetName val="BLOCK-A_(MEA_SHEET)1"/>
      <sheetName val="A_O_R_r1Str1"/>
      <sheetName val="A_O_R_r11"/>
      <sheetName val="A_O_R_(2)1"/>
      <sheetName val="PROG_SUMMARY2"/>
      <sheetName val="5_NOT_REQUIRED5"/>
      <sheetName val="A_O_R_"/>
      <sheetName val="Basement_Budget2"/>
      <sheetName val="INPUT_SHEET2"/>
      <sheetName val="FITZ_MORT_942"/>
      <sheetName val="AoR_Finishing"/>
      <sheetName val="Labour_&amp;_Plant"/>
      <sheetName val="Podium_Areas"/>
      <sheetName val="Bill_1"/>
      <sheetName val="Bill_2"/>
      <sheetName val="Bill_3"/>
      <sheetName val="Bill_4"/>
      <sheetName val="Bill_5"/>
      <sheetName val="Bill_6"/>
      <sheetName val="Bill_7"/>
      <sheetName val="9__Package_split_-_Cost_"/>
      <sheetName val="DETAILED__BOQ"/>
      <sheetName val="Area"/>
      <sheetName val="DETAIL SHEET"/>
      <sheetName val="Civil Boq"/>
      <sheetName val="Core Data"/>
      <sheetName val="A"/>
      <sheetName val="Boq- Civil"/>
      <sheetName val="Input &amp; Calculations"/>
      <sheetName val="Values"/>
      <sheetName val="Conc"/>
      <sheetName val="Excv-Qty&amp;Rate"/>
      <sheetName val="Administrative Prices"/>
      <sheetName val="galfareqp"/>
      <sheetName val="Interest"/>
      <sheetName val="Project Master"/>
      <sheetName val="Staff"/>
      <sheetName val="Phasing"/>
      <sheetName val="Extra Item"/>
      <sheetName val="d-safe specs"/>
      <sheetName val="Valves"/>
      <sheetName val="MS Rates"/>
      <sheetName val="Array"/>
      <sheetName val="Array (2)"/>
      <sheetName val="Validation sheet"/>
      <sheetName val="col-reinft1"/>
      <sheetName val="basdat"/>
      <sheetName val="B'Sheet"/>
      <sheetName val="Asmp"/>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1">
          <cell r="H81">
            <v>222.566</v>
          </cell>
        </row>
      </sheetData>
      <sheetData sheetId="45"/>
      <sheetData sheetId="46"/>
      <sheetData sheetId="47"/>
      <sheetData sheetId="48"/>
      <sheetData sheetId="49"/>
      <sheetData sheetId="50"/>
      <sheetData sheetId="51"/>
      <sheetData sheetId="52">
        <row r="944">
          <cell r="H944">
            <v>439.20800000000003</v>
          </cell>
        </row>
      </sheetData>
      <sheetData sheetId="53">
        <row r="81">
          <cell r="H81">
            <v>222.566</v>
          </cell>
        </row>
      </sheetData>
      <sheetData sheetId="54">
        <row r="81">
          <cell r="H81">
            <v>222.566</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ow r="81">
          <cell r="H81">
            <v>222.566</v>
          </cell>
        </row>
      </sheetData>
      <sheetData sheetId="241">
        <row r="81">
          <cell r="H81">
            <v>222.566</v>
          </cell>
        </row>
      </sheetData>
      <sheetData sheetId="242">
        <row r="81">
          <cell r="H81">
            <v>222.566</v>
          </cell>
        </row>
      </sheetData>
      <sheetData sheetId="243">
        <row r="81">
          <cell r="H81">
            <v>222.566</v>
          </cell>
        </row>
      </sheetData>
      <sheetData sheetId="244">
        <row r="81">
          <cell r="H81">
            <v>222.566</v>
          </cell>
        </row>
      </sheetData>
      <sheetData sheetId="245">
        <row r="81">
          <cell r="H81">
            <v>222.566</v>
          </cell>
        </row>
      </sheetData>
      <sheetData sheetId="246">
        <row r="81">
          <cell r="H81">
            <v>222.566</v>
          </cell>
        </row>
      </sheetData>
      <sheetData sheetId="247">
        <row r="81">
          <cell r="H81">
            <v>222.566</v>
          </cell>
        </row>
      </sheetData>
      <sheetData sheetId="248">
        <row r="81">
          <cell r="H81">
            <v>222.566</v>
          </cell>
        </row>
      </sheetData>
      <sheetData sheetId="249">
        <row r="81">
          <cell r="H81">
            <v>222.566</v>
          </cell>
        </row>
      </sheetData>
      <sheetData sheetId="250">
        <row r="81">
          <cell r="H81">
            <v>222.566</v>
          </cell>
        </row>
      </sheetData>
      <sheetData sheetId="251">
        <row r="81">
          <cell r="H81">
            <v>222.566</v>
          </cell>
        </row>
      </sheetData>
      <sheetData sheetId="252">
        <row r="81">
          <cell r="H81">
            <v>222.566</v>
          </cell>
        </row>
      </sheetData>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sheetData sheetId="400">
        <row r="81">
          <cell r="H81">
            <v>222.566</v>
          </cell>
        </row>
      </sheetData>
      <sheetData sheetId="401"/>
      <sheetData sheetId="402"/>
      <sheetData sheetId="403"/>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ow r="81">
          <cell r="H81">
            <v>222.566</v>
          </cell>
        </row>
      </sheetData>
      <sheetData sheetId="413">
        <row r="81">
          <cell r="H81">
            <v>222.566</v>
          </cell>
        </row>
      </sheetData>
      <sheetData sheetId="414">
        <row r="81">
          <cell r="H81">
            <v>222.566</v>
          </cell>
        </row>
      </sheetData>
      <sheetData sheetId="415">
        <row r="81">
          <cell r="H81">
            <v>222.566</v>
          </cell>
        </row>
      </sheetData>
      <sheetData sheetId="416">
        <row r="81">
          <cell r="H81">
            <v>222.566</v>
          </cell>
        </row>
      </sheetData>
      <sheetData sheetId="417">
        <row r="81">
          <cell r="H81">
            <v>222.566</v>
          </cell>
        </row>
      </sheetData>
      <sheetData sheetId="418">
        <row r="81">
          <cell r="H81">
            <v>222.566</v>
          </cell>
        </row>
      </sheetData>
      <sheetData sheetId="419"/>
      <sheetData sheetId="420"/>
      <sheetData sheetId="421"/>
      <sheetData sheetId="422"/>
      <sheetData sheetId="423"/>
      <sheetData sheetId="424"/>
      <sheetData sheetId="425"/>
      <sheetData sheetId="426"/>
      <sheetData sheetId="427"/>
      <sheetData sheetId="428"/>
      <sheetData sheetId="429"/>
      <sheetData sheetId="430">
        <row r="81">
          <cell r="H81">
            <v>222.566</v>
          </cell>
        </row>
      </sheetData>
      <sheetData sheetId="431">
        <row r="81">
          <cell r="H81">
            <v>222.566</v>
          </cell>
        </row>
      </sheetData>
      <sheetData sheetId="432">
        <row r="81">
          <cell r="H81">
            <v>222.566</v>
          </cell>
        </row>
      </sheetData>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944">
          <cell r="H944">
            <v>439.20800000000003</v>
          </cell>
        </row>
      </sheetData>
      <sheetData sheetId="578">
        <row r="81">
          <cell r="H81">
            <v>222.566</v>
          </cell>
        </row>
      </sheetData>
      <sheetData sheetId="579">
        <row r="944">
          <cell r="H944">
            <v>439.20800000000003</v>
          </cell>
        </row>
      </sheetData>
      <sheetData sheetId="580"/>
      <sheetData sheetId="581">
        <row r="944">
          <cell r="H944">
            <v>439.20800000000003</v>
          </cell>
        </row>
      </sheetData>
      <sheetData sheetId="582"/>
      <sheetData sheetId="583"/>
      <sheetData sheetId="584"/>
      <sheetData sheetId="585"/>
      <sheetData sheetId="586"/>
      <sheetData sheetId="587"/>
      <sheetData sheetId="588"/>
      <sheetData sheetId="589"/>
      <sheetData sheetId="590"/>
      <sheetData sheetId="591"/>
      <sheetData sheetId="592">
        <row r="81">
          <cell r="H81">
            <v>222.566</v>
          </cell>
        </row>
      </sheetData>
      <sheetData sheetId="593">
        <row r="81">
          <cell r="H81">
            <v>222.566</v>
          </cell>
        </row>
      </sheetData>
      <sheetData sheetId="594">
        <row r="81">
          <cell r="H81">
            <v>222.566</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row r="81">
          <cell r="H81">
            <v>222.566</v>
          </cell>
        </row>
      </sheetData>
      <sheetData sheetId="634">
        <row r="81">
          <cell r="H81">
            <v>222.566</v>
          </cell>
        </row>
      </sheetData>
      <sheetData sheetId="635">
        <row r="81">
          <cell r="H81">
            <v>222.566</v>
          </cell>
        </row>
      </sheetData>
      <sheetData sheetId="636">
        <row r="81">
          <cell r="H81">
            <v>222.566</v>
          </cell>
        </row>
      </sheetData>
      <sheetData sheetId="637">
        <row r="81">
          <cell r="H81">
            <v>222.566</v>
          </cell>
        </row>
      </sheetData>
      <sheetData sheetId="638">
        <row r="81">
          <cell r="H81">
            <v>222.566</v>
          </cell>
        </row>
      </sheetData>
      <sheetData sheetId="639">
        <row r="81">
          <cell r="H81">
            <v>222.566</v>
          </cell>
        </row>
      </sheetData>
      <sheetData sheetId="640">
        <row r="81">
          <cell r="H81">
            <v>222.566</v>
          </cell>
        </row>
      </sheetData>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Detail"/>
      <sheetName val="assumption inputs"/>
      <sheetName val="analysis"/>
      <sheetName val="Shape_Codes"/>
      <sheetName val="schedule_nos"/>
      <sheetName val="LABOUR_RATE"/>
      <sheetName val="Material_Rate"/>
      <sheetName val="assumption_inputs"/>
    </sheetNames>
    <sheetDataSet>
      <sheetData sheetId="0">
        <row r="9">
          <cell r="BC9">
            <v>0</v>
          </cell>
        </row>
      </sheetData>
      <sheetData sheetId="1"/>
      <sheetData sheetId="2">
        <row r="7">
          <cell r="B7" t="str">
            <v>Example Job 1</v>
          </cell>
        </row>
      </sheetData>
      <sheetData sheetId="3"/>
      <sheetData sheetId="4"/>
      <sheetData sheetId="5"/>
      <sheetData sheetId="6"/>
      <sheetData sheetId="7"/>
      <sheetData sheetId="8"/>
      <sheetData sheetId="9"/>
      <sheetData sheetId="10">
        <row r="1">
          <cell r="A1">
            <v>1</v>
          </cell>
        </row>
      </sheetData>
      <sheetData sheetId="11" refreshError="1"/>
      <sheetData sheetId="12" refreshError="1"/>
      <sheetData sheetId="13" refreshError="1"/>
      <sheetData sheetId="14" refreshError="1"/>
      <sheetData sheetId="15" refreshError="1"/>
      <sheetData sheetId="16"/>
      <sheetData sheetId="17">
        <row r="1">
          <cell r="A1">
            <v>1</v>
          </cell>
        </row>
      </sheetData>
      <sheetData sheetId="18"/>
      <sheetData sheetId="19"/>
      <sheetData sheetId="2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 val="analysis"/>
      <sheetName val="SCHEDULE"/>
      <sheetName val="Database"/>
      <sheetName val="schedule nos"/>
      <sheetName val="LABOUR RATE"/>
      <sheetName val="Material Rate"/>
      <sheetName val="TBAL9697 -group wise  sdpl"/>
      <sheetName val="Detail"/>
      <sheetName val="Config"/>
      <sheetName val="Estimate"/>
      <sheetName val="INPUT SHEET"/>
      <sheetName val="Gen_Info"/>
      <sheetName val="schedule_nos"/>
      <sheetName val="LABOUR_RATE"/>
      <sheetName val="Material_Rate"/>
      <sheetName val="TBAL9697_-group_wise__sdpl"/>
      <sheetName val="INPUT_SHEET"/>
      <sheetName val="01"/>
      <sheetName val="02"/>
      <sheetName val="03"/>
      <sheetName val="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port"/>
      <sheetName val="(1)bud."/>
      <sheetName val="1. Summary"/>
      <sheetName val="(05) BOQ - Earth"/>
      <sheetName val="2. BOQ - CIVIL &amp; FINISHING"/>
      <sheetName val="RCC"/>
      <sheetName val="Basic Rate (2)"/>
      <sheetName val="Stuc. Analysis (2)"/>
      <sheetName val="Rate Analysis (2)"/>
      <sheetName val="Electrical"/>
      <sheetName val="Plumbing Works"/>
      <sheetName val="TOS-A"/>
      <sheetName val="TOS-B,C"/>
      <sheetName val="TOS-D"/>
      <sheetName val="TOS-E"/>
      <sheetName val="TOS-F"/>
      <sheetName val="TOS-G "/>
      <sheetName val="EWS"/>
      <sheetName val="MPH"/>
      <sheetName val="Club"/>
      <sheetName val="Area"/>
      <sheetName val="Basement (1)"/>
      <sheetName val="Basement (2.)"/>
      <sheetName val="LIFT"/>
      <sheetName val="Revised Shopping"/>
      <sheetName val="Specifications"/>
      <sheetName val="T O S Cluster Btw "/>
      <sheetName val="Sheet1"/>
      <sheetName val="discounts_XP140"/>
      <sheetName val="DET "/>
      <sheetName val="Back_Cal_for O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9">
          <cell r="G9" t="str">
            <v>Input Rate</v>
          </cell>
        </row>
      </sheetData>
      <sheetData sheetId="3"/>
      <sheetData sheetId="4"/>
      <sheetData sheetId="5"/>
      <sheetData sheetId="6">
        <row r="44">
          <cell r="D44" t="str">
            <v>Input Rate</v>
          </cell>
        </row>
        <row r="50">
          <cell r="D50">
            <v>1.8</v>
          </cell>
        </row>
        <row r="64">
          <cell r="D64">
            <v>620</v>
          </cell>
        </row>
        <row r="126">
          <cell r="D126">
            <v>480</v>
          </cell>
        </row>
        <row r="146">
          <cell r="D146" t="str">
            <v>Input Rate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row r="9">
          <cell r="G9" t="str">
            <v>Input Rate</v>
          </cell>
        </row>
        <row r="11">
          <cell r="G11" t="str">
            <v>Input Rate</v>
          </cell>
        </row>
        <row r="48">
          <cell r="G48" t="str">
            <v>Input Rate</v>
          </cell>
        </row>
      </sheetData>
      <sheetData sheetId="3">
        <row r="3">
          <cell r="D3">
            <v>90</v>
          </cell>
        </row>
        <row r="5">
          <cell r="D5">
            <v>160</v>
          </cell>
        </row>
        <row r="14">
          <cell r="D14">
            <v>160</v>
          </cell>
        </row>
        <row r="16">
          <cell r="D16">
            <v>110</v>
          </cell>
        </row>
        <row r="17">
          <cell r="D17">
            <v>90</v>
          </cell>
        </row>
        <row r="20">
          <cell r="D20">
            <v>160</v>
          </cell>
        </row>
      </sheetData>
      <sheetData sheetId="4"/>
      <sheetData sheetId="5"/>
      <sheetData sheetId="6">
        <row r="3">
          <cell r="D3" t="str">
            <v>Input Rate</v>
          </cell>
        </row>
        <row r="17">
          <cell r="D17" t="str">
            <v>Input Rate</v>
          </cell>
        </row>
        <row r="18">
          <cell r="D18" t="str">
            <v>Input Rate</v>
          </cell>
        </row>
        <row r="19">
          <cell r="D19" t="str">
            <v>Input Rate</v>
          </cell>
        </row>
        <row r="38">
          <cell r="D38" t="str">
            <v>Input Rate</v>
          </cell>
        </row>
        <row r="44">
          <cell r="D44" t="str">
            <v>Input Rate</v>
          </cell>
        </row>
        <row r="49">
          <cell r="D49">
            <v>32</v>
          </cell>
        </row>
        <row r="50">
          <cell r="D50">
            <v>1.8</v>
          </cell>
        </row>
        <row r="51">
          <cell r="D51">
            <v>4600</v>
          </cell>
        </row>
        <row r="52">
          <cell r="D52">
            <v>85</v>
          </cell>
        </row>
        <row r="64">
          <cell r="D64">
            <v>620</v>
          </cell>
        </row>
        <row r="102">
          <cell r="D102" t="str">
            <v>Input Rate</v>
          </cell>
        </row>
        <row r="108">
          <cell r="D108">
            <v>125</v>
          </cell>
        </row>
        <row r="123">
          <cell r="D123">
            <v>60</v>
          </cell>
        </row>
        <row r="125">
          <cell r="D125">
            <v>500</v>
          </cell>
        </row>
        <row r="126">
          <cell r="D126">
            <v>480</v>
          </cell>
        </row>
        <row r="130">
          <cell r="D130" t="str">
            <v>Input Rate</v>
          </cell>
        </row>
        <row r="131">
          <cell r="D131" t="str">
            <v>Input Rate</v>
          </cell>
        </row>
        <row r="138">
          <cell r="D138">
            <v>190</v>
          </cell>
        </row>
        <row r="146">
          <cell r="D146" t="str">
            <v>Input Rate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row r="9">
          <cell r="G9" t="str">
            <v>Input Rate</v>
          </cell>
        </row>
      </sheetData>
      <sheetData sheetId="3">
        <row r="3">
          <cell r="D3">
            <v>90</v>
          </cell>
        </row>
      </sheetData>
      <sheetData sheetId="4"/>
      <sheetData sheetId="5"/>
      <sheetData sheetId="6">
        <row r="3">
          <cell r="D3" t="str">
            <v>Input Rate</v>
          </cell>
        </row>
        <row r="44">
          <cell r="D44" t="str">
            <v>Input Rate</v>
          </cell>
        </row>
        <row r="50">
          <cell r="D50">
            <v>1.8</v>
          </cell>
        </row>
        <row r="64">
          <cell r="D64">
            <v>620</v>
          </cell>
        </row>
        <row r="126">
          <cell r="D126">
            <v>480</v>
          </cell>
        </row>
        <row r="146">
          <cell r="D146" t="str">
            <v>Input Rate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Fin Sum"/>
      <sheetName val="RATE ANALYSIS HYDRAULIC 17-03-2"/>
      <sheetName val="refer"/>
      <sheetName val="cables - Warmshell"/>
      <sheetName val="Summary_Bank"/>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key info"/>
      <sheetName val="Res Sheet"/>
      <sheetName val="Civil BOQ"/>
      <sheetName val="Sheet1"/>
      <sheetName val="Cash Flow"/>
      <sheetName val="VCH-SLC"/>
      <sheetName val="Supplier"/>
      <sheetName val="Costing"/>
      <sheetName val="Mat.-Rates"/>
      <sheetName val="DESIGN"/>
      <sheetName val="Assumptions"/>
      <sheetName val="Assmpns"/>
      <sheetName val="Data sheet"/>
      <sheetName val="FINOLEX"/>
      <sheetName val="Sheet 1"/>
      <sheetName val="Set"/>
      <sheetName val="COA-17"/>
      <sheetName val="C-18"/>
      <sheetName val="VALIDATIONS"/>
      <sheetName val="Civil_Works1"/>
      <sheetName val="final abstract"/>
      <sheetName val="coa_ramco_168"/>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Door"/>
      <sheetName val="Per Unit"/>
      <sheetName val="Window"/>
      <sheetName val="Footings"/>
      <sheetName val="Pay_Sep06"/>
      <sheetName val="Pacakges split"/>
      <sheetName val="p&amp;m"/>
      <sheetName val="계정"/>
      <sheetName val="csdim"/>
      <sheetName val="cdsload"/>
      <sheetName val="chsload"/>
      <sheetName val="CLAMP"/>
      <sheetName val="cvsload"/>
      <sheetName val="pipe"/>
      <sheetName val="INPUT SHEET"/>
      <sheetName val="Gen Info"/>
      <sheetName val="BOQ. SUB-ST."/>
      <sheetName val="BOQ. SUB STATION"/>
      <sheetName val="BOQ. CCTV SYS."/>
      <sheetName val="SPT vs PHI"/>
      <sheetName val="01"/>
      <sheetName val="02"/>
      <sheetName val="03"/>
      <sheetName val="04"/>
      <sheetName val="Cash2"/>
      <sheetName val="Z"/>
      <sheetName val="GM 000"/>
      <sheetName val="A"/>
      <sheetName val="Rate Analysis"/>
      <sheetName val="LTG-STG"/>
      <sheetName val="Driveway Beams"/>
      <sheetName val="Map"/>
      <sheetName val="4 CIS"/>
      <sheetName val="sc-mar2000"/>
      <sheetName val="Build-up"/>
      <sheetName val="BOQ"/>
      <sheetName val="C-12"/>
      <sheetName val="Meas.-Hotel Part"/>
      <sheetName val="220 11  BS "/>
      <sheetName val="data"/>
      <sheetName val="Cashflow projection"/>
      <sheetName val="R2"/>
      <sheetName val="VL"/>
      <sheetName val="TN"/>
      <sheetName val="ND"/>
      <sheetName val="RA-markate"/>
      <sheetName val="Fill this out first..."/>
      <sheetName val="analysis"/>
      <sheetName val="AOR"/>
      <sheetName val="E15"/>
      <sheetName val="Basic Material Rates(7)"/>
      <sheetName val="Components"/>
      <sheetName val="RCC,Ret. Wall"/>
      <sheetName val="P&amp;L_summary_sub_Fund"/>
      <sheetName val="\\Basant\projects\PROJECTS\Proj"/>
      <sheetName val="Co-Inf"/>
      <sheetName val="System Summary"/>
      <sheetName val="Cleaning &amp; Grubbing"/>
      <sheetName val="PRECAST lightconc-II"/>
      <sheetName val="IDC"/>
      <sheetName val="foot-slab reinft"/>
      <sheetName val=""/>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INTIME PROJECT AREA"/>
      <sheetName val="RATE.XLS"/>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Fin Sum"/>
      <sheetName val="RATE ANALYSIS HYDRAULIC 17-03-2"/>
      <sheetName val="refer"/>
      <sheetName val="cables - Warmshell"/>
      <sheetName val="Summary_Bank"/>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key info"/>
      <sheetName val="Res Sheet"/>
      <sheetName val="Civil BOQ"/>
      <sheetName val="Sheet1"/>
      <sheetName val="Cash Flow"/>
      <sheetName val="VCH-SLC"/>
      <sheetName val="Supplier"/>
      <sheetName val="Costing"/>
      <sheetName val="Mat.-Rates"/>
      <sheetName val="DESIGN"/>
      <sheetName val="Assumptions"/>
      <sheetName val="Assmpns"/>
      <sheetName val="Data sheet"/>
      <sheetName val="FINOLEX"/>
      <sheetName val="Sheet 1"/>
      <sheetName val="Set"/>
      <sheetName val="COA-17"/>
      <sheetName val="C-18"/>
      <sheetName val="VALIDATIONS"/>
      <sheetName val="Civil_Works1"/>
      <sheetName val="final abstract"/>
      <sheetName val="coa_ramco_168"/>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Door"/>
      <sheetName val="Per Unit"/>
      <sheetName val="Window"/>
      <sheetName val="Footings"/>
      <sheetName val="Pay_Sep06"/>
      <sheetName val="Pacakges split"/>
      <sheetName val="p&amp;m"/>
      <sheetName val="계정"/>
      <sheetName val="csdim"/>
      <sheetName val="cdsload"/>
      <sheetName val="chsload"/>
      <sheetName val="CLAMP"/>
      <sheetName val="cvsload"/>
      <sheetName val="pipe"/>
      <sheetName val="INPUT SHEET"/>
      <sheetName val="Gen Info"/>
      <sheetName val="BOQ. SUB-ST."/>
      <sheetName val="BOQ. SUB STATION"/>
      <sheetName val="BOQ. CCTV SYS."/>
      <sheetName val="SPT vs PHI"/>
      <sheetName val="01"/>
      <sheetName val="02"/>
      <sheetName val="03"/>
      <sheetName val="04"/>
      <sheetName val="Cash2"/>
      <sheetName val="Z"/>
      <sheetName val="GM 000"/>
      <sheetName val="A"/>
      <sheetName val="Rate Analysis"/>
      <sheetName val="LTG-STG"/>
      <sheetName val="Driveway Beams"/>
      <sheetName val="Map"/>
      <sheetName val="4 CIS"/>
      <sheetName val="sc-mar2000"/>
      <sheetName val="Build-up"/>
      <sheetName val="BOQ"/>
      <sheetName val="C-12"/>
      <sheetName val="Meas.-Hotel Part"/>
      <sheetName val="220 11  BS "/>
      <sheetName val="data"/>
      <sheetName val="Cashflow projection"/>
      <sheetName val="R2"/>
      <sheetName val="VL"/>
      <sheetName val="TN"/>
      <sheetName val="ND"/>
      <sheetName val="RA-markate"/>
      <sheetName val="Fill this out first..."/>
      <sheetName val="analysis"/>
      <sheetName val="AOR"/>
      <sheetName val="E15"/>
      <sheetName val="Basic Material Rates(7)"/>
      <sheetName val="Components"/>
      <sheetName val="RCC,Ret. Wall"/>
      <sheetName val="P&amp;L_summary_sub_Fund"/>
      <sheetName val="\\Basant\projects\PROJECTS\Proj"/>
      <sheetName val="Co-Inf"/>
      <sheetName val="System Summary"/>
      <sheetName val="Cleaning &amp; Grubbing"/>
      <sheetName val="PRECAST lightconc-II"/>
      <sheetName val="IDC"/>
      <sheetName val="foot-slab reinft"/>
      <sheetName val=""/>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INTIME PROJECT AREA"/>
      <sheetName val="RATE.XLS"/>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K7">
            <v>150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sdim"/>
      <sheetName val="SUPTYPE"/>
      <sheetName val="Sheet1"/>
      <sheetName val="cdsload"/>
      <sheetName val="chsload"/>
      <sheetName val="cvsload"/>
      <sheetName val="csdim"/>
      <sheetName val="CLAMP"/>
      <sheetName val="pipe"/>
      <sheetName val="TBAL9697 -group wise  sdpl"/>
      <sheetName val="Gen Info"/>
      <sheetName val="analysis"/>
      <sheetName val="INPUT SHEET"/>
      <sheetName val="SCHEDULE"/>
      <sheetName val="Database"/>
      <sheetName val="schedule nos"/>
      <sheetName val="Civil Works"/>
      <sheetName val="Sheet3"/>
      <sheetName val="GM 000"/>
      <sheetName val="TBAL9697_-group_wise__sdpl"/>
      <sheetName val="Gen_Info"/>
      <sheetName val="INPUT_SHEET"/>
      <sheetName val="schedule_nos"/>
      <sheetName val="Civil_Works"/>
      <sheetName val="GM_000"/>
    </sheetNames>
    <sheetDataSet>
      <sheetData sheetId="0"/>
      <sheetData sheetId="1"/>
      <sheetData sheetId="2"/>
      <sheetData sheetId="3">
        <row r="3">
          <cell r="A3">
            <v>1</v>
          </cell>
        </row>
      </sheetData>
      <sheetData sheetId="4">
        <row r="3">
          <cell r="A3">
            <v>1</v>
          </cell>
        </row>
      </sheetData>
      <sheetData sheetId="5">
        <row r="3">
          <cell r="A3">
            <v>1</v>
          </cell>
        </row>
      </sheetData>
      <sheetData sheetId="6">
        <row r="2">
          <cell r="A2" t="str">
            <v>CD05001</v>
          </cell>
        </row>
      </sheetData>
      <sheetData sheetId="7">
        <row r="2">
          <cell r="A2" t="str">
            <v>NPCX-L-020</v>
          </cell>
        </row>
      </sheetData>
      <sheetData sheetId="8">
        <row r="3">
          <cell r="A3">
            <v>0.75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sept98.xlsUomantopaz"/>
      <sheetName val="TBS_x0004_PLJuly98"/>
      <sheetName val="[sept98.xls_x001d_B_Sheet 97"/>
      <sheetName val="_sept98.xlsUomantopaz"/>
      <sheetName val="_sept98.xls_x001d_B_Sheet 97"/>
      <sheetName val="TBS_x005f_x0004_PLJuly98"/>
      <sheetName val="_sept98.xls_x005f_x001d_B_Sheet 97"/>
      <sheetName val="Boq"/>
      <sheetName val="CODE"/>
      <sheetName val="Design"/>
      <sheetName val="PRECAST lightconc-II"/>
      <sheetName val="[sept98.xls_x005f_x001d_B_Sheet 97"/>
      <sheetName val="Staff Acco."/>
      <sheetName val="SITE OVERHEADS"/>
      <sheetName val="Data"/>
      <sheetName val="Precalculation"/>
      <sheetName val="Sheet3"/>
      <sheetName val="Gen Info"/>
      <sheetName val="analysis"/>
      <sheetName val="SPT vs PHI"/>
      <sheetName val="SCHEDULE"/>
      <sheetName val="Database"/>
      <sheetName val="schedule nos"/>
      <sheetName val="INPUT SHEET"/>
      <sheetName val="LABOUR RATE"/>
      <sheetName val="Material Rate"/>
      <sheetName val="Cash2"/>
      <sheetName val="Z"/>
      <sheetName val="Estimate"/>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PRECAST_lightconc-II"/>
      <sheetName val="[sept98_xls_x005f_x001d_B_Sheet_97"/>
      <sheetName val="Staff_Acco_"/>
      <sheetName val="SITE_OVERHEADS"/>
      <sheetName val="Gen_Info"/>
      <sheetName val="SPT_vs_PHI"/>
      <sheetName val="schedule_nos"/>
      <sheetName val="INPUT_SHEET"/>
      <sheetName val="LABOUR_RATE"/>
      <sheetName val="Material_Rate"/>
      <sheetName val="csdim"/>
      <sheetName val="cdsload"/>
      <sheetName val="chsload"/>
      <sheetName val="CLAMP"/>
      <sheetName val="cvsload"/>
      <sheetName val="pipe"/>
      <sheetName val="Measurment"/>
      <sheetName val="A.O.R."/>
      <sheetName val="TOS-F"/>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RCC,Ret. Wall"/>
      <sheetName val="LIST OF MAKES"/>
      <sheetName val="Sheet1"/>
      <sheetName val="Project Details.."/>
      <sheetName val="scurve calc (2)"/>
      <sheetName val="key dates"/>
      <sheetName val="Actuals"/>
      <sheetName val="TBS_x005f_x005f_x005f_x0004_PLJuly98"/>
      <sheetName val="_sept98.xls_x005f_x005f_x005f_x001d_B_Sheet"/>
      <sheetName val="col-reinft1"/>
      <sheetName val="factors"/>
      <sheetName val="GR.slab-reinft"/>
      <sheetName val="Assumption Inputs"/>
      <sheetName val="11B "/>
      <sheetName val="12A"/>
      <sheetName val="12B"/>
      <sheetName val="6B"/>
      <sheetName val="7A"/>
      <sheetName val="7B"/>
      <sheetName val="13"/>
      <sheetName val="1"/>
      <sheetName val="Boq Block A"/>
      <sheetName val="[sept98.xls_x005f_x005f_x005f_x001d_B_Sheet"/>
      <sheetName val="[sept98.xls࡝sdpl_oth Liab"/>
      <sheetName val="salestax9697-t_x0000_"/>
      <sheetName val="crs -G-1_x001a__x0000__x0000_TBAL9697 -group wise"/>
      <sheetName val="_sept98.xls࡝sdpl_oth Liab"/>
      <sheetName val="salestax9697-t?"/>
      <sheetName val="crs -G-1_x001a_??TBAL9697 -group wise"/>
      <sheetName val="PULSATOR"/>
      <sheetName val="salestax9697-t"/>
      <sheetName val="crs -G-1_x001a_"/>
      <sheetName val="BA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ow r="214">
          <cell r="A214" t="str">
            <v>ADMINISTRATIVE &amp; MANAGEMENT EXPENSES</v>
          </cell>
        </row>
      </sheetData>
      <sheetData sheetId="139"/>
      <sheetData sheetId="140"/>
      <sheetData sheetId="141"/>
      <sheetData sheetId="142"/>
      <sheetData sheetId="143"/>
      <sheetData sheetId="144">
        <row r="214">
          <cell r="A214" t="str">
            <v>ADMINISTRATIVE &amp; MANAGEMENT EXPENSES</v>
          </cell>
        </row>
      </sheetData>
      <sheetData sheetId="145"/>
      <sheetData sheetId="146"/>
      <sheetData sheetId="147"/>
      <sheetData sheetId="148"/>
      <sheetData sheetId="149"/>
      <sheetData sheetId="150">
        <row r="214">
          <cell r="A214" t="str">
            <v>ADMINISTRATIVE &amp; MANAGEMENT EXPENSES</v>
          </cell>
        </row>
      </sheetData>
      <sheetData sheetId="151">
        <row r="214">
          <cell r="A214" t="str">
            <v>ADMINISTRATIVE &amp; MANAGEMENT EXPENSES</v>
          </cell>
        </row>
      </sheetData>
      <sheetData sheetId="152">
        <row r="214">
          <cell r="A214" t="str">
            <v>ADMINISTRATIVE &amp; MANAGEMENT EXPENSES</v>
          </cell>
        </row>
      </sheetData>
      <sheetData sheetId="153">
        <row r="214">
          <cell r="A214" t="str">
            <v>ADMINISTRATIVE &amp; MANAGEMENT EXPENSES</v>
          </cell>
        </row>
      </sheetData>
      <sheetData sheetId="154"/>
      <sheetData sheetId="155"/>
      <sheetData sheetId="156">
        <row r="214">
          <cell r="A214" t="str">
            <v>ADMINISTRATIVE &amp; MANAGEMENT EXPENSES</v>
          </cell>
        </row>
      </sheetData>
      <sheetData sheetId="157">
        <row r="214">
          <cell r="A214" t="str">
            <v>ADMINISTRATIVE &amp; MANAGEMENT EXPENSES</v>
          </cell>
        </row>
      </sheetData>
      <sheetData sheetId="158"/>
      <sheetData sheetId="159"/>
      <sheetData sheetId="160"/>
      <sheetData sheetId="161"/>
      <sheetData sheetId="162">
        <row r="214">
          <cell r="A214" t="str">
            <v>ADMINISTRATIVE &amp; MANAGEMENT EXPENSES</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ssumptions"/>
      <sheetName val="BOQ "/>
      <sheetName val="basement budget"/>
      <sheetName val="Testing"/>
      <sheetName val="labour rates"/>
      <sheetName val="boq-alarm"/>
      <sheetName val="SPT vs PHI"/>
      <sheetName val="Labour"/>
      <sheetName val="Material"/>
      <sheetName val="Plant &amp;  Machinery"/>
      <sheetName val="steam table"/>
      <sheetName val="RES-PLANNING"/>
      <sheetName val="INPUT SHEET"/>
      <sheetName val="basement_budget"/>
      <sheetName val="BOQ_"/>
      <sheetName val="labour_rates"/>
      <sheetName val="SPT_vs_PHI"/>
      <sheetName val="Plant_&amp;__Machinery"/>
      <sheetName val="steam_table"/>
      <sheetName val="INPUT_SHEET"/>
      <sheetName val="COVER"/>
      <sheetName val="Sum"/>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sheetData>
      <sheetData sheetId="3">
        <row r="3">
          <cell r="D3">
            <v>90</v>
          </cell>
        </row>
      </sheetData>
      <sheetData sheetId="4"/>
      <sheetData sheetId="5"/>
      <sheetData sheetId="6">
        <row r="3">
          <cell r="D3" t="str">
            <v>Input Rate</v>
          </cell>
        </row>
        <row r="44">
          <cell r="D44" t="str">
            <v>Input Rate</v>
          </cell>
        </row>
        <row r="45">
          <cell r="D45" t="str">
            <v>Input Rate</v>
          </cell>
        </row>
        <row r="50">
          <cell r="D50">
            <v>1.8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sheetData>
      <sheetData sheetId="3">
        <row r="3">
          <cell r="D3">
            <v>90</v>
          </cell>
        </row>
      </sheetData>
      <sheetData sheetId="4"/>
      <sheetData sheetId="5"/>
      <sheetData sheetId="6">
        <row r="3">
          <cell r="D3" t="str">
            <v>Input Rate</v>
          </cell>
        </row>
        <row r="44">
          <cell r="D44" t="str">
            <v>Input Rate</v>
          </cell>
        </row>
        <row r="45">
          <cell r="D45" t="str">
            <v>Input Rate</v>
          </cell>
        </row>
        <row r="50">
          <cell r="D50">
            <v>1.8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 val="01"/>
      <sheetName val="02"/>
      <sheetName val="03"/>
      <sheetName val="04"/>
      <sheetName val="Plant_&amp;__Machinery"/>
      <sheetName val="Summary_of_Rates"/>
      <sheetName val="Basic_Approach"/>
      <sheetName val="rate_analysis"/>
      <sheetName val="OC_17-04-06"/>
      <sheetName val="labour_rates"/>
      <sheetName val="Material "/>
      <sheetName val="steam table"/>
      <sheetName val="INPUT SHEET"/>
      <sheetName val="RES-PLANNING"/>
      <sheetName val="steel-circular"/>
      <sheetName val="51"/>
      <sheetName val="back_cal_for omc"/>
      <sheetName val="ACS(1)"/>
      <sheetName val="FAS-C(4)"/>
      <sheetName val="CCTV(old)"/>
      <sheetName val="Sheet3"/>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 val="01"/>
      <sheetName val="02"/>
      <sheetName val="03"/>
      <sheetName val="04"/>
      <sheetName val="Plant_&amp;__Machinery"/>
      <sheetName val="Summary_of_Rates"/>
      <sheetName val="Basic_Approach"/>
      <sheetName val="rate_analysis"/>
      <sheetName val="OC_17-04-06"/>
      <sheetName val="labour_rates"/>
      <sheetName val="Material "/>
      <sheetName val="steam table"/>
      <sheetName val="INPUT SHEET"/>
      <sheetName val="RES-PLANNING"/>
      <sheetName val="steel-circular"/>
      <sheetName val="51"/>
      <sheetName val="back_cal_for omc"/>
      <sheetName val="ACS(1)"/>
      <sheetName val="FAS-C(4)"/>
      <sheetName val="CCTV(old)"/>
      <sheetName val="Sheet3"/>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row r="8">
          <cell r="G8" t="str">
            <v>Input Rate</v>
          </cell>
        </row>
        <row r="9">
          <cell r="G9" t="str">
            <v>Input Rate</v>
          </cell>
        </row>
        <row r="10">
          <cell r="G10" t="str">
            <v>Input Rate</v>
          </cell>
        </row>
        <row r="11">
          <cell r="G11" t="str">
            <v>Input Rate</v>
          </cell>
        </row>
        <row r="19">
          <cell r="G19" t="str">
            <v>Input Rate</v>
          </cell>
        </row>
        <row r="24">
          <cell r="G24" t="str">
            <v>Input Rate</v>
          </cell>
        </row>
        <row r="34">
          <cell r="G34" t="str">
            <v>Input Rate</v>
          </cell>
        </row>
        <row r="48">
          <cell r="G48" t="str">
            <v>Input Rate</v>
          </cell>
        </row>
        <row r="53">
          <cell r="G53" t="str">
            <v>Input Rate</v>
          </cell>
        </row>
      </sheetData>
      <sheetData sheetId="3">
        <row r="3">
          <cell r="D3">
            <v>90</v>
          </cell>
        </row>
        <row r="4">
          <cell r="D4">
            <v>110</v>
          </cell>
        </row>
        <row r="5">
          <cell r="D5">
            <v>160</v>
          </cell>
        </row>
        <row r="14">
          <cell r="D14">
            <v>160</v>
          </cell>
        </row>
        <row r="16">
          <cell r="D16">
            <v>110</v>
          </cell>
        </row>
        <row r="17">
          <cell r="D17">
            <v>90</v>
          </cell>
        </row>
        <row r="18">
          <cell r="D18">
            <v>110</v>
          </cell>
        </row>
        <row r="20">
          <cell r="D20">
            <v>160</v>
          </cell>
        </row>
      </sheetData>
      <sheetData sheetId="4"/>
      <sheetData sheetId="5"/>
      <sheetData sheetId="6">
        <row r="3">
          <cell r="D3" t="str">
            <v>Input Rate</v>
          </cell>
        </row>
        <row r="17">
          <cell r="D17" t="str">
            <v>Input Rate</v>
          </cell>
        </row>
        <row r="18">
          <cell r="D18" t="str">
            <v>Input Rate</v>
          </cell>
        </row>
        <row r="19">
          <cell r="D19" t="str">
            <v>Input Rate</v>
          </cell>
        </row>
        <row r="38">
          <cell r="D38" t="str">
            <v>Input Rate</v>
          </cell>
        </row>
        <row r="43">
          <cell r="D43" t="str">
            <v>Input Rate</v>
          </cell>
        </row>
        <row r="44">
          <cell r="D44" t="str">
            <v>Input Rate</v>
          </cell>
        </row>
        <row r="45">
          <cell r="D45" t="str">
            <v>Input Rate</v>
          </cell>
        </row>
        <row r="49">
          <cell r="D49">
            <v>32</v>
          </cell>
        </row>
        <row r="50">
          <cell r="D50">
            <v>1.8</v>
          </cell>
        </row>
        <row r="51">
          <cell r="D51">
            <v>4600</v>
          </cell>
        </row>
        <row r="52">
          <cell r="D52">
            <v>85</v>
          </cell>
        </row>
        <row r="64">
          <cell r="D64">
            <v>620</v>
          </cell>
        </row>
        <row r="65">
          <cell r="D65">
            <v>600</v>
          </cell>
        </row>
        <row r="102">
          <cell r="D102" t="str">
            <v>Input Rate</v>
          </cell>
        </row>
        <row r="108">
          <cell r="D108">
            <v>125</v>
          </cell>
        </row>
        <row r="123">
          <cell r="D123">
            <v>60</v>
          </cell>
        </row>
        <row r="125">
          <cell r="D125">
            <v>500</v>
          </cell>
        </row>
        <row r="126">
          <cell r="D126">
            <v>480</v>
          </cell>
        </row>
        <row r="130">
          <cell r="D130" t="str">
            <v>Input Rate</v>
          </cell>
        </row>
        <row r="131">
          <cell r="D131" t="str">
            <v>Input Rate</v>
          </cell>
        </row>
        <row r="138">
          <cell r="D138">
            <v>190</v>
          </cell>
        </row>
        <row r="146">
          <cell r="D146" t="str">
            <v>Input Rate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row r="8">
          <cell r="G8" t="str">
            <v>Input Rate</v>
          </cell>
        </row>
        <row r="9">
          <cell r="G9" t="str">
            <v>Input Rate</v>
          </cell>
        </row>
        <row r="10">
          <cell r="G10" t="str">
            <v>Input Rate</v>
          </cell>
        </row>
        <row r="19">
          <cell r="G19" t="str">
            <v>Input Rate</v>
          </cell>
        </row>
        <row r="24">
          <cell r="G24" t="str">
            <v>Input Rate</v>
          </cell>
        </row>
        <row r="34">
          <cell r="G34" t="str">
            <v>Input Rate</v>
          </cell>
        </row>
        <row r="53">
          <cell r="G53" t="str">
            <v>Input Rate</v>
          </cell>
        </row>
      </sheetData>
      <sheetData sheetId="3">
        <row r="3">
          <cell r="D3">
            <v>90</v>
          </cell>
        </row>
        <row r="4">
          <cell r="D4">
            <v>110</v>
          </cell>
        </row>
        <row r="18">
          <cell r="D18">
            <v>110</v>
          </cell>
        </row>
      </sheetData>
      <sheetData sheetId="4"/>
      <sheetData sheetId="5"/>
      <sheetData sheetId="6">
        <row r="3">
          <cell r="D3" t="str">
            <v>Input Rate</v>
          </cell>
        </row>
        <row r="43">
          <cell r="D43" t="str">
            <v>Input Rate</v>
          </cell>
        </row>
        <row r="44">
          <cell r="D44" t="str">
            <v>Input Rate</v>
          </cell>
        </row>
        <row r="45">
          <cell r="D45" t="str">
            <v>Input Rate</v>
          </cell>
        </row>
        <row r="50">
          <cell r="D50">
            <v>1.8</v>
          </cell>
        </row>
        <row r="64">
          <cell r="D64">
            <v>620</v>
          </cell>
        </row>
        <row r="65">
          <cell r="D65">
            <v>600</v>
          </cell>
        </row>
        <row r="126">
          <cell r="D126">
            <v>480</v>
          </cell>
        </row>
        <row r="146">
          <cell r="D146" t="str">
            <v>Input Rate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sheetData sheetId="1"/>
      <sheetData sheetId="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row r="19">
          <cell r="G19" t="str">
            <v>Input Rate</v>
          </cell>
        </row>
        <row r="34">
          <cell r="G34" t="str">
            <v>Input Rate</v>
          </cell>
        </row>
      </sheetData>
      <sheetData sheetId="3">
        <row r="3">
          <cell r="D3">
            <v>90</v>
          </cell>
        </row>
      </sheetData>
      <sheetData sheetId="4"/>
      <sheetData sheetId="5"/>
      <sheetData sheetId="6">
        <row r="3">
          <cell r="D3" t="str">
            <v>Input Rate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Sheet3"/>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t="str">
            <v>Input Rate</v>
          </cell>
        </row>
        <row r="19">
          <cell r="G19" t="str">
            <v>Input Rate</v>
          </cell>
        </row>
        <row r="34">
          <cell r="G34" t="str">
            <v>Input Rate</v>
          </cell>
        </row>
      </sheetData>
      <sheetData sheetId="3">
        <row r="3">
          <cell r="D3">
            <v>90</v>
          </cell>
        </row>
      </sheetData>
      <sheetData sheetId="4"/>
      <sheetData sheetId="5"/>
      <sheetData sheetId="6">
        <row r="3">
          <cell r="D3" t="str">
            <v>Input Rate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se 1B CAPEX"/>
      <sheetName val="SUMMARY"/>
      <sheetName val="A Gold"/>
      <sheetName val="B Thur"/>
      <sheetName val=" C Wos"/>
      <sheetName val="D Cud"/>
      <sheetName val="E Park"/>
      <sheetName val="S"/>
      <sheetName val="R"/>
      <sheetName val="T"/>
      <sheetName val="U"/>
      <sheetName val="V"/>
      <sheetName val="W"/>
      <sheetName val="X"/>
      <sheetName val="Y"/>
      <sheetName val="PRELIMINARIES"/>
      <sheetName val="PROF FEES"/>
      <sheetName val="CASHFLOW "/>
      <sheetName val="Worsborough Summary"/>
      <sheetName val="Worsborough"/>
      <sheetName val="Thurnscoe Summary"/>
      <sheetName val="Thurnscoe"/>
      <sheetName val="Goldthorpe Summary"/>
      <sheetName val="Goldthorpe"/>
      <sheetName val="Material "/>
      <sheetName val="Labour &amp; Plant"/>
      <sheetName val="Civil Works"/>
      <sheetName val="Labour"/>
      <sheetName val="Material"/>
      <sheetName val="Plant &amp;  Machinery"/>
      <sheetName val="tos-f"/>
      <sheetName val="51"/>
      <sheetName val="back_cal_for omc"/>
    </sheetNames>
    <sheetDataSet>
      <sheetData sheetId="0"/>
      <sheetData sheetId="1">
        <row r="1">
          <cell r="A1" t="str">
            <v>Barnsley Lift Project</v>
          </cell>
        </row>
        <row r="2">
          <cell r="A2" t="str">
            <v>DATE - 11 Sept 02</v>
          </cell>
        </row>
        <row r="3">
          <cell r="A3" t="str">
            <v>FINAL SUMMARY OF ELEMENTAL COSTS</v>
          </cell>
        </row>
        <row r="6">
          <cell r="A6" t="str">
            <v>Gross internal floor area :</v>
          </cell>
        </row>
        <row r="12">
          <cell r="C12" t="str">
            <v>Element</v>
          </cell>
        </row>
        <row r="18">
          <cell r="B18">
            <v>1</v>
          </cell>
          <cell r="C18" t="str">
            <v>Substructure</v>
          </cell>
        </row>
        <row r="19">
          <cell r="B19">
            <v>2</v>
          </cell>
          <cell r="C19" t="str">
            <v>Superstructure</v>
          </cell>
        </row>
        <row r="20">
          <cell r="B20" t="str">
            <v>2.A</v>
          </cell>
          <cell r="C20" t="str">
            <v>Frame</v>
          </cell>
        </row>
        <row r="21">
          <cell r="B21" t="str">
            <v>2.B</v>
          </cell>
          <cell r="C21" t="str">
            <v>Upper floors</v>
          </cell>
        </row>
        <row r="22">
          <cell r="B22" t="str">
            <v>2.C</v>
          </cell>
          <cell r="C22" t="str">
            <v>Roof</v>
          </cell>
        </row>
        <row r="23">
          <cell r="B23" t="str">
            <v>2.D</v>
          </cell>
          <cell r="C23" t="str">
            <v>Stairs</v>
          </cell>
        </row>
        <row r="24">
          <cell r="B24" t="str">
            <v>2.E</v>
          </cell>
          <cell r="C24" t="str">
            <v>External walls</v>
          </cell>
        </row>
        <row r="25">
          <cell r="B25" t="str">
            <v>2.F</v>
          </cell>
          <cell r="C25" t="str">
            <v>Windows and external doors</v>
          </cell>
        </row>
        <row r="26">
          <cell r="B26" t="str">
            <v>2.G</v>
          </cell>
          <cell r="C26" t="str">
            <v>Internal walls and partitions</v>
          </cell>
        </row>
        <row r="27">
          <cell r="B27" t="str">
            <v>2.H</v>
          </cell>
          <cell r="C27" t="str">
            <v>Internal doors</v>
          </cell>
        </row>
        <row r="28">
          <cell r="C28" t="str">
            <v>Group elemental total</v>
          </cell>
        </row>
        <row r="29">
          <cell r="B29">
            <v>3</v>
          </cell>
          <cell r="C29" t="str">
            <v>Internal finishes</v>
          </cell>
        </row>
        <row r="30">
          <cell r="B30" t="str">
            <v>3.A</v>
          </cell>
          <cell r="C30" t="str">
            <v>Wall finishes</v>
          </cell>
        </row>
        <row r="31">
          <cell r="B31" t="str">
            <v>3.B</v>
          </cell>
          <cell r="C31" t="str">
            <v>Floor finishes</v>
          </cell>
        </row>
        <row r="32">
          <cell r="B32" t="str">
            <v>3.C</v>
          </cell>
          <cell r="C32" t="str">
            <v>Ceiling finishes</v>
          </cell>
        </row>
        <row r="33">
          <cell r="C33" t="str">
            <v>Group elemental total</v>
          </cell>
        </row>
        <row r="34">
          <cell r="B34">
            <v>4</v>
          </cell>
          <cell r="C34" t="str">
            <v>Fittings and furnishings</v>
          </cell>
        </row>
        <row r="35">
          <cell r="B35">
            <v>5</v>
          </cell>
          <cell r="C35" t="str">
            <v>Services</v>
          </cell>
        </row>
        <row r="36">
          <cell r="B36" t="str">
            <v>5.A</v>
          </cell>
          <cell r="C36" t="str">
            <v>Sanitary appliances (Incl in 4 above)</v>
          </cell>
        </row>
        <row r="37">
          <cell r="B37" t="str">
            <v>5.B</v>
          </cell>
          <cell r="C37" t="str">
            <v>Services equipment</v>
          </cell>
        </row>
        <row r="38">
          <cell r="B38" t="str">
            <v>5.C</v>
          </cell>
          <cell r="C38" t="str">
            <v>Disposal installations</v>
          </cell>
        </row>
        <row r="39">
          <cell r="B39" t="str">
            <v>5.D</v>
          </cell>
          <cell r="C39" t="str">
            <v>Water installations</v>
          </cell>
        </row>
        <row r="40">
          <cell r="B40" t="str">
            <v>5.E</v>
          </cell>
          <cell r="C40" t="str">
            <v>Heat source</v>
          </cell>
        </row>
        <row r="41">
          <cell r="B41" t="str">
            <v>5.F</v>
          </cell>
          <cell r="C41" t="str">
            <v>Space heating and air treatment</v>
          </cell>
        </row>
        <row r="42">
          <cell r="B42" t="str">
            <v>5.G</v>
          </cell>
          <cell r="C42" t="str">
            <v>Ventilation system</v>
          </cell>
        </row>
        <row r="43">
          <cell r="B43" t="str">
            <v>5.H</v>
          </cell>
          <cell r="C43" t="str">
            <v>Electrical installations</v>
          </cell>
        </row>
        <row r="44">
          <cell r="B44" t="str">
            <v>5.I</v>
          </cell>
          <cell r="C44" t="str">
            <v>Gas installations</v>
          </cell>
        </row>
        <row r="45">
          <cell r="B45" t="str">
            <v>5.J</v>
          </cell>
          <cell r="C45" t="str">
            <v>Lift and conveyor installations</v>
          </cell>
        </row>
        <row r="46">
          <cell r="B46" t="str">
            <v>5.K</v>
          </cell>
          <cell r="C46" t="str">
            <v>Protective installations</v>
          </cell>
        </row>
        <row r="47">
          <cell r="B47" t="str">
            <v>5.L</v>
          </cell>
          <cell r="C47" t="str">
            <v>Communication installations</v>
          </cell>
        </row>
        <row r="48">
          <cell r="B48" t="str">
            <v>5.M</v>
          </cell>
          <cell r="C48" t="str">
            <v>Special installations</v>
          </cell>
        </row>
        <row r="49">
          <cell r="B49" t="str">
            <v>5.N</v>
          </cell>
          <cell r="C49" t="str">
            <v>Builder's work in connection with services</v>
          </cell>
        </row>
        <row r="50">
          <cell r="B50" t="str">
            <v>5.O</v>
          </cell>
          <cell r="C50" t="str">
            <v>M &amp; E Prelims and Firm price adjustments</v>
          </cell>
        </row>
        <row r="52">
          <cell r="C52" t="str">
            <v>Group element total</v>
          </cell>
        </row>
        <row r="53">
          <cell r="C53" t="str">
            <v>Sub-total excluding External works, Preliminaries and Contingencies</v>
          </cell>
        </row>
        <row r="56">
          <cell r="B56">
            <v>6</v>
          </cell>
          <cell r="C56" t="str">
            <v>External works</v>
          </cell>
        </row>
        <row r="57">
          <cell r="B57" t="str">
            <v>6.A</v>
          </cell>
          <cell r="C57" t="str">
            <v>Site work</v>
          </cell>
        </row>
        <row r="58">
          <cell r="B58" t="str">
            <v>6.B</v>
          </cell>
          <cell r="C58" t="str">
            <v>Drainage</v>
          </cell>
        </row>
        <row r="59">
          <cell r="B59" t="str">
            <v>6.C</v>
          </cell>
          <cell r="C59" t="str">
            <v>External services</v>
          </cell>
        </row>
        <row r="60">
          <cell r="B60" t="str">
            <v>6.D</v>
          </cell>
          <cell r="C60" t="str">
            <v>Minor building works</v>
          </cell>
        </row>
        <row r="61">
          <cell r="C61" t="str">
            <v>Group element total</v>
          </cell>
        </row>
        <row r="63">
          <cell r="C63" t="str">
            <v>S/C Package Total</v>
          </cell>
        </row>
        <row r="65">
          <cell r="C65" t="str">
            <v>Transition Costs</v>
          </cell>
        </row>
        <row r="66">
          <cell r="C66" t="str">
            <v>Preliminaries costs</v>
          </cell>
        </row>
        <row r="68">
          <cell r="C68" t="str">
            <v>Sub Total</v>
          </cell>
        </row>
        <row r="70">
          <cell r="C70" t="str">
            <v>Fixed Price Adjustment (NRI)</v>
          </cell>
        </row>
        <row r="71">
          <cell r="C71" t="str">
            <v>Fixed Price Adjustment (NRI)</v>
          </cell>
        </row>
        <row r="72">
          <cell r="C72" t="str">
            <v>JCUK Fee Allowance</v>
          </cell>
        </row>
        <row r="73">
          <cell r="C73" t="str">
            <v>Town Planning &amp; Building Reg Fees</v>
          </cell>
        </row>
        <row r="74">
          <cell r="C74" t="str">
            <v>Design / Development Risk</v>
          </cell>
        </row>
        <row r="75">
          <cell r="C75" t="str">
            <v>Ground &amp; Other Investigations</v>
          </cell>
        </row>
        <row r="77">
          <cell r="C77" t="str">
            <v>Sub Total</v>
          </cell>
        </row>
        <row r="79">
          <cell r="C79" t="str">
            <v>Overhead/Profit</v>
          </cell>
        </row>
        <row r="81">
          <cell r="C81" t="str">
            <v>Total Design and Construct Cost Excl. VAT</v>
          </cell>
        </row>
        <row r="83">
          <cell r="C83" t="str">
            <v>Gross Cost Per M2</v>
          </cell>
        </row>
        <row r="87">
          <cell r="A87" t="str">
            <v>THE ABOVE COSTS EXCLUDE  or ARE SUBJECT TO THE FOLLOWING</v>
          </cell>
        </row>
        <row r="102">
          <cell r="A102" t="str">
            <v>PROVISIONAL COSTS INCLUDED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RES-PLANNING"/>
      <sheetName val="INPUT SHEET"/>
      <sheetName val="steam table"/>
      <sheetName val="labour rates"/>
      <sheetName val="Assumptions"/>
      <sheetName val="basement budget"/>
      <sheetName val="Sum"/>
      <sheetName val="boq-alarm"/>
      <sheetName val="BOQ "/>
      <sheetName val="Material "/>
      <sheetName val="Plant_&amp;__Machinery"/>
      <sheetName val="Summary_of_Rates"/>
      <sheetName val="Basic_Approach"/>
      <sheetName val="INPUT_SHEET"/>
      <sheetName val="steam_table"/>
      <sheetName val="labour_rates"/>
      <sheetName val="basement_budget"/>
      <sheetName val="BOQ_"/>
    </sheetNames>
    <sheetDataSet>
      <sheetData sheetId="0" refreshError="1"/>
      <sheetData sheetId="1" refreshError="1"/>
      <sheetData sheetId="2" refreshError="1"/>
      <sheetData sheetId="3" refreshError="1"/>
      <sheetData sheetId="4" refreshError="1">
        <row r="72">
          <cell r="D72" t="str">
            <v>Input Rate</v>
          </cell>
        </row>
        <row r="89">
          <cell r="D89" t="str">
            <v>Input Rate</v>
          </cell>
        </row>
        <row r="143">
          <cell r="D14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RES-PLANNING"/>
      <sheetName val="INPUT SHEET"/>
      <sheetName val="steam table"/>
      <sheetName val="labour rates"/>
      <sheetName val="Assumptions"/>
      <sheetName val="basement budget"/>
      <sheetName val="Sum"/>
      <sheetName val="boq-alarm"/>
      <sheetName val="BOQ "/>
      <sheetName val="Material "/>
      <sheetName val="Plant_&amp;__Machinery"/>
      <sheetName val="Summary_of_Rates"/>
      <sheetName val="Basic_Approach"/>
      <sheetName val="INPUT_SHEET"/>
      <sheetName val="steam_table"/>
      <sheetName val="labour_rates"/>
      <sheetName val="basement_budget"/>
      <sheetName val="BOQ_"/>
    </sheetNames>
    <sheetDataSet>
      <sheetData sheetId="0"/>
      <sheetData sheetId="1"/>
      <sheetData sheetId="2"/>
      <sheetData sheetId="3"/>
      <sheetData sheetId="4">
        <row r="72">
          <cell r="D72" t="str">
            <v>Input Rate</v>
          </cell>
        </row>
        <row r="89">
          <cell r="D89" t="str">
            <v>Input Rate</v>
          </cell>
        </row>
        <row r="143">
          <cell r="D14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VER (2)"/>
      <sheetName val="INDEX."/>
      <sheetName val="Report-f"/>
      <sheetName val="SUMMARY OF COST"/>
      <sheetName val="specification"/>
      <sheetName val="analysis earth "/>
      <sheetName val="analysis"/>
      <sheetName val="analysis earth  (3)"/>
      <sheetName val="APRON DRAIN"/>
      <sheetName val="ANALYSIS. MIS ITEM"/>
      <sheetName val="RATES ANALYSIS."/>
      <sheetName val="ANALYSIS RATES ON DSR ELEC."/>
      <sheetName val="ANALYSIS RATE ON NON-SCH ITM"/>
      <sheetName val="ANALYSIS RATES ON FIRE DSR"/>
      <sheetName val="DET. MEASUMNT IV"/>
      <sheetName val="DET. MEASUMN TYPE-III  "/>
      <sheetName val="DET. MEASUMN TYPE-II 304 NOS."/>
      <sheetName val="DET. MEASUMN TYPE-II FOR 1 NOS."/>
      <sheetName val="AOC MES. TYPE-IV "/>
      <sheetName val="AOC MES. TYPE-III"/>
      <sheetName val="AOC MES. TYPE-II"/>
      <sheetName val="PT. RESIDENTIAL BUILD."/>
      <sheetName val="BOQ TYPE IV"/>
      <sheetName val=" BOQ TYPE-III"/>
      <sheetName val=" BOQ TYPE-II"/>
      <sheetName val="AOC TYPE-IV"/>
      <sheetName val="AOC BOQ. TYPE-III"/>
      <sheetName val="AOC BOQ. TYPE-II"/>
      <sheetName val="DET. MEASUMN BARRACK"/>
      <sheetName val=" BOQ BARRACK"/>
      <sheetName val="DET. MAHILA DORMITORY"/>
      <sheetName val=" BOQ MAHILA DORMITORY"/>
      <sheetName val="BOQ. IV"/>
      <sheetName val="BOQ. F.F. T-IV"/>
      <sheetName val="BOQ. TYPE-III(A)"/>
      <sheetName val="BOQ. F.F. TYPE-III(A)"/>
      <sheetName val="BOQ. TYPE-II(B)"/>
      <sheetName val="BOQ. F.F. TYPE-II(B)"/>
      <sheetName val="FORM J-B"/>
      <sheetName val="ABSTRACT (PART-B)"/>
      <sheetName val="OVERALLCOMPERATIVE"/>
      <sheetName val="SOR 2018"/>
      <sheetName val="ANALYSIS RATE LIFT."/>
    </sheetNames>
    <sheetDataSet>
      <sheetData sheetId="0" refreshError="1">
        <row r="15">
          <cell r="B15" t="str">
            <v xml:space="preserve">DETAILED ESTIMATE  FOR PROPOSED CONSTRUCTION OF </v>
          </cell>
        </row>
        <row r="19">
          <cell r="B19" t="str">
            <v>ESTIMATED COST OF PROJECT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3)"/>
      <sheetName val="specification"/>
      <sheetName val="BOQ EXTERNAL"/>
      <sheetName val="EXTERNAL"/>
      <sheetName val="FORM J (2)"/>
      <sheetName val="General ABS"/>
      <sheetName val="D MAJOR BOQ "/>
      <sheetName val="D MAJOR DOM "/>
      <sheetName val="D MODERATE BOQ  "/>
      <sheetName val="D MODERATE DOM"/>
      <sheetName val="D MINOR BOQ "/>
      <sheetName val="D MINOR DOM "/>
      <sheetName val="MATERIAL CONS."/>
      <sheetName val="DUNNI CARRIAGE"/>
      <sheetName val=" CARRAIGE"/>
      <sheetName val="D2 CARR"/>
      <sheetName val="BOQ OF BUILDING "/>
      <sheetName val="BUILDING MSR"/>
      <sheetName val="BOQ OF BUILDING  (2)"/>
      <sheetName val="BUILDING MSR (2)"/>
      <sheetName val="BOQ GEM ITEMS"/>
      <sheetName val="GEM COMPARITIVE "/>
      <sheetName val="analysis (3)"/>
      <sheetName val="ABS-ELEC "/>
      <sheetName val="D.E-ELEC (4)"/>
      <sheetName val="Abs water (4)"/>
      <sheetName val="water supply (4)"/>
      <sheetName val="Abs Snitary  (4)"/>
      <sheetName val="sanitary  (5)"/>
      <sheetName val="ABS Septic Tank  (3)"/>
      <sheetName val="Septic Tank  (3)"/>
      <sheetName val=" BOQ bw wall"/>
      <sheetName val=" DOMbw wall"/>
      <sheetName val="ABS UGWT"/>
      <sheetName val="UGWT"/>
      <sheetName val="electrical Summary"/>
      <sheetName val="electrical ESTIMATE "/>
      <sheetName val="electrical Rate Analysis"/>
      <sheetName val="PLUMBING BOQ "/>
      <sheetName val="PLUMBING "/>
      <sheetName val="ABS Septic Tank "/>
      <sheetName val="Septic Tank "/>
      <sheetName val="Sheet1"/>
    </sheetNames>
    <sheetDataSet>
      <sheetData sheetId="0" refreshError="1"/>
      <sheetData sheetId="1" refreshError="1"/>
      <sheetData sheetId="2" refreshError="1"/>
      <sheetData sheetId="3" refreshError="1"/>
      <sheetData sheetId="4" refreshError="1"/>
      <sheetData sheetId="5">
        <row r="12">
          <cell r="C12">
            <v>687113.85000000009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3)"/>
      <sheetName val="specification"/>
      <sheetName val="BOQ EXTERNAL"/>
      <sheetName val="EXTERNAL"/>
      <sheetName val="FORM J (2)"/>
      <sheetName val="General ABS"/>
      <sheetName val="D MAJOR BOQ "/>
      <sheetName val="D MAJOR DOM "/>
      <sheetName val="D MODERATE BOQ  "/>
      <sheetName val="D MODERATE DOM"/>
      <sheetName val="D MINOR BOQ "/>
      <sheetName val="D MINOR DOM "/>
      <sheetName val="MATERIAL CONS."/>
      <sheetName val="DUNNI CARRIAGE"/>
      <sheetName val=" CARRAIGE"/>
      <sheetName val="D2 CARR"/>
      <sheetName val="BOQ OF BUILDING "/>
      <sheetName val="BUILDING MSR"/>
      <sheetName val="BOQ OF BUILDING  (2)"/>
      <sheetName val="BUILDING MSR (2)"/>
      <sheetName val="BOQ GEM ITEMS"/>
      <sheetName val="GEM COMPARITIVE "/>
      <sheetName val="analysis (3)"/>
      <sheetName val="ABS-ELEC "/>
      <sheetName val="D.E-ELEC (4)"/>
      <sheetName val="Abs water (4)"/>
      <sheetName val="water supply (4)"/>
      <sheetName val="Abs Snitary  (4)"/>
      <sheetName val="sanitary  (5)"/>
      <sheetName val="ABS Septic Tank  (3)"/>
      <sheetName val="Septic Tank  (3)"/>
      <sheetName val=" BOQ bw wall"/>
      <sheetName val=" DOMbw wall"/>
      <sheetName val="ABS UGWT"/>
      <sheetName val="UGWT"/>
      <sheetName val="electrical Summary"/>
      <sheetName val="electrical ESTIMATE "/>
      <sheetName val="electrical Rate Analysis"/>
      <sheetName val="PLUMBING BOQ "/>
      <sheetName val="PLUMBING "/>
      <sheetName val="ABS Septic Tank "/>
      <sheetName val="Septic Tank "/>
      <sheetName val="Sheet1"/>
    </sheetNames>
    <sheetDataSet>
      <sheetData sheetId="0" refreshError="1"/>
      <sheetData sheetId="1" refreshError="1"/>
      <sheetData sheetId="2" refreshError="1"/>
      <sheetData sheetId="3" refreshError="1"/>
      <sheetData sheetId="4" refreshError="1"/>
      <sheetData sheetId="5">
        <row r="12">
          <cell r="C12">
            <v>595952.29999999993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3)"/>
      <sheetName val="specification"/>
      <sheetName val="BOQ EXTERNAL"/>
      <sheetName val="EXTERNAL"/>
      <sheetName val="FORM J (2)"/>
      <sheetName val="General ABS"/>
      <sheetName val="D MAJOR BOQ "/>
      <sheetName val="D MAJOR DOM "/>
      <sheetName val="D MODERATE BOQ  "/>
      <sheetName val="D MODERATE DOM"/>
      <sheetName val="D MINOR BOQ "/>
      <sheetName val="D MINOR DOM "/>
      <sheetName val="MATERIAL CONS."/>
      <sheetName val="DUNNI CARRIAGE"/>
      <sheetName val=" CARRAIGE"/>
      <sheetName val="D2 CARR"/>
      <sheetName val="BOQ OF BUILDING "/>
      <sheetName val="BUILDING MSR"/>
      <sheetName val="BOQ OF BUILDING  (2)"/>
      <sheetName val="BUILDING MSR (2)"/>
      <sheetName val="BOQ GEM ITEMS"/>
      <sheetName val="GEM COMPARITIVE "/>
      <sheetName val="analysis (3)"/>
      <sheetName val="ABS-ELEC "/>
      <sheetName val="D.E-ELEC (4)"/>
      <sheetName val="Abs water (4)"/>
      <sheetName val="water supply (4)"/>
      <sheetName val="Abs Snitary  (4)"/>
      <sheetName val="sanitary  (5)"/>
      <sheetName val="ABS Septic Tank  (3)"/>
      <sheetName val="Septic Tank  (3)"/>
      <sheetName val=" BOQ bw wall"/>
      <sheetName val=" DOMbw wall"/>
      <sheetName val="ABS UGWT"/>
      <sheetName val="UGWT"/>
      <sheetName val="electrical Summary"/>
      <sheetName val="electrical ESTIMATE "/>
      <sheetName val="electrical Rate Analysis"/>
      <sheetName val="PLUMBING BOQ "/>
      <sheetName val="PLUMBING "/>
      <sheetName val="ABS Septic Tank "/>
      <sheetName val="Septic Tank "/>
      <sheetName val="Sheet1"/>
    </sheetNames>
    <sheetDataSet>
      <sheetData sheetId="0"/>
      <sheetData sheetId="1"/>
      <sheetData sheetId="2"/>
      <sheetData sheetId="3"/>
      <sheetData sheetId="4"/>
      <sheetData sheetId="5">
        <row r="12">
          <cell r="C12">
            <v>800185.15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3)"/>
      <sheetName val="specification"/>
      <sheetName val="BOQ EXTERNAL"/>
      <sheetName val="EXTERNAL"/>
      <sheetName val="FORM J (2)"/>
      <sheetName val="General ABS"/>
      <sheetName val="D MAJOR BOQ "/>
      <sheetName val="D MAJOR DOM "/>
      <sheetName val="D MODERATE BOQ  "/>
      <sheetName val="D MODERATE DOM"/>
      <sheetName val="D MINOR BOQ "/>
      <sheetName val="D MINOR DOM "/>
      <sheetName val="MATERIAL CONS."/>
      <sheetName val="DUNNI CARRIAGE"/>
      <sheetName val=" CARRAIGE"/>
      <sheetName val="D2 CARR"/>
      <sheetName val="BOQ OF BUILDING "/>
      <sheetName val="BUILDING MSR"/>
      <sheetName val="BOQ OF BUILDING  (2)"/>
      <sheetName val="BUILDING MSR (2)"/>
      <sheetName val="BOQ GEM ITEMS"/>
      <sheetName val="GEM COMPARITIVE "/>
      <sheetName val="analysis (3)"/>
      <sheetName val="ABS-ELEC "/>
      <sheetName val="D.E-ELEC (4)"/>
      <sheetName val="Abs water (4)"/>
      <sheetName val="water supply (4)"/>
      <sheetName val="Abs Snitary  (4)"/>
      <sheetName val="sanitary  (5)"/>
      <sheetName val="ABS Septic Tank  (3)"/>
      <sheetName val="Septic Tank  (3)"/>
      <sheetName val=" BOQ bw wall"/>
      <sheetName val=" DOMbw wall"/>
      <sheetName val="ABS UGWT"/>
      <sheetName val="UGWT"/>
      <sheetName val="electrical Summary"/>
      <sheetName val="electrical ESTIMATE "/>
      <sheetName val="electrical Rate Analysis"/>
      <sheetName val="PLUMBING BOQ "/>
      <sheetName val="PLUMBING "/>
      <sheetName val="ABS Septic Tank "/>
      <sheetName val="Septic Tank "/>
      <sheetName val="Sheet1"/>
    </sheetNames>
    <sheetDataSet>
      <sheetData sheetId="0"/>
      <sheetData sheetId="1"/>
      <sheetData sheetId="2"/>
      <sheetData sheetId="3"/>
      <sheetData sheetId="4"/>
      <sheetData sheetId="5">
        <row r="12">
          <cell r="C12">
            <v>142555.5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3)"/>
      <sheetName val="specification"/>
      <sheetName val="BOQ EXTERNAL"/>
      <sheetName val="EXTERNAL"/>
      <sheetName val="FORM J (2)"/>
      <sheetName val="General ABS"/>
      <sheetName val="D MAJOR BOQ "/>
      <sheetName val="D MAJOR DOM "/>
      <sheetName val="D MODERATE BOQ  "/>
      <sheetName val="D MODERATE DOM"/>
      <sheetName val="D MINOR BOQ "/>
      <sheetName val="D MINOR DOM "/>
      <sheetName val="MATERIAL CONS."/>
      <sheetName val="DUNNI CARRIAGE"/>
      <sheetName val=" CARRAIGE"/>
      <sheetName val="D2 CARR"/>
      <sheetName val="BOQ OF BUILDING "/>
      <sheetName val="BUILDING MSR"/>
      <sheetName val="BOQ OF BUILDING  (2)"/>
      <sheetName val="BUILDING MSR (2)"/>
      <sheetName val="BOQ GEM ITEMS"/>
      <sheetName val="GEM COMPARITIVE "/>
      <sheetName val="analysis (3)"/>
      <sheetName val="ABS-ELEC "/>
      <sheetName val="D.E-ELEC (4)"/>
      <sheetName val="Abs water (4)"/>
      <sheetName val="water supply (4)"/>
      <sheetName val="Abs Snitary  (4)"/>
      <sheetName val="sanitary  (5)"/>
      <sheetName val="ABS Septic Tank  (3)"/>
      <sheetName val="Septic Tank  (3)"/>
      <sheetName val=" BOQ bw wall"/>
      <sheetName val=" DOMbw wall"/>
      <sheetName val="ABS UGWT"/>
      <sheetName val="UGWT"/>
      <sheetName val="electrical Summary"/>
      <sheetName val="electrical ESTIMATE "/>
      <sheetName val="electrical Rate Analysis"/>
      <sheetName val="PLUMBING BOQ "/>
      <sheetName val="PLUMBING "/>
      <sheetName val="ABS Septic Tank "/>
      <sheetName val="Septic Tank "/>
      <sheetName val="Sheet1"/>
    </sheetNames>
    <sheetDataSet>
      <sheetData sheetId="0"/>
      <sheetData sheetId="1"/>
      <sheetData sheetId="2"/>
      <sheetData sheetId="3"/>
      <sheetData sheetId="4"/>
      <sheetData sheetId="5">
        <row r="12">
          <cell r="C12">
            <v>349908.3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3)"/>
      <sheetName val="specification"/>
      <sheetName val="BOQ EXTERNAL"/>
      <sheetName val="EXTERNAL"/>
      <sheetName val="FORM J (2)"/>
      <sheetName val="General ABS"/>
      <sheetName val="D MAJOR BOQ "/>
      <sheetName val="D MAJOR DOM "/>
      <sheetName val="D MODERATE BOQ  "/>
      <sheetName val="D MODERATE DOM"/>
      <sheetName val="D MINOR BOQ "/>
      <sheetName val="D MINOR DOM "/>
      <sheetName val="MATERIAL CONS."/>
      <sheetName val="DUNNI CARRIAGE"/>
      <sheetName val=" CARRAIGE"/>
      <sheetName val="boq vender"/>
      <sheetName val="D2 CARR"/>
      <sheetName val="BOQ OF BUILDING "/>
      <sheetName val="BUILDING MSR"/>
      <sheetName val="BOQ OF BUILDING  (2)"/>
      <sheetName val="BUILDING MSR (2)"/>
      <sheetName val="BOQ GEM ITEMS"/>
      <sheetName val="GEM COMPARITIVE "/>
      <sheetName val="analysis (3)"/>
      <sheetName val="ABS-ELEC "/>
      <sheetName val="D.E-ELEC (4)"/>
      <sheetName val="Abs water (4)"/>
      <sheetName val="water supply (4)"/>
      <sheetName val="Abs Snitary  (4)"/>
      <sheetName val="sanitary  (5)"/>
      <sheetName val="ABS Septic Tank  (3)"/>
      <sheetName val="Septic Tank  (3)"/>
      <sheetName val=" BOQ bw wall"/>
      <sheetName val=" DOMbw wall"/>
      <sheetName val="ABS UGWT"/>
      <sheetName val="UGWT"/>
      <sheetName val="electrical Summary"/>
      <sheetName val="electrical ESTIMATE "/>
      <sheetName val="electrical Rate Analysis"/>
      <sheetName val="PLUMBING BOQ "/>
      <sheetName val="PLUMBING "/>
      <sheetName val="ABS Septic Tank "/>
      <sheetName val="Septic Tank "/>
      <sheetName val="Sheet1"/>
    </sheetNames>
    <sheetDataSet>
      <sheetData sheetId="0"/>
      <sheetData sheetId="1"/>
      <sheetData sheetId="2"/>
      <sheetData sheetId="3"/>
      <sheetData sheetId="4"/>
      <sheetData sheetId="5">
        <row r="12">
          <cell r="C12">
            <v>643910.40000000014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3)"/>
      <sheetName val="specification"/>
      <sheetName val="BOQ EXTERNAL"/>
      <sheetName val="EXTERNAL"/>
      <sheetName val="FORM J (2)"/>
      <sheetName val="General ABS"/>
      <sheetName val="BOQ HORTICULTURE"/>
      <sheetName val="DOM HORTICULTURE"/>
      <sheetName val="BOQ OF BUILDING "/>
      <sheetName val="BUILDING MSR"/>
      <sheetName val="ABS-ELEC "/>
      <sheetName val="D.E-ELEC (4)"/>
      <sheetName val="Abs water (4)"/>
      <sheetName val="water supply (4)"/>
      <sheetName val="Abs Snitary  (4)"/>
      <sheetName val="sanitary  (5)"/>
      <sheetName val="ABS Septic Tank  (3)"/>
      <sheetName val="Septic Tank  (3)"/>
      <sheetName val=" BOQ bw wall"/>
      <sheetName val=" DOMbw wall"/>
      <sheetName val="ABS UGWT"/>
      <sheetName val="UGWT"/>
      <sheetName val="electrical Summary"/>
      <sheetName val="electrical ESTIMATE "/>
      <sheetName val="electrical Rate Analysis"/>
      <sheetName val="PLUMBING BOQ "/>
      <sheetName val="PLUMBING "/>
      <sheetName val="ABS Septic Tank "/>
      <sheetName val="Septic Tank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B6" t="str">
            <v>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v>
          </cell>
        </row>
        <row r="9">
          <cell r="G9">
            <v>18</v>
          </cell>
        </row>
        <row r="11">
          <cell r="B11" t="str">
            <v>Filling available excavated earth (excluding rock) in trenches, plinth,sides of foundations etc. in layers not exceeding 20cm in depth, consolidating each deposited layer by ramming and watering, lead up to 50 m and lift upto 1.5 m.</v>
          </cell>
        </row>
        <row r="13">
          <cell r="G13">
            <v>3.6</v>
          </cell>
        </row>
        <row r="15">
          <cell r="B15" t="str">
            <v>Providing and laying in position cement concrete of specified grade excluding the cost of centering and shuttering - All work up to plinth level : 1:4:8 (1 Cement : 4 coarse sand : 8 graded stone aggregate 40 mm nominal size)</v>
          </cell>
        </row>
        <row r="18">
          <cell r="G18">
            <v>0.90000000000000013</v>
          </cell>
        </row>
        <row r="20">
          <cell r="B20" t="str">
            <v>Reinforced cement concrete work in walls (any thickness), including attached pilasters, buttresses, plinth and string courses, fillets, columns, pillars, piers, abutments, posts and struts etc. up to floor five level, excluding cost of centering, shuttering, finishing and reinforcement :) 1:1.5:3 (1 cement : 1.5 coarse sand : 3 graded stone aggregate 20 mm nominal size)</v>
          </cell>
        </row>
        <row r="26">
          <cell r="G26">
            <v>0.99360000000000004</v>
          </cell>
        </row>
        <row r="28">
          <cell r="B28" t="str">
            <v>Reinforcement  for  R.C.C.  work  including  straightening,  cutting,  bending, placing in position and binding all complete. Thermo mechanically treated bars</v>
          </cell>
        </row>
        <row r="33">
          <cell r="G33">
            <v>0.77997600000000011</v>
          </cell>
        </row>
        <row r="35">
          <cell r="B35" t="str">
            <v>Centring and shuttering including strutting,ropping etc. and  removal for Suspended  floors,  roofs,  landings,  balconies  and  access platform.</v>
          </cell>
        </row>
        <row r="42">
          <cell r="G42">
            <v>29.819999999999997</v>
          </cell>
        </row>
        <row r="44">
          <cell r="B44" t="str">
            <v>Brick work with common burnt clay F.P.S. (non modular) bricks of class designation 7.5 in foundation and plinth in:</v>
          </cell>
        </row>
        <row r="56">
          <cell r="G56">
            <v>5.5605375000000006</v>
          </cell>
        </row>
        <row r="59">
          <cell r="B59" t="str">
            <v>12 mm cement plaster finished with a floating coat of neat cement of mix : 1:3 (1 cement: 3 fine sand)</v>
          </cell>
        </row>
        <row r="64">
          <cell r="G64">
            <v>30.075000000000003</v>
          </cell>
        </row>
        <row r="66">
          <cell r="B66" t="str">
            <v>Cement concrete flooring 1:2:4 (1 cement : 2 coarse sand : 4 graded stone aggregate) finished with a floating coat of neat cement, including cement slurry, but excluding the cost of nosing of steps etc. complete. 40 mm thick with 20 mm nominal size stone aggregate</v>
          </cell>
        </row>
        <row r="68">
          <cell r="G68">
            <v>9</v>
          </cell>
        </row>
        <row r="69">
          <cell r="B69" t="str">
            <v>Providing and fixing in position pre-cast R.C.C. manhole cover and frame of required shape and approved quality 19.19.1 L D- 2.5 Rectangular shape 600x450 mm internal dimensions</v>
          </cell>
        </row>
        <row r="71">
          <cell r="G71">
            <v>2</v>
          </cell>
        </row>
        <row r="74">
          <cell r="G74">
            <v>1</v>
          </cell>
        </row>
        <row r="78">
          <cell r="G78">
            <v>1</v>
          </cell>
        </row>
        <row r="79">
          <cell r="B79" t="str">
            <v>Making soak pit 2.5 m diameter 3.0 metre deep with 45 x 45 cm dry brick honey comb shaft with bricks and S.W. drain pipe 100 mm diameter, 1.8 m long co mplete as per standard design  With common burnt clay F.P.S. (non modular) bricks of class
designation 7.5</v>
          </cell>
        </row>
        <row r="81">
          <cell r="G81">
            <v>1</v>
          </cell>
          <cell r="H81" t="str">
            <v>Nos</v>
          </cell>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water"/>
      <sheetName val="water supply"/>
      <sheetName val="Abs Snitary"/>
      <sheetName val="sanitary"/>
      <sheetName val="ABS Septic Tank  "/>
      <sheetName val="Septic Tank  "/>
    </sheetNames>
    <sheetDataSet>
      <sheetData sheetId="0"/>
      <sheetData sheetId="1"/>
      <sheetData sheetId="2"/>
      <sheetData sheetId="3"/>
      <sheetData sheetId="4">
        <row r="17">
          <cell r="C17" t="str">
            <v>Providing and fixing in position precast R.C.C. manhole cover and frame of requiredRectangular shape 600x450mm internal dimensions</v>
          </cell>
        </row>
      </sheetData>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4:L38"/>
  <sheetViews>
    <sheetView view="pageBreakPreview" zoomScale="85" zoomScaleNormal="100" zoomScaleSheetLayoutView="85" workbookViewId="0">
      <selection activeCell="C13" sqref="C13:K13"/>
    </sheetView>
  </sheetViews>
  <sheetFormatPr defaultColWidth="9.1796875" defaultRowHeight="12"/>
  <cols>
    <col min="1" max="1" width="9.1796875" style="841"/>
    <col min="2" max="2" width="10.26953125" style="841" customWidth="1"/>
    <col min="3" max="16384" width="9.1796875" style="841"/>
  </cols>
  <sheetData>
    <row r="4" spans="1:12" ht="12.5" thickBot="1"/>
    <row r="5" spans="1:12" ht="13.5">
      <c r="A5" s="843"/>
      <c r="B5" s="844"/>
      <c r="C5" s="844"/>
      <c r="D5" s="844"/>
      <c r="E5" s="844"/>
      <c r="F5" s="844"/>
      <c r="G5" s="844"/>
      <c r="H5" s="844"/>
      <c r="I5" s="844"/>
      <c r="J5" s="844"/>
      <c r="K5" s="844"/>
      <c r="L5" s="845"/>
    </row>
    <row r="6" spans="1:12" ht="14">
      <c r="A6" s="846"/>
      <c r="B6" s="849" t="s">
        <v>1193</v>
      </c>
      <c r="C6" s="849" t="s">
        <v>1206</v>
      </c>
      <c r="D6" s="849"/>
      <c r="E6" s="849"/>
      <c r="F6" s="849"/>
      <c r="G6" s="849"/>
      <c r="H6" s="847"/>
      <c r="I6" s="847"/>
      <c r="J6" s="847"/>
      <c r="K6" s="847"/>
      <c r="L6" s="848"/>
    </row>
    <row r="7" spans="1:12" ht="13.5">
      <c r="A7" s="846"/>
      <c r="B7" s="850" t="s">
        <v>1207</v>
      </c>
      <c r="C7" s="847"/>
      <c r="D7" s="847"/>
      <c r="E7" s="847"/>
      <c r="F7" s="847"/>
      <c r="G7" s="847"/>
      <c r="H7" s="847"/>
      <c r="I7" s="847"/>
      <c r="J7" s="847"/>
      <c r="K7" s="847"/>
      <c r="L7" s="848"/>
    </row>
    <row r="8" spans="1:12" ht="52.5" customHeight="1">
      <c r="A8" s="846"/>
      <c r="B8" s="847"/>
      <c r="C8" s="881" t="s">
        <v>1224</v>
      </c>
      <c r="D8" s="881"/>
      <c r="E8" s="881"/>
      <c r="F8" s="881"/>
      <c r="G8" s="881"/>
      <c r="H8" s="881"/>
      <c r="I8" s="881"/>
      <c r="J8" s="881"/>
      <c r="K8" s="881"/>
      <c r="L8" s="882"/>
    </row>
    <row r="9" spans="1:12" ht="15">
      <c r="A9" s="846"/>
      <c r="B9" s="847"/>
      <c r="C9" s="878"/>
      <c r="D9" s="878"/>
      <c r="E9" s="878"/>
      <c r="F9" s="878"/>
      <c r="G9" s="878"/>
      <c r="H9" s="878"/>
      <c r="I9" s="878"/>
      <c r="J9" s="878"/>
      <c r="K9" s="878"/>
      <c r="L9" s="875"/>
    </row>
    <row r="10" spans="1:12" ht="15.75" customHeight="1">
      <c r="A10" s="846"/>
      <c r="B10" s="880" t="s">
        <v>1214</v>
      </c>
      <c r="C10" s="880"/>
      <c r="D10" s="880"/>
      <c r="E10" s="880"/>
      <c r="F10" s="880"/>
      <c r="G10" s="880"/>
      <c r="H10" s="880"/>
      <c r="I10" s="880"/>
      <c r="J10" s="880"/>
      <c r="K10" s="880"/>
      <c r="L10" s="875"/>
    </row>
    <row r="11" spans="1:12" ht="14">
      <c r="A11" s="846"/>
      <c r="B11" s="879">
        <v>1</v>
      </c>
      <c r="C11" s="890" t="s">
        <v>1195</v>
      </c>
      <c r="D11" s="890"/>
      <c r="E11" s="890"/>
      <c r="F11" s="890"/>
      <c r="G11" s="890"/>
      <c r="H11" s="890"/>
      <c r="I11" s="890"/>
      <c r="J11" s="890"/>
      <c r="K11" s="890"/>
      <c r="L11" s="891"/>
    </row>
    <row r="12" spans="1:12" ht="45.75" customHeight="1">
      <c r="A12" s="846"/>
      <c r="B12" s="879">
        <v>2</v>
      </c>
      <c r="C12" s="883" t="s">
        <v>1196</v>
      </c>
      <c r="D12" s="883"/>
      <c r="E12" s="883"/>
      <c r="F12" s="883"/>
      <c r="G12" s="883"/>
      <c r="H12" s="883"/>
      <c r="I12" s="883"/>
      <c r="J12" s="883"/>
      <c r="K12" s="883"/>
      <c r="L12" s="875"/>
    </row>
    <row r="13" spans="1:12" ht="41.25" customHeight="1">
      <c r="A13" s="846"/>
      <c r="B13" s="879">
        <v>3</v>
      </c>
      <c r="C13" s="1174" t="s">
        <v>1219</v>
      </c>
      <c r="D13" s="1174"/>
      <c r="E13" s="1174"/>
      <c r="F13" s="1174"/>
      <c r="G13" s="1174"/>
      <c r="H13" s="1174"/>
      <c r="I13" s="1174"/>
      <c r="J13" s="1174"/>
      <c r="K13" s="1174"/>
      <c r="L13" s="855"/>
    </row>
    <row r="14" spans="1:12" ht="15.75" customHeight="1">
      <c r="A14" s="846"/>
      <c r="B14" s="879">
        <v>4</v>
      </c>
      <c r="C14" s="856" t="s">
        <v>1197</v>
      </c>
      <c r="D14" s="857"/>
      <c r="E14" s="857"/>
      <c r="F14" s="857"/>
      <c r="G14" s="857"/>
      <c r="H14" s="857"/>
      <c r="I14" s="857"/>
      <c r="J14" s="857"/>
      <c r="K14" s="857"/>
      <c r="L14" s="855"/>
    </row>
    <row r="15" spans="1:12" ht="14">
      <c r="A15" s="846"/>
      <c r="B15" s="879">
        <v>5</v>
      </c>
      <c r="C15" s="884" t="s">
        <v>1198</v>
      </c>
      <c r="D15" s="884"/>
      <c r="E15" s="884"/>
      <c r="F15" s="884"/>
      <c r="G15" s="884"/>
      <c r="H15" s="884"/>
      <c r="I15" s="884"/>
      <c r="J15" s="884"/>
      <c r="K15" s="884"/>
      <c r="L15" s="859"/>
    </row>
    <row r="16" spans="1:12" ht="14">
      <c r="A16" s="846"/>
      <c r="B16" s="879">
        <v>6</v>
      </c>
      <c r="C16" s="860" t="s">
        <v>1199</v>
      </c>
      <c r="D16" s="860"/>
      <c r="E16" s="860"/>
      <c r="F16" s="860"/>
      <c r="G16" s="860"/>
      <c r="H16" s="858"/>
      <c r="I16" s="858"/>
      <c r="J16" s="858"/>
      <c r="K16" s="858"/>
      <c r="L16" s="859"/>
    </row>
    <row r="17" spans="1:12" s="842" customFormat="1" ht="62.25" customHeight="1">
      <c r="A17" s="861"/>
      <c r="B17" s="879">
        <v>7</v>
      </c>
      <c r="C17" s="883" t="s">
        <v>1216</v>
      </c>
      <c r="D17" s="883"/>
      <c r="E17" s="883"/>
      <c r="F17" s="883"/>
      <c r="G17" s="883"/>
      <c r="H17" s="883"/>
      <c r="I17" s="883"/>
      <c r="J17" s="883"/>
      <c r="K17" s="883"/>
      <c r="L17" s="863"/>
    </row>
    <row r="18" spans="1:12" ht="30" customHeight="1">
      <c r="A18" s="846"/>
      <c r="B18" s="879">
        <v>8</v>
      </c>
      <c r="C18" s="885" t="s">
        <v>1215</v>
      </c>
      <c r="D18" s="885"/>
      <c r="E18" s="885"/>
      <c r="F18" s="885"/>
      <c r="G18" s="885"/>
      <c r="H18" s="885"/>
      <c r="I18" s="885"/>
      <c r="J18" s="885"/>
      <c r="K18" s="885"/>
      <c r="L18" s="859"/>
    </row>
    <row r="19" spans="1:12" ht="36" customHeight="1">
      <c r="A19" s="846"/>
      <c r="B19" s="879">
        <v>9</v>
      </c>
      <c r="C19" s="883" t="s">
        <v>1200</v>
      </c>
      <c r="D19" s="883"/>
      <c r="E19" s="883"/>
      <c r="F19" s="883"/>
      <c r="G19" s="883"/>
      <c r="H19" s="883"/>
      <c r="I19" s="883"/>
      <c r="J19" s="883"/>
      <c r="K19" s="883"/>
      <c r="L19" s="864"/>
    </row>
    <row r="20" spans="1:12" ht="63" customHeight="1">
      <c r="A20" s="846"/>
      <c r="B20" s="879">
        <v>10</v>
      </c>
      <c r="C20" s="883" t="s">
        <v>1211</v>
      </c>
      <c r="D20" s="883"/>
      <c r="E20" s="883"/>
      <c r="F20" s="883"/>
      <c r="G20" s="883"/>
      <c r="H20" s="883"/>
      <c r="I20" s="883"/>
      <c r="J20" s="883"/>
      <c r="K20" s="883"/>
      <c r="L20" s="864"/>
    </row>
    <row r="21" spans="1:12" ht="21.75" customHeight="1">
      <c r="A21" s="846"/>
      <c r="B21" s="847"/>
      <c r="C21" s="865" t="s">
        <v>1201</v>
      </c>
      <c r="D21" s="866"/>
      <c r="E21" s="865"/>
      <c r="F21" s="865"/>
      <c r="G21" s="865"/>
      <c r="H21" s="865"/>
      <c r="I21" s="865"/>
      <c r="J21" s="865"/>
      <c r="K21" s="865"/>
      <c r="L21" s="848"/>
    </row>
    <row r="22" spans="1:12" ht="21.75" customHeight="1">
      <c r="A22" s="846"/>
      <c r="B22" s="847"/>
      <c r="C22" s="865"/>
      <c r="D22" s="866"/>
      <c r="E22" s="865"/>
      <c r="F22" s="865"/>
      <c r="G22" s="865"/>
      <c r="H22" s="865"/>
      <c r="I22" s="865"/>
      <c r="J22" s="865"/>
      <c r="K22" s="865"/>
      <c r="L22" s="848"/>
    </row>
    <row r="23" spans="1:12" ht="21.75" customHeight="1">
      <c r="A23" s="846"/>
      <c r="B23" s="847"/>
      <c r="C23" s="865" t="s">
        <v>1202</v>
      </c>
      <c r="D23" s="865"/>
      <c r="E23" s="865"/>
      <c r="F23" s="865"/>
      <c r="G23" s="865"/>
      <c r="H23" s="865"/>
      <c r="I23" s="865"/>
      <c r="J23" s="865"/>
      <c r="K23" s="865"/>
      <c r="L23" s="848"/>
    </row>
    <row r="24" spans="1:12" ht="30" customHeight="1">
      <c r="A24" s="846"/>
      <c r="B24" s="847"/>
      <c r="C24" s="865"/>
      <c r="D24" s="865"/>
      <c r="E24" s="865"/>
      <c r="F24" s="865"/>
      <c r="G24" s="865"/>
      <c r="H24" s="865"/>
      <c r="I24" s="865"/>
      <c r="J24" s="865"/>
      <c r="K24" s="865"/>
      <c r="L24" s="848"/>
    </row>
    <row r="25" spans="1:12" ht="15">
      <c r="A25" s="846"/>
      <c r="B25" s="847"/>
      <c r="C25" s="874"/>
      <c r="D25" s="874"/>
      <c r="E25" s="874"/>
      <c r="F25" s="874"/>
      <c r="G25" s="874"/>
      <c r="H25" s="874"/>
      <c r="I25" s="874"/>
      <c r="J25" s="847"/>
      <c r="K25" s="847"/>
      <c r="L25" s="848"/>
    </row>
    <row r="26" spans="1:12" ht="15">
      <c r="A26" s="846"/>
      <c r="B26" s="847"/>
      <c r="C26" s="874"/>
      <c r="D26" s="874"/>
      <c r="E26" s="874"/>
      <c r="F26" s="874"/>
      <c r="G26" s="874"/>
      <c r="H26" s="874"/>
      <c r="I26" s="892" t="s">
        <v>1217</v>
      </c>
      <c r="J26" s="892"/>
      <c r="K26" s="892"/>
      <c r="L26" s="848"/>
    </row>
    <row r="27" spans="1:12" ht="15">
      <c r="A27" s="846"/>
      <c r="B27" s="847"/>
      <c r="C27" s="874"/>
      <c r="D27" s="874"/>
      <c r="E27" s="874"/>
      <c r="F27" s="874"/>
      <c r="G27" s="874"/>
      <c r="H27" s="874"/>
      <c r="I27" s="874"/>
      <c r="J27" s="847"/>
      <c r="K27" s="847"/>
      <c r="L27" s="848"/>
    </row>
    <row r="28" spans="1:12" ht="15">
      <c r="A28" s="846"/>
      <c r="B28" s="847"/>
      <c r="C28" s="874"/>
      <c r="D28" s="874"/>
      <c r="E28" s="874"/>
      <c r="F28" s="874"/>
      <c r="G28" s="874"/>
      <c r="H28" s="874"/>
      <c r="I28" s="874"/>
      <c r="J28" s="847"/>
      <c r="K28" s="847"/>
      <c r="L28" s="848"/>
    </row>
    <row r="29" spans="1:12" ht="15">
      <c r="A29" s="846"/>
      <c r="B29" s="847"/>
      <c r="C29" s="874"/>
      <c r="D29" s="874"/>
      <c r="E29" s="874"/>
      <c r="F29" s="874"/>
      <c r="G29" s="874"/>
      <c r="H29" s="874"/>
      <c r="I29" s="874"/>
      <c r="J29" s="847"/>
      <c r="K29" s="847"/>
      <c r="L29" s="848"/>
    </row>
    <row r="30" spans="1:12" ht="15">
      <c r="A30" s="846"/>
      <c r="B30" s="847"/>
      <c r="C30" s="874"/>
      <c r="D30" s="874"/>
      <c r="E30" s="874"/>
      <c r="F30" s="874"/>
      <c r="G30" s="874"/>
      <c r="H30" s="874"/>
      <c r="I30" s="874"/>
      <c r="J30" s="847"/>
      <c r="K30" s="847"/>
      <c r="L30" s="848"/>
    </row>
    <row r="31" spans="1:12" ht="15">
      <c r="A31" s="846"/>
      <c r="B31" s="847"/>
      <c r="C31" s="874"/>
      <c r="D31" s="874"/>
      <c r="E31" s="874"/>
      <c r="F31" s="874"/>
      <c r="G31" s="874"/>
      <c r="H31" s="874"/>
      <c r="I31" s="874"/>
      <c r="J31" s="847"/>
      <c r="K31" s="847"/>
      <c r="L31" s="848"/>
    </row>
    <row r="32" spans="1:12" ht="14">
      <c r="A32" s="846"/>
      <c r="B32" s="847"/>
      <c r="C32" s="847"/>
      <c r="D32" s="867"/>
      <c r="E32" s="847"/>
      <c r="F32" s="847"/>
      <c r="G32" s="847"/>
      <c r="H32" s="847"/>
      <c r="I32" s="847"/>
      <c r="J32" s="868"/>
      <c r="K32" s="868"/>
      <c r="L32" s="876"/>
    </row>
    <row r="33" spans="1:12" ht="14.25" customHeight="1">
      <c r="A33" s="846"/>
      <c r="B33" s="847"/>
      <c r="C33" s="886" t="s">
        <v>1204</v>
      </c>
      <c r="D33" s="886"/>
      <c r="E33" s="886"/>
      <c r="F33" s="869"/>
      <c r="G33" s="847"/>
      <c r="H33" s="887" t="s">
        <v>1212</v>
      </c>
      <c r="I33" s="887"/>
      <c r="J33" s="887"/>
      <c r="K33" s="887"/>
      <c r="L33" s="877"/>
    </row>
    <row r="34" spans="1:12" ht="14">
      <c r="A34" s="846"/>
      <c r="B34" s="847"/>
      <c r="C34" s="886"/>
      <c r="D34" s="886"/>
      <c r="E34" s="886"/>
      <c r="F34" s="869"/>
      <c r="G34" s="847"/>
      <c r="H34" s="887"/>
      <c r="I34" s="887"/>
      <c r="J34" s="887"/>
      <c r="K34" s="887"/>
      <c r="L34" s="877"/>
    </row>
    <row r="35" spans="1:12" ht="14">
      <c r="A35" s="846"/>
      <c r="B35" s="847"/>
      <c r="C35" s="886"/>
      <c r="D35" s="886"/>
      <c r="E35" s="886"/>
      <c r="F35" s="869"/>
      <c r="G35" s="847"/>
      <c r="H35" s="887"/>
      <c r="I35" s="887"/>
      <c r="J35" s="887"/>
      <c r="K35" s="887"/>
      <c r="L35" s="877"/>
    </row>
    <row r="36" spans="1:12" ht="14">
      <c r="A36" s="846"/>
      <c r="B36" s="847"/>
      <c r="C36" s="886"/>
      <c r="D36" s="886"/>
      <c r="E36" s="886"/>
      <c r="F36" s="869"/>
      <c r="G36" s="847"/>
      <c r="H36" s="887"/>
      <c r="I36" s="887"/>
      <c r="J36" s="887"/>
      <c r="K36" s="887"/>
      <c r="L36" s="877"/>
    </row>
    <row r="37" spans="1:12" ht="15.75" customHeight="1">
      <c r="A37" s="846"/>
      <c r="B37" s="847"/>
      <c r="C37" s="888" t="s">
        <v>1205</v>
      </c>
      <c r="D37" s="888"/>
      <c r="E37" s="888"/>
      <c r="F37" s="888"/>
      <c r="G37" s="888"/>
      <c r="H37" s="888"/>
      <c r="I37" s="888"/>
      <c r="J37" s="888"/>
      <c r="K37" s="888"/>
      <c r="L37" s="870"/>
    </row>
    <row r="38" spans="1:12" ht="14" thickBot="1">
      <c r="A38" s="871"/>
      <c r="B38" s="872"/>
      <c r="C38" s="889"/>
      <c r="D38" s="889"/>
      <c r="E38" s="889"/>
      <c r="F38" s="889"/>
      <c r="G38" s="889"/>
      <c r="H38" s="889"/>
      <c r="I38" s="889"/>
      <c r="J38" s="889"/>
      <c r="K38" s="889"/>
      <c r="L38" s="873"/>
    </row>
  </sheetData>
  <mergeCells count="14">
    <mergeCell ref="C33:E36"/>
    <mergeCell ref="H33:K36"/>
    <mergeCell ref="C37:K38"/>
    <mergeCell ref="C11:L11"/>
    <mergeCell ref="I26:K26"/>
    <mergeCell ref="B10:K10"/>
    <mergeCell ref="C8:L8"/>
    <mergeCell ref="C19:K19"/>
    <mergeCell ref="C20:K20"/>
    <mergeCell ref="C12:K12"/>
    <mergeCell ref="C13:K13"/>
    <mergeCell ref="C15:K15"/>
    <mergeCell ref="C17:K17"/>
    <mergeCell ref="C18:K18"/>
  </mergeCells>
  <pageMargins left="0.39370078740157483" right="0.23622047244094491" top="0.74803149606299213" bottom="0.74803149606299213" header="0.31496062992125984" footer="0.31496062992125984"/>
  <pageSetup paperSize="9" scale="8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pageSetUpPr fitToPage="1"/>
  </sheetPr>
  <dimension ref="A1:B29"/>
  <sheetViews>
    <sheetView view="pageBreakPreview" topLeftCell="A16" zoomScaleSheetLayoutView="100" workbookViewId="0">
      <selection activeCell="A23" sqref="A23"/>
    </sheetView>
  </sheetViews>
  <sheetFormatPr defaultColWidth="8.81640625" defaultRowHeight="12.5"/>
  <cols>
    <col min="1" max="1" width="118.81640625" style="8" customWidth="1"/>
    <col min="2" max="2" width="7.54296875" style="8" customWidth="1"/>
    <col min="3" max="3" width="8.81640625" style="8" customWidth="1"/>
    <col min="4" max="7" width="8.81640625" style="8"/>
    <col min="8" max="8" width="32.81640625" style="8" customWidth="1"/>
    <col min="9" max="16384" width="8.81640625" style="8"/>
  </cols>
  <sheetData>
    <row r="1" spans="1:2" ht="32.15" customHeight="1">
      <c r="A1" s="565" t="s">
        <v>861</v>
      </c>
    </row>
    <row r="2" spans="1:2" ht="32.15" customHeight="1">
      <c r="A2" s="9"/>
    </row>
    <row r="3" spans="1:2" ht="32.15" customHeight="1">
      <c r="A3" s="10"/>
    </row>
    <row r="4" spans="1:2" ht="32.15" customHeight="1">
      <c r="A4" s="11"/>
    </row>
    <row r="5" spans="1:2">
      <c r="A5" s="12"/>
    </row>
    <row r="6" spans="1:2" ht="32.15" customHeight="1">
      <c r="A6" s="12"/>
      <c r="B6" s="13"/>
    </row>
    <row r="7" spans="1:2" ht="112.9" customHeight="1">
      <c r="A7" s="552" t="s">
        <v>895</v>
      </c>
    </row>
    <row r="8" spans="1:2" ht="25">
      <c r="A8" s="567" t="str">
        <f>+[57]COVER!B19</f>
        <v>ESTIMATED COST OF PROJECT</v>
      </c>
    </row>
    <row r="9" spans="1:2" ht="25">
      <c r="A9" s="551">
        <f>'FORM J (2)'!E9</f>
        <v>7.3354915749999998</v>
      </c>
    </row>
    <row r="10" spans="1:2" ht="25">
      <c r="A10" s="551" t="s">
        <v>32</v>
      </c>
    </row>
    <row r="11" spans="1:2" ht="25">
      <c r="A11" s="551"/>
    </row>
    <row r="12" spans="1:2" ht="25">
      <c r="A12" s="551"/>
    </row>
    <row r="13" spans="1:2" ht="25">
      <c r="A13" s="551"/>
    </row>
    <row r="14" spans="1:2" ht="25">
      <c r="A14" s="551"/>
    </row>
    <row r="15" spans="1:2" ht="25">
      <c r="A15" s="551"/>
    </row>
    <row r="16" spans="1:2" ht="25">
      <c r="A16" s="551"/>
    </row>
    <row r="17" spans="1:2" ht="25">
      <c r="A17" s="551"/>
    </row>
    <row r="18" spans="1:2" ht="25">
      <c r="A18" s="551"/>
    </row>
    <row r="19" spans="1:2" ht="25">
      <c r="A19" s="551"/>
    </row>
    <row r="20" spans="1:2" ht="25">
      <c r="A20" s="551"/>
    </row>
    <row r="21" spans="1:2" ht="20">
      <c r="A21" s="569" t="s">
        <v>20</v>
      </c>
      <c r="B21" s="15"/>
    </row>
    <row r="22" spans="1:2" ht="32.15" customHeight="1">
      <c r="A22" s="12"/>
      <c r="B22" s="15"/>
    </row>
    <row r="23" spans="1:2" ht="32.15" customHeight="1">
      <c r="A23" s="12"/>
      <c r="B23" s="15"/>
    </row>
    <row r="24" spans="1:2" ht="32.15" customHeight="1">
      <c r="A24" s="12"/>
    </row>
    <row r="25" spans="1:2" ht="22.5">
      <c r="A25" s="566" t="s">
        <v>858</v>
      </c>
      <c r="B25" s="13"/>
    </row>
    <row r="26" spans="1:2" ht="25.15" customHeight="1">
      <c r="A26" s="14" t="s">
        <v>30</v>
      </c>
    </row>
    <row r="27" spans="1:2" ht="18">
      <c r="A27" s="16" t="s">
        <v>859</v>
      </c>
    </row>
    <row r="28" spans="1:2" ht="18">
      <c r="A28" s="16" t="s">
        <v>860</v>
      </c>
    </row>
    <row r="29" spans="1:2" ht="13" thickBot="1">
      <c r="A29" s="17"/>
    </row>
  </sheetData>
  <pageMargins left="0.27559055118110237" right="0.27559055118110237" top="0.9055118110236221" bottom="0.31496062992125984" header="0.31496062992125984" footer="0.31496062992125984"/>
  <pageSetup paperSize="9" scale="9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G10"/>
  <sheetViews>
    <sheetView view="pageBreakPreview" topLeftCell="A10" zoomScale="85" zoomScaleSheetLayoutView="85" workbookViewId="0">
      <selection activeCell="K10" sqref="K10"/>
    </sheetView>
  </sheetViews>
  <sheetFormatPr defaultColWidth="9.1796875" defaultRowHeight="30"/>
  <cols>
    <col min="1" max="1" width="9.1796875" style="1"/>
    <col min="2" max="5" width="13.54296875" style="1" customWidth="1"/>
    <col min="6" max="6" width="18.453125" style="1" customWidth="1"/>
    <col min="7" max="7" width="13.54296875" style="1" customWidth="1"/>
    <col min="8" max="16384" width="9.1796875" style="1"/>
  </cols>
  <sheetData>
    <row r="1" spans="2:7">
      <c r="B1" s="893"/>
      <c r="C1" s="893"/>
      <c r="D1" s="893"/>
      <c r="E1" s="893"/>
      <c r="F1" s="893"/>
      <c r="G1" s="893"/>
    </row>
    <row r="2" spans="2:7">
      <c r="B2" s="893" t="s">
        <v>21</v>
      </c>
      <c r="C2" s="893"/>
      <c r="D2" s="893"/>
      <c r="E2" s="893"/>
      <c r="F2" s="893"/>
      <c r="G2" s="893"/>
    </row>
    <row r="8" spans="2:7">
      <c r="B8" s="893"/>
      <c r="C8" s="893"/>
      <c r="D8" s="893"/>
      <c r="E8" s="893"/>
      <c r="F8" s="893"/>
      <c r="G8" s="893"/>
    </row>
    <row r="10" spans="2:7" ht="129.75" customHeight="1">
      <c r="B10" s="894" t="s">
        <v>1098</v>
      </c>
      <c r="C10" s="894"/>
      <c r="D10" s="894"/>
      <c r="E10" s="894"/>
      <c r="F10" s="894"/>
      <c r="G10" s="894"/>
    </row>
  </sheetData>
  <mergeCells count="4">
    <mergeCell ref="B8:G8"/>
    <mergeCell ref="B10:G10"/>
    <mergeCell ref="B1:G1"/>
    <mergeCell ref="B2:G2"/>
  </mergeCells>
  <pageMargins left="0.27559055118110237" right="0.27559055118110237" top="0.31496062992125984" bottom="0.31496062992125984" header="0.31496062992125984" footer="0.31496062992125984"/>
  <pageSetup paperSize="9" scale="94" firstPageNumber="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27"/>
  <sheetViews>
    <sheetView view="pageBreakPreview" zoomScale="85" zoomScaleSheetLayoutView="85" workbookViewId="0">
      <selection activeCell="C6" sqref="C6"/>
    </sheetView>
  </sheetViews>
  <sheetFormatPr defaultColWidth="9.1796875" defaultRowHeight="14.5"/>
  <cols>
    <col min="1" max="1" width="9.1796875" style="79"/>
    <col min="2" max="2" width="11" style="95" bestFit="1" customWidth="1"/>
    <col min="3" max="3" width="61.54296875" style="79" customWidth="1"/>
    <col min="4" max="4" width="11.7265625" style="102" bestFit="1" customWidth="1"/>
    <col min="5" max="5" width="9.1796875" style="102"/>
    <col min="6" max="6" width="11" style="103" bestFit="1" customWidth="1"/>
    <col min="7" max="7" width="16" style="103" bestFit="1" customWidth="1"/>
    <col min="8" max="8" width="9.1796875" style="79"/>
    <col min="9" max="9" width="10.7265625" style="79" bestFit="1" customWidth="1"/>
    <col min="10" max="16384" width="9.1796875" style="79"/>
  </cols>
  <sheetData>
    <row r="1" spans="1:7">
      <c r="A1" s="895" t="str">
        <f>'COVER (3)'!A7</f>
        <v>NAME OF WORK- CONSTRUCTION OF NEW COMMUNITY CENTRE AND ANGANWADI BHAWAN AT WARD NO. 79, BHARUWALA, DIST. DEHRADUN</v>
      </c>
      <c r="B1" s="895"/>
      <c r="C1" s="895"/>
      <c r="D1" s="895"/>
      <c r="E1" s="895"/>
      <c r="F1" s="895"/>
      <c r="G1" s="895"/>
    </row>
    <row r="2" spans="1:7">
      <c r="A2" s="895"/>
      <c r="B2" s="895"/>
      <c r="C2" s="895"/>
      <c r="D2" s="895"/>
      <c r="E2" s="895"/>
      <c r="F2" s="895"/>
      <c r="G2" s="895"/>
    </row>
    <row r="3" spans="1:7">
      <c r="A3" s="895"/>
      <c r="B3" s="895"/>
      <c r="C3" s="895"/>
      <c r="D3" s="895"/>
      <c r="E3" s="895"/>
      <c r="F3" s="895"/>
      <c r="G3" s="895"/>
    </row>
    <row r="4" spans="1:7" ht="17.5">
      <c r="A4" s="896" t="s">
        <v>305</v>
      </c>
      <c r="B4" s="896"/>
      <c r="C4" s="896"/>
      <c r="D4" s="896"/>
      <c r="E4" s="896"/>
      <c r="F4" s="896"/>
      <c r="G4" s="896"/>
    </row>
    <row r="5" spans="1:7" s="85" customFormat="1" ht="28.9" customHeight="1">
      <c r="A5" s="80" t="s">
        <v>306</v>
      </c>
      <c r="B5" s="81" t="s">
        <v>19</v>
      </c>
      <c r="C5" s="82" t="s">
        <v>0</v>
      </c>
      <c r="D5" s="83" t="s">
        <v>5</v>
      </c>
      <c r="E5" s="83" t="s">
        <v>6</v>
      </c>
      <c r="F5" s="84" t="s">
        <v>11</v>
      </c>
      <c r="G5" s="84" t="s">
        <v>12</v>
      </c>
    </row>
    <row r="6" spans="1:7" s="85" customFormat="1" ht="96">
      <c r="A6" s="89">
        <f>EXTERNAL!A6</f>
        <v>1</v>
      </c>
      <c r="B6" s="90" t="str">
        <f>EXTERNAL!B6</f>
        <v>2.7.1</v>
      </c>
      <c r="C6" s="191" t="str">
        <f>EXTERNAL!C6</f>
        <v>Earth work in excavation by mechanical means (Hydraulic excavator)/manual means over areas (exceeding 30 cm in depth, 1.5 m in width as well as 10 sqm on plan) including getting out and disposal of excavated earth lead upto 50 m and lift upto 1.5 m, as directed by Engineer-incharge.  Ordinary rock</v>
      </c>
      <c r="D6" s="87">
        <f>EXTERNAL!H9</f>
        <v>3770.1000000000004</v>
      </c>
      <c r="E6" s="87" t="str">
        <f>EXTERNAL!I9</f>
        <v>CUM</v>
      </c>
      <c r="F6" s="87">
        <v>352.45</v>
      </c>
      <c r="G6" s="87">
        <f>D6*F6</f>
        <v>1328771.7450000001</v>
      </c>
    </row>
    <row r="7" spans="1:7" s="85" customFormat="1" ht="67.5">
      <c r="A7" s="86">
        <f>EXTERNAL!A10</f>
        <v>2</v>
      </c>
      <c r="B7" s="87" t="str">
        <f>EXTERNAL!B10</f>
        <v>2.6.1</v>
      </c>
      <c r="C7" s="88" t="str">
        <f>EXTERNAL!C10</f>
        <v>Earth work in excavation by mechanical means (Hydraulic excavator)/manual means over areas (exceeding 30 cm in depth, 1.5 m in width as well as 10 sqm on plan) including getting out and disposal of excavated earth lead upto 50 m and lift upto 1.5 m, as directed by Engineer-incharge</v>
      </c>
      <c r="D7" s="87">
        <f>EXTERNAL!H13</f>
        <v>297</v>
      </c>
      <c r="E7" s="87" t="str">
        <f>EXTERNAL!I13</f>
        <v>CUM</v>
      </c>
      <c r="F7" s="87">
        <v>181.85</v>
      </c>
      <c r="G7" s="87">
        <f>D7*F7</f>
        <v>54009.45</v>
      </c>
    </row>
    <row r="8" spans="1:7" ht="80">
      <c r="A8" s="89">
        <f>EXTERNAL!A15</f>
        <v>3</v>
      </c>
      <c r="B8" s="90">
        <f>EXTERNAL!B15</f>
        <v>2.25</v>
      </c>
      <c r="C8" s="91" t="str">
        <f>EXTERNAL!C15</f>
        <v>Filling available excavated earth (excluding rock) in trenches, plinth, sides of foundations etc. in layers not exceeding 20cm in depth, consolidating each deposited layer by ramming and watering, lead up to 50 m and lift upto 1.5 m.</v>
      </c>
      <c r="D8" s="87">
        <f>EXTERNAL!H17</f>
        <v>178.2</v>
      </c>
      <c r="E8" s="87" t="str">
        <f>EXTERNAL!I17</f>
        <v>CUM</v>
      </c>
      <c r="F8" s="87">
        <v>219.65</v>
      </c>
      <c r="G8" s="87">
        <f>D8*F8</f>
        <v>39141.629999999997</v>
      </c>
    </row>
    <row r="9" spans="1:7" ht="67.5">
      <c r="A9" s="86">
        <f>EXTERNAL!A18</f>
        <v>4</v>
      </c>
      <c r="B9" s="87" t="str">
        <f>EXTERNAL!B18</f>
        <v>4.1.8</v>
      </c>
      <c r="C9" s="88" t="str">
        <f>EXTERNAL!C18</f>
        <v>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v>
      </c>
      <c r="D9" s="87">
        <f>EXTERNAL!H21</f>
        <v>19.8</v>
      </c>
      <c r="E9" s="87" t="str">
        <f>EXTERNAL!I21</f>
        <v>CUM</v>
      </c>
      <c r="F9" s="87">
        <v>3881.85</v>
      </c>
      <c r="G9" s="87">
        <f t="shared" ref="G9:G22" si="0">D9*F9</f>
        <v>76860.63</v>
      </c>
    </row>
    <row r="10" spans="1:7" ht="135">
      <c r="A10" s="86">
        <f>EXTERNAL!A23</f>
        <v>5</v>
      </c>
      <c r="B10" s="87">
        <f>EXTERNAL!B23</f>
        <v>5.33</v>
      </c>
      <c r="C10" s="88" t="str">
        <f>EXTERNAL!C23</f>
        <v>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v>
      </c>
      <c r="D10" s="87"/>
      <c r="E10" s="87"/>
      <c r="F10" s="87"/>
      <c r="G10" s="87"/>
    </row>
    <row r="11" spans="1:7">
      <c r="A11" s="86"/>
      <c r="B11" s="87" t="str">
        <f>EXTERNAL!B24</f>
        <v>5.33.1</v>
      </c>
      <c r="C11" s="88" t="str">
        <f>EXTERNAL!C24</f>
        <v>All works upto plinth level</v>
      </c>
      <c r="D11" s="87">
        <f>EXTERNAL!H29</f>
        <v>122.76</v>
      </c>
      <c r="E11" s="87" t="str">
        <f>EXTERNAL!I29</f>
        <v>CUM</v>
      </c>
      <c r="F11" s="87">
        <v>7997.3</v>
      </c>
      <c r="G11" s="87">
        <f t="shared" si="0"/>
        <v>981748.54800000007</v>
      </c>
    </row>
    <row r="12" spans="1:7">
      <c r="A12" s="86"/>
      <c r="B12" s="87" t="str">
        <f>EXTERNAL!B31</f>
        <v>5.33.2</v>
      </c>
      <c r="C12" s="88" t="str">
        <f>EXTERNAL!C31</f>
        <v>All works above plinth level upto floor V level</v>
      </c>
      <c r="D12" s="87">
        <f>EXTERNAL!H34</f>
        <v>63.36</v>
      </c>
      <c r="E12" s="87" t="str">
        <f>EXTERNAL!I34</f>
        <v>CUM</v>
      </c>
      <c r="F12" s="87">
        <v>9400.85</v>
      </c>
      <c r="G12" s="87">
        <f t="shared" si="0"/>
        <v>595637.85600000003</v>
      </c>
    </row>
    <row r="13" spans="1:7" ht="27">
      <c r="A13" s="86">
        <f>EXTERNAL!A35</f>
        <v>6</v>
      </c>
      <c r="B13" s="87">
        <f>EXTERNAL!B35</f>
        <v>5.9</v>
      </c>
      <c r="C13" s="88" t="str">
        <f>EXTERNAL!C35</f>
        <v>Centring and shuttering including strutting, propping etc. and removal of form for:-</v>
      </c>
      <c r="D13" s="87"/>
      <c r="E13" s="87"/>
      <c r="F13" s="87"/>
      <c r="G13" s="87"/>
    </row>
    <row r="14" spans="1:7" ht="27">
      <c r="A14" s="86"/>
      <c r="B14" s="87" t="str">
        <f>EXTERNAL!B36</f>
        <v>5.9.1</v>
      </c>
      <c r="C14" s="88" t="str">
        <f>EXTERNAL!C36</f>
        <v>Foundations, footings, bases of columns, etc. for mass concrete.</v>
      </c>
      <c r="D14" s="87">
        <f>EXTERNAL!H39</f>
        <v>83.600000000000009</v>
      </c>
      <c r="E14" s="87" t="str">
        <f>EXTERNAL!I39</f>
        <v>SQM</v>
      </c>
      <c r="F14" s="87">
        <v>284.85000000000002</v>
      </c>
      <c r="G14" s="87">
        <f t="shared" si="0"/>
        <v>23813.460000000003</v>
      </c>
    </row>
    <row r="15" spans="1:7" ht="27">
      <c r="A15" s="86"/>
      <c r="B15" s="87" t="str">
        <f>EXTERNAL!B40</f>
        <v>5.9.2</v>
      </c>
      <c r="C15" s="88" t="str">
        <f>EXTERNAL!C40</f>
        <v>Walls (any thickness) including attached pilasters, butteresses,plinth and string courses etc.</v>
      </c>
      <c r="D15" s="87">
        <f>EXTERNAL!H43</f>
        <v>459.36</v>
      </c>
      <c r="E15" s="87" t="str">
        <f>EXTERNAL!I43</f>
        <v>SQM</v>
      </c>
      <c r="F15" s="87">
        <v>552.04999999999995</v>
      </c>
      <c r="G15" s="87">
        <f t="shared" si="0"/>
        <v>253589.68799999999</v>
      </c>
    </row>
    <row r="16" spans="1:7" ht="40.5">
      <c r="A16" s="86">
        <f>EXTERNAL!A45</f>
        <v>7</v>
      </c>
      <c r="B16" s="87" t="str">
        <f>EXTERNAL!B45</f>
        <v>5.22.6</v>
      </c>
      <c r="C16" s="88" t="str">
        <f>EXTERNAL!C45</f>
        <v>Reinforcement  for  R.C.C. work  including  straightening,  cutting, bending,  placing  in position and binding all complete. Thermo-mechanically treated bars.</v>
      </c>
      <c r="D16" s="87">
        <f>EXTERNAL!H47</f>
        <v>21915.629999999997</v>
      </c>
      <c r="E16" s="87" t="str">
        <f>EXTERNAL!I47</f>
        <v>KG</v>
      </c>
      <c r="F16" s="87">
        <v>83.5</v>
      </c>
      <c r="G16" s="87">
        <f t="shared" si="0"/>
        <v>1829955.1049999997</v>
      </c>
    </row>
    <row r="17" spans="1:9" ht="54">
      <c r="A17" s="86">
        <f>EXTERNAL!A49</f>
        <v>8</v>
      </c>
      <c r="B17" s="87" t="str">
        <f>EXTERNAL!B49</f>
        <v>6.4.2</v>
      </c>
      <c r="C17" s="88" t="str">
        <f>EXTERNAL!C49</f>
        <v>Brick work with common burnt clay F.P.S. (non modular) bricks of class designation 7.5 in superstructure above plinth level up to floor V level in all shapes and sizes in :  Cement mortar 1:6 (1 cement : 6 coarse sand)</v>
      </c>
      <c r="D17" s="87">
        <f>EXTERNAL!H51</f>
        <v>0</v>
      </c>
      <c r="E17" s="87" t="str">
        <f>EXTERNAL!I51</f>
        <v>cum</v>
      </c>
      <c r="F17" s="87">
        <v>7590.45</v>
      </c>
      <c r="G17" s="87">
        <f t="shared" si="0"/>
        <v>0</v>
      </c>
    </row>
    <row r="18" spans="1:9" ht="27">
      <c r="A18" s="86">
        <f>EXTERNAL!A53</f>
        <v>9</v>
      </c>
      <c r="B18" s="87" t="str">
        <f>EXTERNAL!B53</f>
        <v>13.4.2</v>
      </c>
      <c r="C18" s="88" t="str">
        <f>EXTERNAL!C53</f>
        <v>12 mm cement plaster of mix :  1:6 (1 cement: 6 coarse sand)</v>
      </c>
      <c r="D18" s="87">
        <f>EXTERNAL!H55</f>
        <v>0</v>
      </c>
      <c r="E18" s="87" t="str">
        <f>EXTERNAL!I55</f>
        <v>sqm</v>
      </c>
      <c r="F18" s="87">
        <v>263.55</v>
      </c>
      <c r="G18" s="87">
        <f t="shared" si="0"/>
        <v>0</v>
      </c>
    </row>
    <row r="19" spans="1:9" ht="27">
      <c r="A19" s="86">
        <f>EXTERNAL!A56</f>
        <v>10</v>
      </c>
      <c r="B19" s="87" t="str">
        <f>EXTERNAL!B56</f>
        <v xml:space="preserve">13.5.2 </v>
      </c>
      <c r="C19" s="88" t="str">
        <f>EXTERNAL!C56</f>
        <v>15 mm cement plaster on the rough side of single or half brick wall of mix : 1:6 (1 cement: 6 coarde sand)</v>
      </c>
      <c r="D19" s="87">
        <f>EXTERNAL!H58</f>
        <v>0</v>
      </c>
      <c r="E19" s="87" t="str">
        <f>EXTERNAL!I58</f>
        <v>sqm</v>
      </c>
      <c r="F19" s="87">
        <v>303.89999999999998</v>
      </c>
      <c r="G19" s="87">
        <f t="shared" si="0"/>
        <v>0</v>
      </c>
    </row>
    <row r="20" spans="1:9" ht="54">
      <c r="A20" s="86">
        <f>EXTERNAL!A60</f>
        <v>11</v>
      </c>
      <c r="B20" s="87" t="str">
        <f>EXTERNAL!B60</f>
        <v>13.45.1</v>
      </c>
      <c r="C20" s="88" t="str">
        <f>EXTERNAL!C60</f>
        <v>Finishing walls with textured exterior paint of required shade :  New work (Two or more coats applied @ 3.28 ltr/10 sqm) over and including priming coat of exterior primer applied @ 2.20kg/10 sqm</v>
      </c>
      <c r="D20" s="87">
        <f>EXTERNAL!H62</f>
        <v>0</v>
      </c>
      <c r="E20" s="87" t="str">
        <f>EXTERNAL!I62</f>
        <v>sqm</v>
      </c>
      <c r="F20" s="87">
        <v>232</v>
      </c>
      <c r="G20" s="87">
        <f t="shared" si="0"/>
        <v>0</v>
      </c>
    </row>
    <row r="21" spans="1:9" ht="67.5">
      <c r="A21" s="86">
        <f>EXTERNAL!A64</f>
        <v>12</v>
      </c>
      <c r="B21" s="86" t="str">
        <f>EXTERNAL!B64</f>
        <v>7.1.1</v>
      </c>
      <c r="C21" s="88" t="str">
        <f>EXTERNAL!C64</f>
        <v>Random rubble masonry with hard stone in foundation and plinth including levelling up with cement concrete 1:6:12 (1 cement : 6 coarse sand : 12 graded stone aggregate 20 mm nominal size) upto plinth level with :  Cement mortar 1:6 (1 cement : 6 coarse sand)</v>
      </c>
      <c r="D21" s="87">
        <f>EXTERNAL!H67</f>
        <v>0</v>
      </c>
      <c r="E21" s="87" t="str">
        <f>EXTERNAL!I67</f>
        <v>cum</v>
      </c>
      <c r="F21" s="87">
        <v>6120.8</v>
      </c>
      <c r="G21" s="87">
        <f t="shared" si="0"/>
        <v>0</v>
      </c>
    </row>
    <row r="22" spans="1:9" ht="189">
      <c r="A22" s="86">
        <f>EXTERNAL!A68</f>
        <v>13</v>
      </c>
      <c r="B22" s="86" t="str">
        <f>EXTERNAL!B68</f>
        <v>16.91.2</v>
      </c>
      <c r="C22" s="88" t="str">
        <f>EXTERNAL!C68</f>
        <v>Providing and laying factory made chamfered edge Cement Concrete paver blocks in footpath, parks, lawns, drive ways or light traffic  parking etc, of required strength, thickness &amp; size/ shape, made by table vibratory method using PU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                                                                                                                                      80 mm thick C.C. paver block of M-30 grade with approved color design and pattern.</v>
      </c>
      <c r="D22" s="87">
        <f>EXTERNAL!H72</f>
        <v>296.10000000000002</v>
      </c>
      <c r="E22" s="87" t="str">
        <f>EXTERNAL!I72</f>
        <v>sqm</v>
      </c>
      <c r="F22" s="87">
        <v>953</v>
      </c>
      <c r="G22" s="87">
        <f t="shared" si="0"/>
        <v>282183.30000000005</v>
      </c>
    </row>
    <row r="23" spans="1:9">
      <c r="A23" s="86"/>
      <c r="B23" s="86"/>
      <c r="C23" s="88"/>
      <c r="D23" s="87"/>
      <c r="E23" s="87"/>
      <c r="F23" s="87"/>
      <c r="G23" s="87"/>
    </row>
    <row r="24" spans="1:9" ht="19.149999999999999" customHeight="1">
      <c r="A24" s="92"/>
      <c r="B24" s="93"/>
      <c r="C24" s="92"/>
      <c r="D24" s="86"/>
      <c r="E24" s="86"/>
      <c r="F24" s="94" t="s">
        <v>10</v>
      </c>
      <c r="G24" s="94">
        <f>SUM(G6:G22)</f>
        <v>5465711.4119999995</v>
      </c>
      <c r="I24" s="95">
        <f>G24-G21</f>
        <v>5465711.4119999995</v>
      </c>
    </row>
    <row r="25" spans="1:9" ht="15">
      <c r="A25" s="92"/>
      <c r="B25" s="93"/>
      <c r="C25" s="92"/>
      <c r="D25" s="86"/>
      <c r="E25" s="96" t="s">
        <v>307</v>
      </c>
      <c r="F25" s="97">
        <f>G24/100000</f>
        <v>54.657114119999996</v>
      </c>
      <c r="G25" s="97" t="s">
        <v>308</v>
      </c>
      <c r="I25" s="79">
        <f>I24/162</f>
        <v>33738.959333333332</v>
      </c>
    </row>
    <row r="26" spans="1:9">
      <c r="A26" s="92"/>
      <c r="B26" s="93"/>
      <c r="C26" s="92"/>
      <c r="D26" s="86"/>
      <c r="E26" s="86"/>
      <c r="F26" s="87"/>
      <c r="G26" s="87"/>
    </row>
    <row r="27" spans="1:9">
      <c r="A27" s="98"/>
      <c r="B27" s="99"/>
      <c r="C27" s="98"/>
      <c r="D27" s="100"/>
      <c r="E27" s="100"/>
      <c r="F27" s="101"/>
      <c r="G27" s="101"/>
    </row>
  </sheetData>
  <mergeCells count="2">
    <mergeCell ref="A1:G3"/>
    <mergeCell ref="A4:G4"/>
  </mergeCells>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J72"/>
  <sheetViews>
    <sheetView view="pageBreakPreview" zoomScale="85" zoomScaleSheetLayoutView="85" workbookViewId="0">
      <selection activeCell="C6" sqref="C6"/>
    </sheetView>
  </sheetViews>
  <sheetFormatPr defaultColWidth="9.1796875" defaultRowHeight="14.5"/>
  <cols>
    <col min="1" max="1" width="7.1796875" style="102" bestFit="1" customWidth="1"/>
    <col min="2" max="2" width="11.54296875" style="102" bestFit="1" customWidth="1"/>
    <col min="3" max="3" width="66.453125" style="132" customWidth="1"/>
    <col min="4" max="4" width="6.54296875" style="133" bestFit="1" customWidth="1"/>
    <col min="5" max="5" width="9.81640625" style="103" bestFit="1" customWidth="1"/>
    <col min="6" max="6" width="10.1796875" style="103" bestFit="1" customWidth="1"/>
    <col min="7" max="8" width="9.81640625" style="103" bestFit="1" customWidth="1"/>
    <col min="9" max="9" width="9.54296875" style="102" bestFit="1" customWidth="1"/>
    <col min="10" max="16384" width="9.1796875" style="79"/>
  </cols>
  <sheetData>
    <row r="1" spans="1:10">
      <c r="A1" s="897" t="str">
        <f>'COVER (3)'!A7</f>
        <v>NAME OF WORK- CONSTRUCTION OF NEW COMMUNITY CENTRE AND ANGANWADI BHAWAN AT WARD NO. 79, BHARUWALA, DIST. DEHRADUN</v>
      </c>
      <c r="B1" s="898"/>
      <c r="C1" s="898"/>
      <c r="D1" s="898"/>
      <c r="E1" s="898"/>
      <c r="F1" s="898"/>
      <c r="G1" s="898"/>
      <c r="H1" s="898"/>
      <c r="I1" s="899"/>
    </row>
    <row r="2" spans="1:10">
      <c r="A2" s="900"/>
      <c r="B2" s="901"/>
      <c r="C2" s="901"/>
      <c r="D2" s="901"/>
      <c r="E2" s="901"/>
      <c r="F2" s="901"/>
      <c r="G2" s="901"/>
      <c r="H2" s="901"/>
      <c r="I2" s="902"/>
    </row>
    <row r="3" spans="1:10" ht="33.65" customHeight="1">
      <c r="A3" s="903"/>
      <c r="B3" s="904"/>
      <c r="C3" s="904"/>
      <c r="D3" s="904"/>
      <c r="E3" s="904"/>
      <c r="F3" s="904"/>
      <c r="G3" s="904"/>
      <c r="H3" s="904"/>
      <c r="I3" s="905"/>
    </row>
    <row r="4" spans="1:10" ht="17.5">
      <c r="A4" s="906" t="s">
        <v>340</v>
      </c>
      <c r="B4" s="907"/>
      <c r="C4" s="907"/>
      <c r="D4" s="907"/>
      <c r="E4" s="907"/>
      <c r="F4" s="907"/>
      <c r="G4" s="907"/>
      <c r="H4" s="907"/>
      <c r="I4" s="908"/>
    </row>
    <row r="5" spans="1:10" s="102" customFormat="1" ht="27.65" customHeight="1">
      <c r="A5" s="80" t="s">
        <v>306</v>
      </c>
      <c r="B5" s="80" t="s">
        <v>19</v>
      </c>
      <c r="C5" s="82" t="s">
        <v>0</v>
      </c>
      <c r="D5" s="80" t="s">
        <v>1</v>
      </c>
      <c r="E5" s="81" t="s">
        <v>2</v>
      </c>
      <c r="F5" s="81" t="s">
        <v>3</v>
      </c>
      <c r="G5" s="81" t="s">
        <v>4</v>
      </c>
      <c r="H5" s="81" t="s">
        <v>5</v>
      </c>
      <c r="I5" s="80" t="s">
        <v>6</v>
      </c>
    </row>
    <row r="6" spans="1:10" ht="68.5">
      <c r="A6" s="86">
        <v>1</v>
      </c>
      <c r="B6" s="86" t="s">
        <v>400</v>
      </c>
      <c r="C6" s="104" t="s">
        <v>401</v>
      </c>
      <c r="D6" s="108"/>
      <c r="E6" s="94"/>
      <c r="F6" s="94"/>
      <c r="G6" s="94"/>
      <c r="H6" s="94"/>
      <c r="I6" s="108"/>
    </row>
    <row r="7" spans="1:10">
      <c r="A7" s="108"/>
      <c r="B7" s="108"/>
      <c r="C7" s="127" t="s">
        <v>402</v>
      </c>
      <c r="D7" s="86">
        <v>1</v>
      </c>
      <c r="E7" s="87">
        <v>36</v>
      </c>
      <c r="F7" s="87">
        <v>35.5</v>
      </c>
      <c r="G7" s="87">
        <v>2.95</v>
      </c>
      <c r="H7" s="4">
        <f>PRODUCT(D7:G7)</f>
        <v>3770.1000000000004</v>
      </c>
      <c r="I7" s="86"/>
    </row>
    <row r="8" spans="1:10">
      <c r="A8" s="108"/>
      <c r="B8" s="108"/>
      <c r="C8" s="127"/>
      <c r="D8" s="86"/>
      <c r="E8" s="87"/>
      <c r="F8" s="87"/>
      <c r="G8" s="87"/>
      <c r="H8" s="4"/>
      <c r="I8" s="86"/>
    </row>
    <row r="9" spans="1:10">
      <c r="A9" s="108"/>
      <c r="B9" s="108"/>
      <c r="C9" s="189"/>
      <c r="D9" s="86"/>
      <c r="E9" s="87"/>
      <c r="F9" s="87"/>
      <c r="G9" s="94" t="s">
        <v>10</v>
      </c>
      <c r="H9" s="94">
        <f>SUM(H7:H8)</f>
        <v>3770.1000000000004</v>
      </c>
      <c r="I9" s="108" t="s">
        <v>9</v>
      </c>
    </row>
    <row r="10" spans="1:10" ht="68.5">
      <c r="A10" s="86">
        <f>A6+1</f>
        <v>2</v>
      </c>
      <c r="B10" s="86" t="s">
        <v>309</v>
      </c>
      <c r="C10" s="104" t="s">
        <v>310</v>
      </c>
      <c r="D10" s="105"/>
      <c r="E10" s="106"/>
      <c r="F10" s="106"/>
      <c r="G10" s="106"/>
      <c r="H10" s="106"/>
      <c r="I10" s="86"/>
    </row>
    <row r="11" spans="1:10">
      <c r="A11" s="86"/>
      <c r="B11" s="86"/>
      <c r="C11" s="92" t="s">
        <v>311</v>
      </c>
      <c r="D11" s="105">
        <v>1</v>
      </c>
      <c r="E11" s="106">
        <v>43.2</v>
      </c>
      <c r="F11" s="106">
        <v>2.5</v>
      </c>
      <c r="G11" s="106">
        <v>1.5</v>
      </c>
      <c r="H11" s="106">
        <f>PRODUCT(D11,E11,F11,G11)</f>
        <v>162</v>
      </c>
      <c r="I11" s="86"/>
    </row>
    <row r="12" spans="1:10">
      <c r="A12" s="86"/>
      <c r="B12" s="86"/>
      <c r="C12" s="92"/>
      <c r="D12" s="105">
        <v>1</v>
      </c>
      <c r="E12" s="106">
        <v>36</v>
      </c>
      <c r="F12" s="106">
        <v>2.5</v>
      </c>
      <c r="G12" s="106">
        <v>1.5</v>
      </c>
      <c r="H12" s="106">
        <f t="shared" ref="H12" si="0">PRODUCT(D12,E12,F12,G12)</f>
        <v>135</v>
      </c>
      <c r="I12" s="86"/>
      <c r="J12" s="95"/>
    </row>
    <row r="13" spans="1:10">
      <c r="A13" s="86"/>
      <c r="B13" s="86"/>
      <c r="C13" s="92"/>
      <c r="D13" s="105"/>
      <c r="E13" s="106"/>
      <c r="F13" s="106"/>
      <c r="G13" s="107" t="s">
        <v>10</v>
      </c>
      <c r="H13" s="107">
        <f>SUM(H11:H12)</f>
        <v>297</v>
      </c>
      <c r="I13" s="108" t="s">
        <v>9</v>
      </c>
    </row>
    <row r="14" spans="1:10">
      <c r="A14" s="86"/>
      <c r="B14" s="86"/>
      <c r="C14" s="92"/>
      <c r="D14" s="105"/>
      <c r="E14" s="106"/>
      <c r="F14" s="106"/>
      <c r="G14" s="106"/>
      <c r="H14" s="106"/>
      <c r="I14" s="86"/>
    </row>
    <row r="15" spans="1:10" ht="54">
      <c r="A15" s="3">
        <f>A10+1</f>
        <v>3</v>
      </c>
      <c r="B15" s="3">
        <v>2.25</v>
      </c>
      <c r="C15" s="5" t="s">
        <v>23</v>
      </c>
      <c r="D15" s="3"/>
      <c r="E15" s="4"/>
      <c r="F15" s="4"/>
      <c r="G15" s="7"/>
      <c r="H15" s="7"/>
      <c r="I15" s="2"/>
    </row>
    <row r="16" spans="1:10">
      <c r="A16" s="3"/>
      <c r="B16" s="3"/>
      <c r="C16" s="19" t="s">
        <v>312</v>
      </c>
      <c r="D16" s="3">
        <v>1</v>
      </c>
      <c r="E16" s="4">
        <f>H13</f>
        <v>297</v>
      </c>
      <c r="F16" s="4"/>
      <c r="G16" s="4">
        <v>0.6</v>
      </c>
      <c r="H16" s="4">
        <f>PRODUCT(D16:G16)</f>
        <v>178.2</v>
      </c>
      <c r="I16" s="2"/>
    </row>
    <row r="17" spans="1:9">
      <c r="A17" s="3"/>
      <c r="B17" s="3"/>
      <c r="C17" s="6"/>
      <c r="D17" s="3"/>
      <c r="E17" s="4"/>
      <c r="F17" s="4"/>
      <c r="G17" s="7" t="s">
        <v>10</v>
      </c>
      <c r="H17" s="7">
        <f>SUM(H16)</f>
        <v>178.2</v>
      </c>
      <c r="I17" s="2" t="s">
        <v>9</v>
      </c>
    </row>
    <row r="18" spans="1:9" ht="67.5">
      <c r="A18" s="86">
        <f>A15+1</f>
        <v>4</v>
      </c>
      <c r="B18" s="86" t="s">
        <v>313</v>
      </c>
      <c r="C18" s="109" t="s">
        <v>314</v>
      </c>
      <c r="D18" s="105"/>
      <c r="E18" s="87"/>
      <c r="F18" s="87"/>
      <c r="G18" s="87"/>
      <c r="H18" s="87"/>
      <c r="I18" s="86"/>
    </row>
    <row r="19" spans="1:9">
      <c r="A19" s="86"/>
      <c r="B19" s="86"/>
      <c r="C19" s="92" t="s">
        <v>315</v>
      </c>
      <c r="D19" s="105">
        <f t="shared" ref="D19:F20" si="1">D11</f>
        <v>1</v>
      </c>
      <c r="E19" s="106">
        <f t="shared" si="1"/>
        <v>43.2</v>
      </c>
      <c r="F19" s="106">
        <f t="shared" si="1"/>
        <v>2.5</v>
      </c>
      <c r="G19" s="106">
        <v>0.1</v>
      </c>
      <c r="H19" s="106">
        <f>PRODUCT(D19,E19,F19,G19)</f>
        <v>10.8</v>
      </c>
      <c r="I19" s="86"/>
    </row>
    <row r="20" spans="1:9">
      <c r="A20" s="86"/>
      <c r="B20" s="86"/>
      <c r="C20" s="92"/>
      <c r="D20" s="105">
        <f t="shared" si="1"/>
        <v>1</v>
      </c>
      <c r="E20" s="106">
        <f t="shared" si="1"/>
        <v>36</v>
      </c>
      <c r="F20" s="106">
        <f t="shared" si="1"/>
        <v>2.5</v>
      </c>
      <c r="G20" s="106">
        <v>0.1</v>
      </c>
      <c r="H20" s="106">
        <f t="shared" ref="H20" si="2">PRODUCT(D20,E20,F20,G20)</f>
        <v>9</v>
      </c>
      <c r="I20" s="86"/>
    </row>
    <row r="21" spans="1:9">
      <c r="A21" s="86"/>
      <c r="B21" s="86"/>
      <c r="C21" s="104"/>
      <c r="D21" s="105"/>
      <c r="E21" s="87"/>
      <c r="F21" s="87"/>
      <c r="G21" s="94" t="s">
        <v>10</v>
      </c>
      <c r="H21" s="94">
        <f>SUM(H19:H20)</f>
        <v>19.8</v>
      </c>
      <c r="I21" s="108" t="s">
        <v>9</v>
      </c>
    </row>
    <row r="22" spans="1:9">
      <c r="A22" s="86"/>
      <c r="B22" s="86"/>
      <c r="C22" s="104"/>
      <c r="D22" s="105"/>
      <c r="E22" s="106"/>
      <c r="F22" s="106"/>
      <c r="G22" s="107"/>
      <c r="H22" s="107"/>
      <c r="I22" s="108"/>
    </row>
    <row r="23" spans="1:9" ht="121.5">
      <c r="A23" s="86">
        <f>A18+1</f>
        <v>5</v>
      </c>
      <c r="B23" s="110">
        <v>5.33</v>
      </c>
      <c r="C23" s="111" t="s">
        <v>316</v>
      </c>
      <c r="D23" s="105"/>
      <c r="E23" s="106"/>
      <c r="F23" s="106"/>
      <c r="G23" s="106"/>
      <c r="H23" s="106"/>
      <c r="I23" s="86"/>
    </row>
    <row r="24" spans="1:9">
      <c r="A24" s="86"/>
      <c r="B24" s="110" t="s">
        <v>33</v>
      </c>
      <c r="C24" s="111" t="s">
        <v>317</v>
      </c>
      <c r="D24" s="105"/>
      <c r="E24" s="106"/>
      <c r="F24" s="106"/>
      <c r="G24" s="106"/>
      <c r="H24" s="106"/>
      <c r="I24" s="86"/>
    </row>
    <row r="25" spans="1:9">
      <c r="A25" s="86"/>
      <c r="B25" s="110"/>
      <c r="C25" s="112" t="s">
        <v>318</v>
      </c>
      <c r="D25" s="113">
        <f>D19</f>
        <v>1</v>
      </c>
      <c r="E25" s="114">
        <f>E19</f>
        <v>43.2</v>
      </c>
      <c r="F25" s="114">
        <f>F19-0.3</f>
        <v>2.2000000000000002</v>
      </c>
      <c r="G25" s="115">
        <v>0.5</v>
      </c>
      <c r="H25" s="116">
        <f>ROUND(PRODUCT(D25:G25),2)</f>
        <v>47.52</v>
      </c>
      <c r="I25" s="117"/>
    </row>
    <row r="26" spans="1:9">
      <c r="A26" s="86"/>
      <c r="B26" s="110"/>
      <c r="C26" s="112"/>
      <c r="D26" s="113">
        <f>D20</f>
        <v>1</v>
      </c>
      <c r="E26" s="114">
        <f>E20</f>
        <v>36</v>
      </c>
      <c r="F26" s="114">
        <f>F20-0.3</f>
        <v>2.2000000000000002</v>
      </c>
      <c r="G26" s="115">
        <v>0.5</v>
      </c>
      <c r="H26" s="116">
        <f>ROUND(PRODUCT(D26:G26),2)</f>
        <v>39.6</v>
      </c>
      <c r="I26" s="117"/>
    </row>
    <row r="27" spans="1:9">
      <c r="A27" s="86"/>
      <c r="B27" s="86"/>
      <c r="C27" s="92"/>
      <c r="D27" s="113">
        <f>D25</f>
        <v>1</v>
      </c>
      <c r="E27" s="114">
        <f>E25</f>
        <v>43.2</v>
      </c>
      <c r="F27" s="114">
        <v>0.5</v>
      </c>
      <c r="G27" s="115">
        <v>0.9</v>
      </c>
      <c r="H27" s="106">
        <f t="shared" ref="H27:H28" si="3">D27*E27*F27*G27</f>
        <v>19.440000000000001</v>
      </c>
      <c r="I27" s="86"/>
    </row>
    <row r="28" spans="1:9">
      <c r="A28" s="86"/>
      <c r="B28" s="86"/>
      <c r="C28" s="92"/>
      <c r="D28" s="113">
        <f>D26</f>
        <v>1</v>
      </c>
      <c r="E28" s="114">
        <f>E26</f>
        <v>36</v>
      </c>
      <c r="F28" s="114">
        <v>0.5</v>
      </c>
      <c r="G28" s="115">
        <v>0.9</v>
      </c>
      <c r="H28" s="106">
        <f t="shared" si="3"/>
        <v>16.2</v>
      </c>
      <c r="I28" s="86"/>
    </row>
    <row r="29" spans="1:9">
      <c r="A29" s="86"/>
      <c r="B29" s="86"/>
      <c r="C29" s="118"/>
      <c r="D29" s="105"/>
      <c r="E29" s="106"/>
      <c r="F29" s="106"/>
      <c r="G29" s="107" t="s">
        <v>10</v>
      </c>
      <c r="H29" s="107">
        <f>SUM(H25:H28)</f>
        <v>122.76</v>
      </c>
      <c r="I29" s="108" t="s">
        <v>9</v>
      </c>
    </row>
    <row r="30" spans="1:9">
      <c r="A30" s="86"/>
      <c r="B30" s="86"/>
      <c r="C30" s="104"/>
      <c r="D30" s="105"/>
      <c r="E30" s="106"/>
      <c r="F30" s="106"/>
      <c r="G30" s="107"/>
      <c r="H30" s="107"/>
      <c r="I30" s="108"/>
    </row>
    <row r="31" spans="1:9">
      <c r="A31" s="86"/>
      <c r="B31" s="110" t="s">
        <v>319</v>
      </c>
      <c r="C31" s="111" t="s">
        <v>34</v>
      </c>
      <c r="D31" s="105"/>
      <c r="E31" s="106"/>
      <c r="F31" s="106"/>
      <c r="G31" s="106"/>
      <c r="H31" s="106"/>
      <c r="I31" s="86"/>
    </row>
    <row r="32" spans="1:9">
      <c r="A32" s="86"/>
      <c r="B32" s="86"/>
      <c r="C32" s="92" t="s">
        <v>320</v>
      </c>
      <c r="D32" s="105">
        <f>D27</f>
        <v>1</v>
      </c>
      <c r="E32" s="106">
        <f>E27</f>
        <v>43.2</v>
      </c>
      <c r="F32" s="106">
        <v>0.4</v>
      </c>
      <c r="G32" s="106">
        <v>2</v>
      </c>
      <c r="H32" s="106">
        <f>D32*E32*F32*G32</f>
        <v>34.56</v>
      </c>
      <c r="I32" s="86"/>
    </row>
    <row r="33" spans="1:9">
      <c r="A33" s="86"/>
      <c r="B33" s="86"/>
      <c r="C33" s="92"/>
      <c r="D33" s="105">
        <f>D28</f>
        <v>1</v>
      </c>
      <c r="E33" s="106">
        <f>E28</f>
        <v>36</v>
      </c>
      <c r="F33" s="106">
        <v>0.4</v>
      </c>
      <c r="G33" s="106">
        <v>2</v>
      </c>
      <c r="H33" s="106">
        <f>D33*E33*F33*G33</f>
        <v>28.8</v>
      </c>
      <c r="I33" s="86"/>
    </row>
    <row r="34" spans="1:9">
      <c r="A34" s="86"/>
      <c r="B34" s="86"/>
      <c r="C34" s="92"/>
      <c r="D34" s="105"/>
      <c r="E34" s="106"/>
      <c r="F34" s="106"/>
      <c r="G34" s="107" t="s">
        <v>10</v>
      </c>
      <c r="H34" s="107">
        <f>SUM(H32:H33)</f>
        <v>63.36</v>
      </c>
      <c r="I34" s="108" t="s">
        <v>9</v>
      </c>
    </row>
    <row r="35" spans="1:9" ht="27">
      <c r="A35" s="86">
        <f>A23+1</f>
        <v>6</v>
      </c>
      <c r="B35" s="119">
        <v>5.9</v>
      </c>
      <c r="C35" s="120" t="s">
        <v>321</v>
      </c>
      <c r="D35" s="105"/>
      <c r="E35" s="106"/>
      <c r="F35" s="106"/>
      <c r="G35" s="106"/>
      <c r="H35" s="106"/>
      <c r="I35" s="86"/>
    </row>
    <row r="36" spans="1:9">
      <c r="A36" s="86"/>
      <c r="B36" s="121" t="s">
        <v>15</v>
      </c>
      <c r="C36" s="120" t="s">
        <v>322</v>
      </c>
      <c r="D36" s="105"/>
      <c r="E36" s="106"/>
      <c r="F36" s="106"/>
      <c r="G36" s="106"/>
      <c r="H36" s="106"/>
      <c r="I36" s="86"/>
    </row>
    <row r="37" spans="1:9">
      <c r="A37" s="86"/>
      <c r="B37" s="121"/>
      <c r="C37" s="92" t="s">
        <v>323</v>
      </c>
      <c r="D37" s="105">
        <f>D25</f>
        <v>1</v>
      </c>
      <c r="E37" s="106">
        <f>E25*2+F25*2</f>
        <v>90.800000000000011</v>
      </c>
      <c r="F37" s="106"/>
      <c r="G37" s="106">
        <f>G25</f>
        <v>0.5</v>
      </c>
      <c r="H37" s="106">
        <f>D37*E37*G37</f>
        <v>45.400000000000006</v>
      </c>
      <c r="I37" s="86"/>
    </row>
    <row r="38" spans="1:9">
      <c r="A38" s="86"/>
      <c r="B38" s="121"/>
      <c r="C38" s="120"/>
      <c r="D38" s="105">
        <f>D26</f>
        <v>1</v>
      </c>
      <c r="E38" s="106">
        <f>E26*2+F26*2</f>
        <v>76.400000000000006</v>
      </c>
      <c r="F38" s="106"/>
      <c r="G38" s="106">
        <f>G26</f>
        <v>0.5</v>
      </c>
      <c r="H38" s="106">
        <f>D38*E38*G38</f>
        <v>38.200000000000003</v>
      </c>
      <c r="I38" s="86"/>
    </row>
    <row r="39" spans="1:9">
      <c r="A39" s="86"/>
      <c r="B39" s="121"/>
      <c r="C39" s="120"/>
      <c r="D39" s="105"/>
      <c r="E39" s="106"/>
      <c r="F39" s="106"/>
      <c r="G39" s="107" t="s">
        <v>10</v>
      </c>
      <c r="H39" s="107">
        <f>SUM(H37:H38)</f>
        <v>83.600000000000009</v>
      </c>
      <c r="I39" s="108" t="s">
        <v>13</v>
      </c>
    </row>
    <row r="40" spans="1:9" ht="27">
      <c r="A40" s="86"/>
      <c r="B40" s="121" t="s">
        <v>60</v>
      </c>
      <c r="C40" s="122" t="s">
        <v>324</v>
      </c>
      <c r="D40" s="105"/>
      <c r="E40" s="106"/>
      <c r="F40" s="106"/>
      <c r="G40" s="106"/>
      <c r="H40" s="106"/>
      <c r="I40" s="86"/>
    </row>
    <row r="41" spans="1:9">
      <c r="A41" s="86"/>
      <c r="B41" s="121"/>
      <c r="C41" s="120"/>
      <c r="D41" s="105">
        <f>D32*2</f>
        <v>2</v>
      </c>
      <c r="E41" s="106">
        <f>E32</f>
        <v>43.2</v>
      </c>
      <c r="F41" s="106"/>
      <c r="G41" s="106">
        <f>G32+G27</f>
        <v>2.9</v>
      </c>
      <c r="H41" s="106">
        <f>D41*E41*G41</f>
        <v>250.56</v>
      </c>
      <c r="I41" s="86"/>
    </row>
    <row r="42" spans="1:9">
      <c r="A42" s="86"/>
      <c r="B42" s="121"/>
      <c r="C42" s="120"/>
      <c r="D42" s="105">
        <f>D33*2</f>
        <v>2</v>
      </c>
      <c r="E42" s="106">
        <f>E33</f>
        <v>36</v>
      </c>
      <c r="F42" s="106"/>
      <c r="G42" s="106">
        <f>G33+G28</f>
        <v>2.9</v>
      </c>
      <c r="H42" s="106">
        <f t="shared" ref="H42" si="4">D42*E42*G42</f>
        <v>208.79999999999998</v>
      </c>
      <c r="I42" s="86"/>
    </row>
    <row r="43" spans="1:9">
      <c r="A43" s="86"/>
      <c r="B43" s="121"/>
      <c r="C43" s="120"/>
      <c r="D43" s="105"/>
      <c r="E43" s="106"/>
      <c r="F43" s="106"/>
      <c r="G43" s="107" t="s">
        <v>10</v>
      </c>
      <c r="H43" s="107">
        <f>SUM(H41:H42)</f>
        <v>459.36</v>
      </c>
      <c r="I43" s="108" t="s">
        <v>13</v>
      </c>
    </row>
    <row r="44" spans="1:9">
      <c r="A44" s="86"/>
      <c r="B44" s="86"/>
      <c r="C44" s="92"/>
      <c r="D44" s="105"/>
      <c r="E44" s="106"/>
      <c r="F44" s="106"/>
      <c r="G44" s="107"/>
      <c r="H44" s="107"/>
      <c r="I44" s="108"/>
    </row>
    <row r="45" spans="1:9" ht="40.5">
      <c r="A45" s="86">
        <f>A35+1</f>
        <v>7</v>
      </c>
      <c r="B45" s="110" t="s">
        <v>14</v>
      </c>
      <c r="C45" s="120" t="s">
        <v>325</v>
      </c>
      <c r="D45" s="105"/>
      <c r="E45" s="106"/>
      <c r="F45" s="106"/>
      <c r="G45" s="106"/>
      <c r="H45" s="106"/>
      <c r="I45" s="86"/>
    </row>
    <row r="46" spans="1:9">
      <c r="A46" s="86"/>
      <c r="B46" s="86"/>
      <c r="C46" s="92" t="s">
        <v>403</v>
      </c>
      <c r="D46" s="105">
        <v>1</v>
      </c>
      <c r="E46" s="106">
        <f>H29+H34</f>
        <v>186.12</v>
      </c>
      <c r="F46" s="106">
        <v>7850</v>
      </c>
      <c r="G46" s="123">
        <v>1.4999999999999999E-2</v>
      </c>
      <c r="H46" s="106">
        <f>PRODUCT(D46,E46,F46,G46)</f>
        <v>21915.629999999997</v>
      </c>
      <c r="I46" s="86" t="s">
        <v>326</v>
      </c>
    </row>
    <row r="47" spans="1:9">
      <c r="A47" s="86"/>
      <c r="B47" s="86"/>
      <c r="C47" s="92"/>
      <c r="D47" s="105"/>
      <c r="E47" s="106"/>
      <c r="F47" s="106"/>
      <c r="G47" s="107" t="s">
        <v>10</v>
      </c>
      <c r="H47" s="107">
        <f>H46</f>
        <v>21915.629999999997</v>
      </c>
      <c r="I47" s="108" t="s">
        <v>326</v>
      </c>
    </row>
    <row r="48" spans="1:9">
      <c r="A48" s="86"/>
      <c r="B48" s="124"/>
      <c r="C48" s="125"/>
      <c r="D48" s="105"/>
      <c r="E48" s="106"/>
      <c r="F48" s="106"/>
      <c r="G48" s="106"/>
      <c r="H48" s="106"/>
      <c r="I48" s="86"/>
    </row>
    <row r="49" spans="1:9" ht="55">
      <c r="A49" s="126">
        <f>A45+1</f>
        <v>8</v>
      </c>
      <c r="B49" s="86" t="s">
        <v>327</v>
      </c>
      <c r="C49" s="104" t="s">
        <v>328</v>
      </c>
      <c r="D49" s="105"/>
      <c r="E49" s="106"/>
      <c r="F49" s="106"/>
      <c r="G49" s="106"/>
      <c r="H49" s="106"/>
      <c r="I49" s="86"/>
    </row>
    <row r="50" spans="1:9">
      <c r="A50" s="86"/>
      <c r="B50" s="86"/>
      <c r="C50" s="104"/>
      <c r="D50" s="105"/>
      <c r="E50" s="106"/>
      <c r="F50" s="106"/>
      <c r="G50" s="106"/>
      <c r="H50" s="106"/>
      <c r="I50" s="108"/>
    </row>
    <row r="51" spans="1:9">
      <c r="A51" s="86"/>
      <c r="B51" s="110"/>
      <c r="C51" s="79"/>
      <c r="D51" s="105"/>
      <c r="E51" s="87"/>
      <c r="F51" s="87"/>
      <c r="G51" s="94" t="s">
        <v>37</v>
      </c>
      <c r="H51" s="94">
        <f>SUM(H50:H50)</f>
        <v>0</v>
      </c>
      <c r="I51" s="108" t="s">
        <v>329</v>
      </c>
    </row>
    <row r="52" spans="1:9">
      <c r="A52" s="86"/>
      <c r="B52" s="121"/>
      <c r="C52" s="120"/>
      <c r="D52" s="105"/>
      <c r="E52" s="87"/>
      <c r="F52" s="87"/>
      <c r="G52" s="87"/>
      <c r="H52" s="87"/>
      <c r="I52" s="87"/>
    </row>
    <row r="53" spans="1:9">
      <c r="A53" s="86">
        <f>A49+1</f>
        <v>9</v>
      </c>
      <c r="B53" s="86" t="s">
        <v>330</v>
      </c>
      <c r="C53" s="109" t="s">
        <v>331</v>
      </c>
      <c r="D53" s="105"/>
      <c r="E53" s="87"/>
      <c r="F53" s="87"/>
      <c r="G53" s="87"/>
      <c r="H53" s="87"/>
      <c r="I53" s="86"/>
    </row>
    <row r="54" spans="1:9">
      <c r="A54" s="86"/>
      <c r="B54" s="86"/>
      <c r="C54" s="104" t="s">
        <v>332</v>
      </c>
      <c r="D54" s="105">
        <f>D50</f>
        <v>0</v>
      </c>
      <c r="E54" s="87">
        <f>E50</f>
        <v>0</v>
      </c>
      <c r="F54" s="87"/>
      <c r="G54" s="87">
        <v>1.2</v>
      </c>
      <c r="H54" s="87">
        <f>PRODUCT(D54:G54)</f>
        <v>0</v>
      </c>
      <c r="I54" s="86"/>
    </row>
    <row r="55" spans="1:9">
      <c r="A55" s="86"/>
      <c r="B55" s="86"/>
      <c r="C55" s="104"/>
      <c r="D55" s="105"/>
      <c r="E55" s="87"/>
      <c r="F55" s="87"/>
      <c r="G55" s="94" t="s">
        <v>37</v>
      </c>
      <c r="H55" s="94">
        <f>SUM(H54:H54)</f>
        <v>0</v>
      </c>
      <c r="I55" s="108" t="s">
        <v>8</v>
      </c>
    </row>
    <row r="56" spans="1:9" ht="28">
      <c r="A56" s="86">
        <f>A53+1</f>
        <v>10</v>
      </c>
      <c r="B56" s="127" t="s">
        <v>333</v>
      </c>
      <c r="C56" s="104" t="s">
        <v>334</v>
      </c>
      <c r="D56" s="105"/>
      <c r="E56" s="87"/>
      <c r="F56" s="87"/>
      <c r="G56" s="87"/>
      <c r="H56" s="87"/>
      <c r="I56" s="86"/>
    </row>
    <row r="57" spans="1:9">
      <c r="A57" s="86"/>
      <c r="B57" s="86"/>
      <c r="C57" s="104" t="str">
        <f>C54</f>
        <v>boundry wall</v>
      </c>
      <c r="D57" s="105">
        <f>D54</f>
        <v>0</v>
      </c>
      <c r="E57" s="87">
        <f>E54</f>
        <v>0</v>
      </c>
      <c r="F57" s="87"/>
      <c r="G57" s="87">
        <f>G54</f>
        <v>1.2</v>
      </c>
      <c r="H57" s="87">
        <f>PRODUCT(D57:G57)</f>
        <v>0</v>
      </c>
      <c r="I57" s="86"/>
    </row>
    <row r="58" spans="1:9">
      <c r="A58" s="86"/>
      <c r="B58" s="86"/>
      <c r="C58" s="104"/>
      <c r="D58" s="105"/>
      <c r="E58" s="87"/>
      <c r="F58" s="87"/>
      <c r="G58" s="94" t="s">
        <v>37</v>
      </c>
      <c r="H58" s="94">
        <f>SUM(H57:H57)</f>
        <v>0</v>
      </c>
      <c r="I58" s="108" t="s">
        <v>8</v>
      </c>
    </row>
    <row r="59" spans="1:9">
      <c r="A59" s="86"/>
      <c r="B59" s="86"/>
      <c r="C59" s="104"/>
      <c r="D59" s="105"/>
      <c r="E59" s="87"/>
      <c r="F59" s="87"/>
      <c r="G59" s="87"/>
      <c r="H59" s="87"/>
      <c r="I59" s="86"/>
    </row>
    <row r="60" spans="1:9" ht="54">
      <c r="A60" s="86">
        <f>A56+1</f>
        <v>11</v>
      </c>
      <c r="B60" s="128" t="s">
        <v>39</v>
      </c>
      <c r="C60" s="129" t="s">
        <v>335</v>
      </c>
      <c r="D60" s="105"/>
      <c r="E60" s="87"/>
      <c r="F60" s="87"/>
      <c r="G60" s="87"/>
      <c r="H60" s="87"/>
      <c r="I60" s="86"/>
    </row>
    <row r="61" spans="1:9">
      <c r="A61" s="86"/>
      <c r="B61" s="86"/>
      <c r="C61" s="104" t="s">
        <v>336</v>
      </c>
      <c r="D61" s="105"/>
      <c r="E61" s="87"/>
      <c r="F61" s="87"/>
      <c r="G61" s="87"/>
      <c r="H61" s="87">
        <f>PRODUCT(D61:G61)</f>
        <v>0</v>
      </c>
      <c r="I61" s="86"/>
    </row>
    <row r="62" spans="1:9">
      <c r="A62" s="86"/>
      <c r="B62" s="86"/>
      <c r="C62" s="104"/>
      <c r="D62" s="105"/>
      <c r="E62" s="87"/>
      <c r="F62" s="87"/>
      <c r="G62" s="94" t="s">
        <v>7</v>
      </c>
      <c r="H62" s="94">
        <f>SUM(H61:H61)</f>
        <v>0</v>
      </c>
      <c r="I62" s="108" t="s">
        <v>8</v>
      </c>
    </row>
    <row r="63" spans="1:9">
      <c r="A63" s="86"/>
      <c r="B63" s="86"/>
      <c r="C63" s="104"/>
      <c r="D63" s="105"/>
      <c r="E63" s="87"/>
      <c r="F63" s="87"/>
      <c r="G63" s="87"/>
      <c r="H63" s="87"/>
      <c r="I63" s="86"/>
    </row>
    <row r="64" spans="1:9" ht="67.5">
      <c r="A64" s="100">
        <f>A60+1</f>
        <v>12</v>
      </c>
      <c r="B64" s="128" t="s">
        <v>337</v>
      </c>
      <c r="C64" s="129" t="s">
        <v>338</v>
      </c>
      <c r="D64" s="130"/>
      <c r="E64" s="101"/>
      <c r="F64" s="101"/>
      <c r="G64" s="101"/>
      <c r="H64" s="101"/>
      <c r="I64" s="100"/>
    </row>
    <row r="65" spans="1:9">
      <c r="A65" s="100"/>
      <c r="B65" s="100"/>
      <c r="C65" s="129" t="s">
        <v>339</v>
      </c>
      <c r="D65" s="86">
        <v>0</v>
      </c>
      <c r="E65" s="87">
        <v>43.2</v>
      </c>
      <c r="F65" s="87">
        <v>1.1000000000000001</v>
      </c>
      <c r="G65" s="87">
        <v>0.3</v>
      </c>
      <c r="H65" s="87">
        <f>PRODUCT(D65:G65)</f>
        <v>0</v>
      </c>
      <c r="I65" s="100"/>
    </row>
    <row r="66" spans="1:9">
      <c r="A66" s="100"/>
      <c r="B66" s="100"/>
      <c r="C66" s="131"/>
      <c r="D66" s="86">
        <v>0</v>
      </c>
      <c r="E66" s="87">
        <f>E65</f>
        <v>43.2</v>
      </c>
      <c r="F66" s="87">
        <v>0.8</v>
      </c>
      <c r="G66" s="87">
        <v>0.3</v>
      </c>
      <c r="H66" s="87">
        <f t="shared" ref="H66" si="5">PRODUCT(D66:G66)</f>
        <v>0</v>
      </c>
      <c r="I66" s="100"/>
    </row>
    <row r="67" spans="1:9">
      <c r="A67" s="100"/>
      <c r="B67" s="100"/>
      <c r="C67" s="131"/>
      <c r="D67" s="130"/>
      <c r="E67" s="87"/>
      <c r="F67" s="87"/>
      <c r="G67" s="94" t="s">
        <v>7</v>
      </c>
      <c r="H67" s="94">
        <f>SUM(H65:H66)</f>
        <v>0</v>
      </c>
      <c r="I67" s="108" t="s">
        <v>329</v>
      </c>
    </row>
    <row r="68" spans="1:9" ht="176.5">
      <c r="A68" s="86">
        <f>A64+1</f>
        <v>13</v>
      </c>
      <c r="B68" s="86" t="s">
        <v>35</v>
      </c>
      <c r="C68" s="104" t="s">
        <v>36</v>
      </c>
      <c r="D68" s="105"/>
      <c r="E68" s="106"/>
      <c r="F68" s="106"/>
      <c r="G68" s="106"/>
      <c r="H68" s="106"/>
      <c r="I68" s="105"/>
    </row>
    <row r="69" spans="1:9">
      <c r="A69" s="86"/>
      <c r="B69" s="86"/>
      <c r="C69" s="104"/>
      <c r="D69" s="105">
        <v>1</v>
      </c>
      <c r="E69" s="87">
        <v>35.5</v>
      </c>
      <c r="F69" s="87">
        <v>4</v>
      </c>
      <c r="G69" s="87"/>
      <c r="H69" s="87">
        <f>PRODUCT(E69,D69,F69)</f>
        <v>142</v>
      </c>
      <c r="I69" s="105"/>
    </row>
    <row r="70" spans="1:9">
      <c r="A70" s="86"/>
      <c r="B70" s="86"/>
      <c r="C70" s="104"/>
      <c r="D70" s="105">
        <v>1</v>
      </c>
      <c r="E70" s="87">
        <v>11.5</v>
      </c>
      <c r="F70" s="87">
        <v>13.4</v>
      </c>
      <c r="G70" s="87"/>
      <c r="H70" s="87">
        <f>PRODUCT(E70,D70,F70)</f>
        <v>154.1</v>
      </c>
      <c r="I70" s="105"/>
    </row>
    <row r="71" spans="1:9">
      <c r="A71" s="86"/>
      <c r="B71" s="86"/>
      <c r="C71" s="104"/>
      <c r="D71" s="105"/>
      <c r="E71" s="87"/>
      <c r="F71" s="87"/>
      <c r="G71" s="87"/>
      <c r="H71" s="87"/>
      <c r="I71" s="105"/>
    </row>
    <row r="72" spans="1:9">
      <c r="A72" s="86"/>
      <c r="B72" s="86"/>
      <c r="C72" s="104"/>
      <c r="D72" s="105"/>
      <c r="E72" s="106"/>
      <c r="F72" s="106"/>
      <c r="G72" s="107" t="s">
        <v>7</v>
      </c>
      <c r="H72" s="107">
        <f>SUM(H69:H70)</f>
        <v>296.10000000000002</v>
      </c>
      <c r="I72" s="190" t="s">
        <v>8</v>
      </c>
    </row>
  </sheetData>
  <mergeCells count="2">
    <mergeCell ref="A1:I3"/>
    <mergeCell ref="A4:I4"/>
  </mergeCells>
  <dataValidations count="1">
    <dataValidation allowBlank="1" showInputMessage="1" showErrorMessage="1" promptTitle="Itemcode/Make" prompt="Please enter text" sqref="B48" xr:uid="{00000000-0002-0000-0400-000000000000}"/>
  </dataValidations>
  <pageMargins left="0.7" right="0.7" top="0.75" bottom="0.75" header="0.3" footer="0.3"/>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pageSetUpPr fitToPage="1"/>
  </sheetPr>
  <dimension ref="A1:H35"/>
  <sheetViews>
    <sheetView view="pageBreakPreview" zoomScale="80" zoomScaleNormal="115" zoomScaleSheetLayoutView="80" workbookViewId="0">
      <selection activeCell="K10" sqref="K10"/>
    </sheetView>
  </sheetViews>
  <sheetFormatPr defaultRowHeight="14"/>
  <cols>
    <col min="1" max="1" width="6.1796875" style="336" customWidth="1"/>
    <col min="2" max="2" width="32.7265625" style="336" customWidth="1"/>
    <col min="3" max="3" width="16.7265625" style="336" bestFit="1" customWidth="1"/>
    <col min="4" max="4" width="13.1796875" style="336" customWidth="1"/>
    <col min="5" max="5" width="18" style="336" customWidth="1"/>
    <col min="6" max="6" width="13.81640625" style="336" customWidth="1"/>
    <col min="7" max="7" width="3.26953125" style="336" hidden="1" customWidth="1"/>
    <col min="8" max="8" width="18.7265625" style="336" customWidth="1"/>
    <col min="9" max="256" width="8.81640625" style="336"/>
    <col min="257" max="257" width="6.1796875" style="336" customWidth="1"/>
    <col min="258" max="258" width="32.7265625" style="336" customWidth="1"/>
    <col min="259" max="259" width="14.1796875" style="336" customWidth="1"/>
    <col min="260" max="260" width="13.1796875" style="336" customWidth="1"/>
    <col min="261" max="261" width="18" style="336" customWidth="1"/>
    <col min="262" max="262" width="13.81640625" style="336" customWidth="1"/>
    <col min="263" max="263" width="0" style="336" hidden="1" customWidth="1"/>
    <col min="264" max="264" width="18.7265625" style="336" customWidth="1"/>
    <col min="265" max="512" width="8.81640625" style="336"/>
    <col min="513" max="513" width="6.1796875" style="336" customWidth="1"/>
    <col min="514" max="514" width="32.7265625" style="336" customWidth="1"/>
    <col min="515" max="515" width="14.1796875" style="336" customWidth="1"/>
    <col min="516" max="516" width="13.1796875" style="336" customWidth="1"/>
    <col min="517" max="517" width="18" style="336" customWidth="1"/>
    <col min="518" max="518" width="13.81640625" style="336" customWidth="1"/>
    <col min="519" max="519" width="0" style="336" hidden="1" customWidth="1"/>
    <col min="520" max="520" width="18.7265625" style="336" customWidth="1"/>
    <col min="521" max="768" width="8.81640625" style="336"/>
    <col min="769" max="769" width="6.1796875" style="336" customWidth="1"/>
    <col min="770" max="770" width="32.7265625" style="336" customWidth="1"/>
    <col min="771" max="771" width="14.1796875" style="336" customWidth="1"/>
    <col min="772" max="772" width="13.1796875" style="336" customWidth="1"/>
    <col min="773" max="773" width="18" style="336" customWidth="1"/>
    <col min="774" max="774" width="13.81640625" style="336" customWidth="1"/>
    <col min="775" max="775" width="0" style="336" hidden="1" customWidth="1"/>
    <col min="776" max="776" width="18.7265625" style="336" customWidth="1"/>
    <col min="777" max="1024" width="8.81640625" style="336"/>
    <col min="1025" max="1025" width="6.1796875" style="336" customWidth="1"/>
    <col min="1026" max="1026" width="32.7265625" style="336" customWidth="1"/>
    <col min="1027" max="1027" width="14.1796875" style="336" customWidth="1"/>
    <col min="1028" max="1028" width="13.1796875" style="336" customWidth="1"/>
    <col min="1029" max="1029" width="18" style="336" customWidth="1"/>
    <col min="1030" max="1030" width="13.81640625" style="336" customWidth="1"/>
    <col min="1031" max="1031" width="0" style="336" hidden="1" customWidth="1"/>
    <col min="1032" max="1032" width="18.7265625" style="336" customWidth="1"/>
    <col min="1033" max="1280" width="8.81640625" style="336"/>
    <col min="1281" max="1281" width="6.1796875" style="336" customWidth="1"/>
    <col min="1282" max="1282" width="32.7265625" style="336" customWidth="1"/>
    <col min="1283" max="1283" width="14.1796875" style="336" customWidth="1"/>
    <col min="1284" max="1284" width="13.1796875" style="336" customWidth="1"/>
    <col min="1285" max="1285" width="18" style="336" customWidth="1"/>
    <col min="1286" max="1286" width="13.81640625" style="336" customWidth="1"/>
    <col min="1287" max="1287" width="0" style="336" hidden="1" customWidth="1"/>
    <col min="1288" max="1288" width="18.7265625" style="336" customWidth="1"/>
    <col min="1289" max="1536" width="8.81640625" style="336"/>
    <col min="1537" max="1537" width="6.1796875" style="336" customWidth="1"/>
    <col min="1538" max="1538" width="32.7265625" style="336" customWidth="1"/>
    <col min="1539" max="1539" width="14.1796875" style="336" customWidth="1"/>
    <col min="1540" max="1540" width="13.1796875" style="336" customWidth="1"/>
    <col min="1541" max="1541" width="18" style="336" customWidth="1"/>
    <col min="1542" max="1542" width="13.81640625" style="336" customWidth="1"/>
    <col min="1543" max="1543" width="0" style="336" hidden="1" customWidth="1"/>
    <col min="1544" max="1544" width="18.7265625" style="336" customWidth="1"/>
    <col min="1545" max="1792" width="8.81640625" style="336"/>
    <col min="1793" max="1793" width="6.1796875" style="336" customWidth="1"/>
    <col min="1794" max="1794" width="32.7265625" style="336" customWidth="1"/>
    <col min="1795" max="1795" width="14.1796875" style="336" customWidth="1"/>
    <col min="1796" max="1796" width="13.1796875" style="336" customWidth="1"/>
    <col min="1797" max="1797" width="18" style="336" customWidth="1"/>
    <col min="1798" max="1798" width="13.81640625" style="336" customWidth="1"/>
    <col min="1799" max="1799" width="0" style="336" hidden="1" customWidth="1"/>
    <col min="1800" max="1800" width="18.7265625" style="336" customWidth="1"/>
    <col min="1801" max="2048" width="8.81640625" style="336"/>
    <col min="2049" max="2049" width="6.1796875" style="336" customWidth="1"/>
    <col min="2050" max="2050" width="32.7265625" style="336" customWidth="1"/>
    <col min="2051" max="2051" width="14.1796875" style="336" customWidth="1"/>
    <col min="2052" max="2052" width="13.1796875" style="336" customWidth="1"/>
    <col min="2053" max="2053" width="18" style="336" customWidth="1"/>
    <col min="2054" max="2054" width="13.81640625" style="336" customWidth="1"/>
    <col min="2055" max="2055" width="0" style="336" hidden="1" customWidth="1"/>
    <col min="2056" max="2056" width="18.7265625" style="336" customWidth="1"/>
    <col min="2057" max="2304" width="8.81640625" style="336"/>
    <col min="2305" max="2305" width="6.1796875" style="336" customWidth="1"/>
    <col min="2306" max="2306" width="32.7265625" style="336" customWidth="1"/>
    <col min="2307" max="2307" width="14.1796875" style="336" customWidth="1"/>
    <col min="2308" max="2308" width="13.1796875" style="336" customWidth="1"/>
    <col min="2309" max="2309" width="18" style="336" customWidth="1"/>
    <col min="2310" max="2310" width="13.81640625" style="336" customWidth="1"/>
    <col min="2311" max="2311" width="0" style="336" hidden="1" customWidth="1"/>
    <col min="2312" max="2312" width="18.7265625" style="336" customWidth="1"/>
    <col min="2313" max="2560" width="8.81640625" style="336"/>
    <col min="2561" max="2561" width="6.1796875" style="336" customWidth="1"/>
    <col min="2562" max="2562" width="32.7265625" style="336" customWidth="1"/>
    <col min="2563" max="2563" width="14.1796875" style="336" customWidth="1"/>
    <col min="2564" max="2564" width="13.1796875" style="336" customWidth="1"/>
    <col min="2565" max="2565" width="18" style="336" customWidth="1"/>
    <col min="2566" max="2566" width="13.81640625" style="336" customWidth="1"/>
    <col min="2567" max="2567" width="0" style="336" hidden="1" customWidth="1"/>
    <col min="2568" max="2568" width="18.7265625" style="336" customWidth="1"/>
    <col min="2569" max="2816" width="8.81640625" style="336"/>
    <col min="2817" max="2817" width="6.1796875" style="336" customWidth="1"/>
    <col min="2818" max="2818" width="32.7265625" style="336" customWidth="1"/>
    <col min="2819" max="2819" width="14.1796875" style="336" customWidth="1"/>
    <col min="2820" max="2820" width="13.1796875" style="336" customWidth="1"/>
    <col min="2821" max="2821" width="18" style="336" customWidth="1"/>
    <col min="2822" max="2822" width="13.81640625" style="336" customWidth="1"/>
    <col min="2823" max="2823" width="0" style="336" hidden="1" customWidth="1"/>
    <col min="2824" max="2824" width="18.7265625" style="336" customWidth="1"/>
    <col min="2825" max="3072" width="8.81640625" style="336"/>
    <col min="3073" max="3073" width="6.1796875" style="336" customWidth="1"/>
    <col min="3074" max="3074" width="32.7265625" style="336" customWidth="1"/>
    <col min="3075" max="3075" width="14.1796875" style="336" customWidth="1"/>
    <col min="3076" max="3076" width="13.1796875" style="336" customWidth="1"/>
    <col min="3077" max="3077" width="18" style="336" customWidth="1"/>
    <col min="3078" max="3078" width="13.81640625" style="336" customWidth="1"/>
    <col min="3079" max="3079" width="0" style="336" hidden="1" customWidth="1"/>
    <col min="3080" max="3080" width="18.7265625" style="336" customWidth="1"/>
    <col min="3081" max="3328" width="8.81640625" style="336"/>
    <col min="3329" max="3329" width="6.1796875" style="336" customWidth="1"/>
    <col min="3330" max="3330" width="32.7265625" style="336" customWidth="1"/>
    <col min="3331" max="3331" width="14.1796875" style="336" customWidth="1"/>
    <col min="3332" max="3332" width="13.1796875" style="336" customWidth="1"/>
    <col min="3333" max="3333" width="18" style="336" customWidth="1"/>
    <col min="3334" max="3334" width="13.81640625" style="336" customWidth="1"/>
    <col min="3335" max="3335" width="0" style="336" hidden="1" customWidth="1"/>
    <col min="3336" max="3336" width="18.7265625" style="336" customWidth="1"/>
    <col min="3337" max="3584" width="8.81640625" style="336"/>
    <col min="3585" max="3585" width="6.1796875" style="336" customWidth="1"/>
    <col min="3586" max="3586" width="32.7265625" style="336" customWidth="1"/>
    <col min="3587" max="3587" width="14.1796875" style="336" customWidth="1"/>
    <col min="3588" max="3588" width="13.1796875" style="336" customWidth="1"/>
    <col min="3589" max="3589" width="18" style="336" customWidth="1"/>
    <col min="3590" max="3590" width="13.81640625" style="336" customWidth="1"/>
    <col min="3591" max="3591" width="0" style="336" hidden="1" customWidth="1"/>
    <col min="3592" max="3592" width="18.7265625" style="336" customWidth="1"/>
    <col min="3593" max="3840" width="8.81640625" style="336"/>
    <col min="3841" max="3841" width="6.1796875" style="336" customWidth="1"/>
    <col min="3842" max="3842" width="32.7265625" style="336" customWidth="1"/>
    <col min="3843" max="3843" width="14.1796875" style="336" customWidth="1"/>
    <col min="3844" max="3844" width="13.1796875" style="336" customWidth="1"/>
    <col min="3845" max="3845" width="18" style="336" customWidth="1"/>
    <col min="3846" max="3846" width="13.81640625" style="336" customWidth="1"/>
    <col min="3847" max="3847" width="0" style="336" hidden="1" customWidth="1"/>
    <col min="3848" max="3848" width="18.7265625" style="336" customWidth="1"/>
    <col min="3849" max="4096" width="8.81640625" style="336"/>
    <col min="4097" max="4097" width="6.1796875" style="336" customWidth="1"/>
    <col min="4098" max="4098" width="32.7265625" style="336" customWidth="1"/>
    <col min="4099" max="4099" width="14.1796875" style="336" customWidth="1"/>
    <col min="4100" max="4100" width="13.1796875" style="336" customWidth="1"/>
    <col min="4101" max="4101" width="18" style="336" customWidth="1"/>
    <col min="4102" max="4102" width="13.81640625" style="336" customWidth="1"/>
    <col min="4103" max="4103" width="0" style="336" hidden="1" customWidth="1"/>
    <col min="4104" max="4104" width="18.7265625" style="336" customWidth="1"/>
    <col min="4105" max="4352" width="8.81640625" style="336"/>
    <col min="4353" max="4353" width="6.1796875" style="336" customWidth="1"/>
    <col min="4354" max="4354" width="32.7265625" style="336" customWidth="1"/>
    <col min="4355" max="4355" width="14.1796875" style="336" customWidth="1"/>
    <col min="4356" max="4356" width="13.1796875" style="336" customWidth="1"/>
    <col min="4357" max="4357" width="18" style="336" customWidth="1"/>
    <col min="4358" max="4358" width="13.81640625" style="336" customWidth="1"/>
    <col min="4359" max="4359" width="0" style="336" hidden="1" customWidth="1"/>
    <col min="4360" max="4360" width="18.7265625" style="336" customWidth="1"/>
    <col min="4361" max="4608" width="8.81640625" style="336"/>
    <col min="4609" max="4609" width="6.1796875" style="336" customWidth="1"/>
    <col min="4610" max="4610" width="32.7265625" style="336" customWidth="1"/>
    <col min="4611" max="4611" width="14.1796875" style="336" customWidth="1"/>
    <col min="4612" max="4612" width="13.1796875" style="336" customWidth="1"/>
    <col min="4613" max="4613" width="18" style="336" customWidth="1"/>
    <col min="4614" max="4614" width="13.81640625" style="336" customWidth="1"/>
    <col min="4615" max="4615" width="0" style="336" hidden="1" customWidth="1"/>
    <col min="4616" max="4616" width="18.7265625" style="336" customWidth="1"/>
    <col min="4617" max="4864" width="8.81640625" style="336"/>
    <col min="4865" max="4865" width="6.1796875" style="336" customWidth="1"/>
    <col min="4866" max="4866" width="32.7265625" style="336" customWidth="1"/>
    <col min="4867" max="4867" width="14.1796875" style="336" customWidth="1"/>
    <col min="4868" max="4868" width="13.1796875" style="336" customWidth="1"/>
    <col min="4869" max="4869" width="18" style="336" customWidth="1"/>
    <col min="4870" max="4870" width="13.81640625" style="336" customWidth="1"/>
    <col min="4871" max="4871" width="0" style="336" hidden="1" customWidth="1"/>
    <col min="4872" max="4872" width="18.7265625" style="336" customWidth="1"/>
    <col min="4873" max="5120" width="8.81640625" style="336"/>
    <col min="5121" max="5121" width="6.1796875" style="336" customWidth="1"/>
    <col min="5122" max="5122" width="32.7265625" style="336" customWidth="1"/>
    <col min="5123" max="5123" width="14.1796875" style="336" customWidth="1"/>
    <col min="5124" max="5124" width="13.1796875" style="336" customWidth="1"/>
    <col min="5125" max="5125" width="18" style="336" customWidth="1"/>
    <col min="5126" max="5126" width="13.81640625" style="336" customWidth="1"/>
    <col min="5127" max="5127" width="0" style="336" hidden="1" customWidth="1"/>
    <col min="5128" max="5128" width="18.7265625" style="336" customWidth="1"/>
    <col min="5129" max="5376" width="8.81640625" style="336"/>
    <col min="5377" max="5377" width="6.1796875" style="336" customWidth="1"/>
    <col min="5378" max="5378" width="32.7265625" style="336" customWidth="1"/>
    <col min="5379" max="5379" width="14.1796875" style="336" customWidth="1"/>
    <col min="5380" max="5380" width="13.1796875" style="336" customWidth="1"/>
    <col min="5381" max="5381" width="18" style="336" customWidth="1"/>
    <col min="5382" max="5382" width="13.81640625" style="336" customWidth="1"/>
    <col min="5383" max="5383" width="0" style="336" hidden="1" customWidth="1"/>
    <col min="5384" max="5384" width="18.7265625" style="336" customWidth="1"/>
    <col min="5385" max="5632" width="8.81640625" style="336"/>
    <col min="5633" max="5633" width="6.1796875" style="336" customWidth="1"/>
    <col min="5634" max="5634" width="32.7265625" style="336" customWidth="1"/>
    <col min="5635" max="5635" width="14.1796875" style="336" customWidth="1"/>
    <col min="5636" max="5636" width="13.1796875" style="336" customWidth="1"/>
    <col min="5637" max="5637" width="18" style="336" customWidth="1"/>
    <col min="5638" max="5638" width="13.81640625" style="336" customWidth="1"/>
    <col min="5639" max="5639" width="0" style="336" hidden="1" customWidth="1"/>
    <col min="5640" max="5640" width="18.7265625" style="336" customWidth="1"/>
    <col min="5641" max="5888" width="8.81640625" style="336"/>
    <col min="5889" max="5889" width="6.1796875" style="336" customWidth="1"/>
    <col min="5890" max="5890" width="32.7265625" style="336" customWidth="1"/>
    <col min="5891" max="5891" width="14.1796875" style="336" customWidth="1"/>
    <col min="5892" max="5892" width="13.1796875" style="336" customWidth="1"/>
    <col min="5893" max="5893" width="18" style="336" customWidth="1"/>
    <col min="5894" max="5894" width="13.81640625" style="336" customWidth="1"/>
    <col min="5895" max="5895" width="0" style="336" hidden="1" customWidth="1"/>
    <col min="5896" max="5896" width="18.7265625" style="336" customWidth="1"/>
    <col min="5897" max="6144" width="8.81640625" style="336"/>
    <col min="6145" max="6145" width="6.1796875" style="336" customWidth="1"/>
    <col min="6146" max="6146" width="32.7265625" style="336" customWidth="1"/>
    <col min="6147" max="6147" width="14.1796875" style="336" customWidth="1"/>
    <col min="6148" max="6148" width="13.1796875" style="336" customWidth="1"/>
    <col min="6149" max="6149" width="18" style="336" customWidth="1"/>
    <col min="6150" max="6150" width="13.81640625" style="336" customWidth="1"/>
    <col min="6151" max="6151" width="0" style="336" hidden="1" customWidth="1"/>
    <col min="6152" max="6152" width="18.7265625" style="336" customWidth="1"/>
    <col min="6153" max="6400" width="8.81640625" style="336"/>
    <col min="6401" max="6401" width="6.1796875" style="336" customWidth="1"/>
    <col min="6402" max="6402" width="32.7265625" style="336" customWidth="1"/>
    <col min="6403" max="6403" width="14.1796875" style="336" customWidth="1"/>
    <col min="6404" max="6404" width="13.1796875" style="336" customWidth="1"/>
    <col min="6405" max="6405" width="18" style="336" customWidth="1"/>
    <col min="6406" max="6406" width="13.81640625" style="336" customWidth="1"/>
    <col min="6407" max="6407" width="0" style="336" hidden="1" customWidth="1"/>
    <col min="6408" max="6408" width="18.7265625" style="336" customWidth="1"/>
    <col min="6409" max="6656" width="8.81640625" style="336"/>
    <col min="6657" max="6657" width="6.1796875" style="336" customWidth="1"/>
    <col min="6658" max="6658" width="32.7265625" style="336" customWidth="1"/>
    <col min="6659" max="6659" width="14.1796875" style="336" customWidth="1"/>
    <col min="6660" max="6660" width="13.1796875" style="336" customWidth="1"/>
    <col min="6661" max="6661" width="18" style="336" customWidth="1"/>
    <col min="6662" max="6662" width="13.81640625" style="336" customWidth="1"/>
    <col min="6663" max="6663" width="0" style="336" hidden="1" customWidth="1"/>
    <col min="6664" max="6664" width="18.7265625" style="336" customWidth="1"/>
    <col min="6665" max="6912" width="8.81640625" style="336"/>
    <col min="6913" max="6913" width="6.1796875" style="336" customWidth="1"/>
    <col min="6914" max="6914" width="32.7265625" style="336" customWidth="1"/>
    <col min="6915" max="6915" width="14.1796875" style="336" customWidth="1"/>
    <col min="6916" max="6916" width="13.1796875" style="336" customWidth="1"/>
    <col min="6917" max="6917" width="18" style="336" customWidth="1"/>
    <col min="6918" max="6918" width="13.81640625" style="336" customWidth="1"/>
    <col min="6919" max="6919" width="0" style="336" hidden="1" customWidth="1"/>
    <col min="6920" max="6920" width="18.7265625" style="336" customWidth="1"/>
    <col min="6921" max="7168" width="8.81640625" style="336"/>
    <col min="7169" max="7169" width="6.1796875" style="336" customWidth="1"/>
    <col min="7170" max="7170" width="32.7265625" style="336" customWidth="1"/>
    <col min="7171" max="7171" width="14.1796875" style="336" customWidth="1"/>
    <col min="7172" max="7172" width="13.1796875" style="336" customWidth="1"/>
    <col min="7173" max="7173" width="18" style="336" customWidth="1"/>
    <col min="7174" max="7174" width="13.81640625" style="336" customWidth="1"/>
    <col min="7175" max="7175" width="0" style="336" hidden="1" customWidth="1"/>
    <col min="7176" max="7176" width="18.7265625" style="336" customWidth="1"/>
    <col min="7177" max="7424" width="8.81640625" style="336"/>
    <col min="7425" max="7425" width="6.1796875" style="336" customWidth="1"/>
    <col min="7426" max="7426" width="32.7265625" style="336" customWidth="1"/>
    <col min="7427" max="7427" width="14.1796875" style="336" customWidth="1"/>
    <col min="7428" max="7428" width="13.1796875" style="336" customWidth="1"/>
    <col min="7429" max="7429" width="18" style="336" customWidth="1"/>
    <col min="7430" max="7430" width="13.81640625" style="336" customWidth="1"/>
    <col min="7431" max="7431" width="0" style="336" hidden="1" customWidth="1"/>
    <col min="7432" max="7432" width="18.7265625" style="336" customWidth="1"/>
    <col min="7433" max="7680" width="8.81640625" style="336"/>
    <col min="7681" max="7681" width="6.1796875" style="336" customWidth="1"/>
    <col min="7682" max="7682" width="32.7265625" style="336" customWidth="1"/>
    <col min="7683" max="7683" width="14.1796875" style="336" customWidth="1"/>
    <col min="7684" max="7684" width="13.1796875" style="336" customWidth="1"/>
    <col min="7685" max="7685" width="18" style="336" customWidth="1"/>
    <col min="7686" max="7686" width="13.81640625" style="336" customWidth="1"/>
    <col min="7687" max="7687" width="0" style="336" hidden="1" customWidth="1"/>
    <col min="7688" max="7688" width="18.7265625" style="336" customWidth="1"/>
    <col min="7689" max="7936" width="8.81640625" style="336"/>
    <col min="7937" max="7937" width="6.1796875" style="336" customWidth="1"/>
    <col min="7938" max="7938" width="32.7265625" style="336" customWidth="1"/>
    <col min="7939" max="7939" width="14.1796875" style="336" customWidth="1"/>
    <col min="7940" max="7940" width="13.1796875" style="336" customWidth="1"/>
    <col min="7941" max="7941" width="18" style="336" customWidth="1"/>
    <col min="7942" max="7942" width="13.81640625" style="336" customWidth="1"/>
    <col min="7943" max="7943" width="0" style="336" hidden="1" customWidth="1"/>
    <col min="7944" max="7944" width="18.7265625" style="336" customWidth="1"/>
    <col min="7945" max="8192" width="8.81640625" style="336"/>
    <col min="8193" max="8193" width="6.1796875" style="336" customWidth="1"/>
    <col min="8194" max="8194" width="32.7265625" style="336" customWidth="1"/>
    <col min="8195" max="8195" width="14.1796875" style="336" customWidth="1"/>
    <col min="8196" max="8196" width="13.1796875" style="336" customWidth="1"/>
    <col min="8197" max="8197" width="18" style="336" customWidth="1"/>
    <col min="8198" max="8198" width="13.81640625" style="336" customWidth="1"/>
    <col min="8199" max="8199" width="0" style="336" hidden="1" customWidth="1"/>
    <col min="8200" max="8200" width="18.7265625" style="336" customWidth="1"/>
    <col min="8201" max="8448" width="8.81640625" style="336"/>
    <col min="8449" max="8449" width="6.1796875" style="336" customWidth="1"/>
    <col min="8450" max="8450" width="32.7265625" style="336" customWidth="1"/>
    <col min="8451" max="8451" width="14.1796875" style="336" customWidth="1"/>
    <col min="8452" max="8452" width="13.1796875" style="336" customWidth="1"/>
    <col min="8453" max="8453" width="18" style="336" customWidth="1"/>
    <col min="8454" max="8454" width="13.81640625" style="336" customWidth="1"/>
    <col min="8455" max="8455" width="0" style="336" hidden="1" customWidth="1"/>
    <col min="8456" max="8456" width="18.7265625" style="336" customWidth="1"/>
    <col min="8457" max="8704" width="8.81640625" style="336"/>
    <col min="8705" max="8705" width="6.1796875" style="336" customWidth="1"/>
    <col min="8706" max="8706" width="32.7265625" style="336" customWidth="1"/>
    <col min="8707" max="8707" width="14.1796875" style="336" customWidth="1"/>
    <col min="8708" max="8708" width="13.1796875" style="336" customWidth="1"/>
    <col min="8709" max="8709" width="18" style="336" customWidth="1"/>
    <col min="8710" max="8710" width="13.81640625" style="336" customWidth="1"/>
    <col min="8711" max="8711" width="0" style="336" hidden="1" customWidth="1"/>
    <col min="8712" max="8712" width="18.7265625" style="336" customWidth="1"/>
    <col min="8713" max="8960" width="8.81640625" style="336"/>
    <col min="8961" max="8961" width="6.1796875" style="336" customWidth="1"/>
    <col min="8962" max="8962" width="32.7265625" style="336" customWidth="1"/>
    <col min="8963" max="8963" width="14.1796875" style="336" customWidth="1"/>
    <col min="8964" max="8964" width="13.1796875" style="336" customWidth="1"/>
    <col min="8965" max="8965" width="18" style="336" customWidth="1"/>
    <col min="8966" max="8966" width="13.81640625" style="336" customWidth="1"/>
    <col min="8967" max="8967" width="0" style="336" hidden="1" customWidth="1"/>
    <col min="8968" max="8968" width="18.7265625" style="336" customWidth="1"/>
    <col min="8969" max="9216" width="8.81640625" style="336"/>
    <col min="9217" max="9217" width="6.1796875" style="336" customWidth="1"/>
    <col min="9218" max="9218" width="32.7265625" style="336" customWidth="1"/>
    <col min="9219" max="9219" width="14.1796875" style="336" customWidth="1"/>
    <col min="9220" max="9220" width="13.1796875" style="336" customWidth="1"/>
    <col min="9221" max="9221" width="18" style="336" customWidth="1"/>
    <col min="9222" max="9222" width="13.81640625" style="336" customWidth="1"/>
    <col min="9223" max="9223" width="0" style="336" hidden="1" customWidth="1"/>
    <col min="9224" max="9224" width="18.7265625" style="336" customWidth="1"/>
    <col min="9225" max="9472" width="8.81640625" style="336"/>
    <col min="9473" max="9473" width="6.1796875" style="336" customWidth="1"/>
    <col min="9474" max="9474" width="32.7265625" style="336" customWidth="1"/>
    <col min="9475" max="9475" width="14.1796875" style="336" customWidth="1"/>
    <col min="9476" max="9476" width="13.1796875" style="336" customWidth="1"/>
    <col min="9477" max="9477" width="18" style="336" customWidth="1"/>
    <col min="9478" max="9478" width="13.81640625" style="336" customWidth="1"/>
    <col min="9479" max="9479" width="0" style="336" hidden="1" customWidth="1"/>
    <col min="9480" max="9480" width="18.7265625" style="336" customWidth="1"/>
    <col min="9481" max="9728" width="8.81640625" style="336"/>
    <col min="9729" max="9729" width="6.1796875" style="336" customWidth="1"/>
    <col min="9730" max="9730" width="32.7265625" style="336" customWidth="1"/>
    <col min="9731" max="9731" width="14.1796875" style="336" customWidth="1"/>
    <col min="9732" max="9732" width="13.1796875" style="336" customWidth="1"/>
    <col min="9733" max="9733" width="18" style="336" customWidth="1"/>
    <col min="9734" max="9734" width="13.81640625" style="336" customWidth="1"/>
    <col min="9735" max="9735" width="0" style="336" hidden="1" customWidth="1"/>
    <col min="9736" max="9736" width="18.7265625" style="336" customWidth="1"/>
    <col min="9737" max="9984" width="8.81640625" style="336"/>
    <col min="9985" max="9985" width="6.1796875" style="336" customWidth="1"/>
    <col min="9986" max="9986" width="32.7265625" style="336" customWidth="1"/>
    <col min="9987" max="9987" width="14.1796875" style="336" customWidth="1"/>
    <col min="9988" max="9988" width="13.1796875" style="336" customWidth="1"/>
    <col min="9989" max="9989" width="18" style="336" customWidth="1"/>
    <col min="9990" max="9990" width="13.81640625" style="336" customWidth="1"/>
    <col min="9991" max="9991" width="0" style="336" hidden="1" customWidth="1"/>
    <col min="9992" max="9992" width="18.7265625" style="336" customWidth="1"/>
    <col min="9993" max="10240" width="8.81640625" style="336"/>
    <col min="10241" max="10241" width="6.1796875" style="336" customWidth="1"/>
    <col min="10242" max="10242" width="32.7265625" style="336" customWidth="1"/>
    <col min="10243" max="10243" width="14.1796875" style="336" customWidth="1"/>
    <col min="10244" max="10244" width="13.1796875" style="336" customWidth="1"/>
    <col min="10245" max="10245" width="18" style="336" customWidth="1"/>
    <col min="10246" max="10246" width="13.81640625" style="336" customWidth="1"/>
    <col min="10247" max="10247" width="0" style="336" hidden="1" customWidth="1"/>
    <col min="10248" max="10248" width="18.7265625" style="336" customWidth="1"/>
    <col min="10249" max="10496" width="8.81640625" style="336"/>
    <col min="10497" max="10497" width="6.1796875" style="336" customWidth="1"/>
    <col min="10498" max="10498" width="32.7265625" style="336" customWidth="1"/>
    <col min="10499" max="10499" width="14.1796875" style="336" customWidth="1"/>
    <col min="10500" max="10500" width="13.1796875" style="336" customWidth="1"/>
    <col min="10501" max="10501" width="18" style="336" customWidth="1"/>
    <col min="10502" max="10502" width="13.81640625" style="336" customWidth="1"/>
    <col min="10503" max="10503" width="0" style="336" hidden="1" customWidth="1"/>
    <col min="10504" max="10504" width="18.7265625" style="336" customWidth="1"/>
    <col min="10505" max="10752" width="8.81640625" style="336"/>
    <col min="10753" max="10753" width="6.1796875" style="336" customWidth="1"/>
    <col min="10754" max="10754" width="32.7265625" style="336" customWidth="1"/>
    <col min="10755" max="10755" width="14.1796875" style="336" customWidth="1"/>
    <col min="10756" max="10756" width="13.1796875" style="336" customWidth="1"/>
    <col min="10757" max="10757" width="18" style="336" customWidth="1"/>
    <col min="10758" max="10758" width="13.81640625" style="336" customWidth="1"/>
    <col min="10759" max="10759" width="0" style="336" hidden="1" customWidth="1"/>
    <col min="10760" max="10760" width="18.7265625" style="336" customWidth="1"/>
    <col min="10761" max="11008" width="8.81640625" style="336"/>
    <col min="11009" max="11009" width="6.1796875" style="336" customWidth="1"/>
    <col min="11010" max="11010" width="32.7265625" style="336" customWidth="1"/>
    <col min="11011" max="11011" width="14.1796875" style="336" customWidth="1"/>
    <col min="11012" max="11012" width="13.1796875" style="336" customWidth="1"/>
    <col min="11013" max="11013" width="18" style="336" customWidth="1"/>
    <col min="11014" max="11014" width="13.81640625" style="336" customWidth="1"/>
    <col min="11015" max="11015" width="0" style="336" hidden="1" customWidth="1"/>
    <col min="11016" max="11016" width="18.7265625" style="336" customWidth="1"/>
    <col min="11017" max="11264" width="8.81640625" style="336"/>
    <col min="11265" max="11265" width="6.1796875" style="336" customWidth="1"/>
    <col min="11266" max="11266" width="32.7265625" style="336" customWidth="1"/>
    <col min="11267" max="11267" width="14.1796875" style="336" customWidth="1"/>
    <col min="11268" max="11268" width="13.1796875" style="336" customWidth="1"/>
    <col min="11269" max="11269" width="18" style="336" customWidth="1"/>
    <col min="11270" max="11270" width="13.81640625" style="336" customWidth="1"/>
    <col min="11271" max="11271" width="0" style="336" hidden="1" customWidth="1"/>
    <col min="11272" max="11272" width="18.7265625" style="336" customWidth="1"/>
    <col min="11273" max="11520" width="8.81640625" style="336"/>
    <col min="11521" max="11521" width="6.1796875" style="336" customWidth="1"/>
    <col min="11522" max="11522" width="32.7265625" style="336" customWidth="1"/>
    <col min="11523" max="11523" width="14.1796875" style="336" customWidth="1"/>
    <col min="11524" max="11524" width="13.1796875" style="336" customWidth="1"/>
    <col min="11525" max="11525" width="18" style="336" customWidth="1"/>
    <col min="11526" max="11526" width="13.81640625" style="336" customWidth="1"/>
    <col min="11527" max="11527" width="0" style="336" hidden="1" customWidth="1"/>
    <col min="11528" max="11528" width="18.7265625" style="336" customWidth="1"/>
    <col min="11529" max="11776" width="8.81640625" style="336"/>
    <col min="11777" max="11777" width="6.1796875" style="336" customWidth="1"/>
    <col min="11778" max="11778" width="32.7265625" style="336" customWidth="1"/>
    <col min="11779" max="11779" width="14.1796875" style="336" customWidth="1"/>
    <col min="11780" max="11780" width="13.1796875" style="336" customWidth="1"/>
    <col min="11781" max="11781" width="18" style="336" customWidth="1"/>
    <col min="11782" max="11782" width="13.81640625" style="336" customWidth="1"/>
    <col min="11783" max="11783" width="0" style="336" hidden="1" customWidth="1"/>
    <col min="11784" max="11784" width="18.7265625" style="336" customWidth="1"/>
    <col min="11785" max="12032" width="8.81640625" style="336"/>
    <col min="12033" max="12033" width="6.1796875" style="336" customWidth="1"/>
    <col min="12034" max="12034" width="32.7265625" style="336" customWidth="1"/>
    <col min="12035" max="12035" width="14.1796875" style="336" customWidth="1"/>
    <col min="12036" max="12036" width="13.1796875" style="336" customWidth="1"/>
    <col min="12037" max="12037" width="18" style="336" customWidth="1"/>
    <col min="12038" max="12038" width="13.81640625" style="336" customWidth="1"/>
    <col min="12039" max="12039" width="0" style="336" hidden="1" customWidth="1"/>
    <col min="12040" max="12040" width="18.7265625" style="336" customWidth="1"/>
    <col min="12041" max="12288" width="8.81640625" style="336"/>
    <col min="12289" max="12289" width="6.1796875" style="336" customWidth="1"/>
    <col min="12290" max="12290" width="32.7265625" style="336" customWidth="1"/>
    <col min="12291" max="12291" width="14.1796875" style="336" customWidth="1"/>
    <col min="12292" max="12292" width="13.1796875" style="336" customWidth="1"/>
    <col min="12293" max="12293" width="18" style="336" customWidth="1"/>
    <col min="12294" max="12294" width="13.81640625" style="336" customWidth="1"/>
    <col min="12295" max="12295" width="0" style="336" hidden="1" customWidth="1"/>
    <col min="12296" max="12296" width="18.7265625" style="336" customWidth="1"/>
    <col min="12297" max="12544" width="8.81640625" style="336"/>
    <col min="12545" max="12545" width="6.1796875" style="336" customWidth="1"/>
    <col min="12546" max="12546" width="32.7265625" style="336" customWidth="1"/>
    <col min="12547" max="12547" width="14.1796875" style="336" customWidth="1"/>
    <col min="12548" max="12548" width="13.1796875" style="336" customWidth="1"/>
    <col min="12549" max="12549" width="18" style="336" customWidth="1"/>
    <col min="12550" max="12550" width="13.81640625" style="336" customWidth="1"/>
    <col min="12551" max="12551" width="0" style="336" hidden="1" customWidth="1"/>
    <col min="12552" max="12552" width="18.7265625" style="336" customWidth="1"/>
    <col min="12553" max="12800" width="8.81640625" style="336"/>
    <col min="12801" max="12801" width="6.1796875" style="336" customWidth="1"/>
    <col min="12802" max="12802" width="32.7265625" style="336" customWidth="1"/>
    <col min="12803" max="12803" width="14.1796875" style="336" customWidth="1"/>
    <col min="12804" max="12804" width="13.1796875" style="336" customWidth="1"/>
    <col min="12805" max="12805" width="18" style="336" customWidth="1"/>
    <col min="12806" max="12806" width="13.81640625" style="336" customWidth="1"/>
    <col min="12807" max="12807" width="0" style="336" hidden="1" customWidth="1"/>
    <col min="12808" max="12808" width="18.7265625" style="336" customWidth="1"/>
    <col min="12809" max="13056" width="8.81640625" style="336"/>
    <col min="13057" max="13057" width="6.1796875" style="336" customWidth="1"/>
    <col min="13058" max="13058" width="32.7265625" style="336" customWidth="1"/>
    <col min="13059" max="13059" width="14.1796875" style="336" customWidth="1"/>
    <col min="13060" max="13060" width="13.1796875" style="336" customWidth="1"/>
    <col min="13061" max="13061" width="18" style="336" customWidth="1"/>
    <col min="13062" max="13062" width="13.81640625" style="336" customWidth="1"/>
    <col min="13063" max="13063" width="0" style="336" hidden="1" customWidth="1"/>
    <col min="13064" max="13064" width="18.7265625" style="336" customWidth="1"/>
    <col min="13065" max="13312" width="8.81640625" style="336"/>
    <col min="13313" max="13313" width="6.1796875" style="336" customWidth="1"/>
    <col min="13314" max="13314" width="32.7265625" style="336" customWidth="1"/>
    <col min="13315" max="13315" width="14.1796875" style="336" customWidth="1"/>
    <col min="13316" max="13316" width="13.1796875" style="336" customWidth="1"/>
    <col min="13317" max="13317" width="18" style="336" customWidth="1"/>
    <col min="13318" max="13318" width="13.81640625" style="336" customWidth="1"/>
    <col min="13319" max="13319" width="0" style="336" hidden="1" customWidth="1"/>
    <col min="13320" max="13320" width="18.7265625" style="336" customWidth="1"/>
    <col min="13321" max="13568" width="8.81640625" style="336"/>
    <col min="13569" max="13569" width="6.1796875" style="336" customWidth="1"/>
    <col min="13570" max="13570" width="32.7265625" style="336" customWidth="1"/>
    <col min="13571" max="13571" width="14.1796875" style="336" customWidth="1"/>
    <col min="13572" max="13572" width="13.1796875" style="336" customWidth="1"/>
    <col min="13573" max="13573" width="18" style="336" customWidth="1"/>
    <col min="13574" max="13574" width="13.81640625" style="336" customWidth="1"/>
    <col min="13575" max="13575" width="0" style="336" hidden="1" customWidth="1"/>
    <col min="13576" max="13576" width="18.7265625" style="336" customWidth="1"/>
    <col min="13577" max="13824" width="8.81640625" style="336"/>
    <col min="13825" max="13825" width="6.1796875" style="336" customWidth="1"/>
    <col min="13826" max="13826" width="32.7265625" style="336" customWidth="1"/>
    <col min="13827" max="13827" width="14.1796875" style="336" customWidth="1"/>
    <col min="13828" max="13828" width="13.1796875" style="336" customWidth="1"/>
    <col min="13829" max="13829" width="18" style="336" customWidth="1"/>
    <col min="13830" max="13830" width="13.81640625" style="336" customWidth="1"/>
    <col min="13831" max="13831" width="0" style="336" hidden="1" customWidth="1"/>
    <col min="13832" max="13832" width="18.7265625" style="336" customWidth="1"/>
    <col min="13833" max="14080" width="8.81640625" style="336"/>
    <col min="14081" max="14081" width="6.1796875" style="336" customWidth="1"/>
    <col min="14082" max="14082" width="32.7265625" style="336" customWidth="1"/>
    <col min="14083" max="14083" width="14.1796875" style="336" customWidth="1"/>
    <col min="14084" max="14084" width="13.1796875" style="336" customWidth="1"/>
    <col min="14085" max="14085" width="18" style="336" customWidth="1"/>
    <col min="14086" max="14086" width="13.81640625" style="336" customWidth="1"/>
    <col min="14087" max="14087" width="0" style="336" hidden="1" customWidth="1"/>
    <col min="14088" max="14088" width="18.7265625" style="336" customWidth="1"/>
    <col min="14089" max="14336" width="8.81640625" style="336"/>
    <col min="14337" max="14337" width="6.1796875" style="336" customWidth="1"/>
    <col min="14338" max="14338" width="32.7265625" style="336" customWidth="1"/>
    <col min="14339" max="14339" width="14.1796875" style="336" customWidth="1"/>
    <col min="14340" max="14340" width="13.1796875" style="336" customWidth="1"/>
    <col min="14341" max="14341" width="18" style="336" customWidth="1"/>
    <col min="14342" max="14342" width="13.81640625" style="336" customWidth="1"/>
    <col min="14343" max="14343" width="0" style="336" hidden="1" customWidth="1"/>
    <col min="14344" max="14344" width="18.7265625" style="336" customWidth="1"/>
    <col min="14345" max="14592" width="8.81640625" style="336"/>
    <col min="14593" max="14593" width="6.1796875" style="336" customWidth="1"/>
    <col min="14594" max="14594" width="32.7265625" style="336" customWidth="1"/>
    <col min="14595" max="14595" width="14.1796875" style="336" customWidth="1"/>
    <col min="14596" max="14596" width="13.1796875" style="336" customWidth="1"/>
    <col min="14597" max="14597" width="18" style="336" customWidth="1"/>
    <col min="14598" max="14598" width="13.81640625" style="336" customWidth="1"/>
    <col min="14599" max="14599" width="0" style="336" hidden="1" customWidth="1"/>
    <col min="14600" max="14600" width="18.7265625" style="336" customWidth="1"/>
    <col min="14601" max="14848" width="8.81640625" style="336"/>
    <col min="14849" max="14849" width="6.1796875" style="336" customWidth="1"/>
    <col min="14850" max="14850" width="32.7265625" style="336" customWidth="1"/>
    <col min="14851" max="14851" width="14.1796875" style="336" customWidth="1"/>
    <col min="14852" max="14852" width="13.1796875" style="336" customWidth="1"/>
    <col min="14853" max="14853" width="18" style="336" customWidth="1"/>
    <col min="14854" max="14854" width="13.81640625" style="336" customWidth="1"/>
    <col min="14855" max="14855" width="0" style="336" hidden="1" customWidth="1"/>
    <col min="14856" max="14856" width="18.7265625" style="336" customWidth="1"/>
    <col min="14857" max="15104" width="8.81640625" style="336"/>
    <col min="15105" max="15105" width="6.1796875" style="336" customWidth="1"/>
    <col min="15106" max="15106" width="32.7265625" style="336" customWidth="1"/>
    <col min="15107" max="15107" width="14.1796875" style="336" customWidth="1"/>
    <col min="15108" max="15108" width="13.1796875" style="336" customWidth="1"/>
    <col min="15109" max="15109" width="18" style="336" customWidth="1"/>
    <col min="15110" max="15110" width="13.81640625" style="336" customWidth="1"/>
    <col min="15111" max="15111" width="0" style="336" hidden="1" customWidth="1"/>
    <col min="15112" max="15112" width="18.7265625" style="336" customWidth="1"/>
    <col min="15113" max="15360" width="8.81640625" style="336"/>
    <col min="15361" max="15361" width="6.1796875" style="336" customWidth="1"/>
    <col min="15362" max="15362" width="32.7265625" style="336" customWidth="1"/>
    <col min="15363" max="15363" width="14.1796875" style="336" customWidth="1"/>
    <col min="15364" max="15364" width="13.1796875" style="336" customWidth="1"/>
    <col min="15365" max="15365" width="18" style="336" customWidth="1"/>
    <col min="15366" max="15366" width="13.81640625" style="336" customWidth="1"/>
    <col min="15367" max="15367" width="0" style="336" hidden="1" customWidth="1"/>
    <col min="15368" max="15368" width="18.7265625" style="336" customWidth="1"/>
    <col min="15369" max="15616" width="8.81640625" style="336"/>
    <col min="15617" max="15617" width="6.1796875" style="336" customWidth="1"/>
    <col min="15618" max="15618" width="32.7265625" style="336" customWidth="1"/>
    <col min="15619" max="15619" width="14.1796875" style="336" customWidth="1"/>
    <col min="15620" max="15620" width="13.1796875" style="336" customWidth="1"/>
    <col min="15621" max="15621" width="18" style="336" customWidth="1"/>
    <col min="15622" max="15622" width="13.81640625" style="336" customWidth="1"/>
    <col min="15623" max="15623" width="0" style="336" hidden="1" customWidth="1"/>
    <col min="15624" max="15624" width="18.7265625" style="336" customWidth="1"/>
    <col min="15625" max="15872" width="8.81640625" style="336"/>
    <col min="15873" max="15873" width="6.1796875" style="336" customWidth="1"/>
    <col min="15874" max="15874" width="32.7265625" style="336" customWidth="1"/>
    <col min="15875" max="15875" width="14.1796875" style="336" customWidth="1"/>
    <col min="15876" max="15876" width="13.1796875" style="336" customWidth="1"/>
    <col min="15877" max="15877" width="18" style="336" customWidth="1"/>
    <col min="15878" max="15878" width="13.81640625" style="336" customWidth="1"/>
    <col min="15879" max="15879" width="0" style="336" hidden="1" customWidth="1"/>
    <col min="15880" max="15880" width="18.7265625" style="336" customWidth="1"/>
    <col min="15881" max="16128" width="8.81640625" style="336"/>
    <col min="16129" max="16129" width="6.1796875" style="336" customWidth="1"/>
    <col min="16130" max="16130" width="32.7265625" style="336" customWidth="1"/>
    <col min="16131" max="16131" width="14.1796875" style="336" customWidth="1"/>
    <col min="16132" max="16132" width="13.1796875" style="336" customWidth="1"/>
    <col min="16133" max="16133" width="18" style="336" customWidth="1"/>
    <col min="16134" max="16134" width="13.81640625" style="336" customWidth="1"/>
    <col min="16135" max="16135" width="0" style="336" hidden="1" customWidth="1"/>
    <col min="16136" max="16136" width="18.7265625" style="336" customWidth="1"/>
    <col min="16137" max="16384" width="8.81640625" style="336"/>
  </cols>
  <sheetData>
    <row r="1" spans="1:8" ht="74.5" customHeight="1">
      <c r="A1" s="910" t="s">
        <v>1085</v>
      </c>
      <c r="B1" s="911"/>
      <c r="C1" s="911"/>
      <c r="D1" s="911"/>
      <c r="E1" s="912"/>
      <c r="F1" s="463"/>
      <c r="G1" s="463"/>
      <c r="H1" s="350"/>
    </row>
    <row r="2" spans="1:8" ht="20.149999999999999" customHeight="1">
      <c r="A2" s="913" t="s">
        <v>27</v>
      </c>
      <c r="B2" s="913"/>
      <c r="C2" s="913"/>
      <c r="D2" s="913"/>
      <c r="E2" s="913"/>
    </row>
    <row r="3" spans="1:8" ht="35">
      <c r="A3" s="537" t="s">
        <v>748</v>
      </c>
      <c r="B3" s="538" t="s">
        <v>25</v>
      </c>
      <c r="C3" s="537" t="s">
        <v>824</v>
      </c>
      <c r="D3" s="538" t="s">
        <v>825</v>
      </c>
      <c r="E3" s="537" t="s">
        <v>826</v>
      </c>
    </row>
    <row r="4" spans="1:8" ht="20.149999999999999" customHeight="1">
      <c r="A4" s="539"/>
      <c r="B4" s="540"/>
      <c r="C4" s="540"/>
      <c r="D4" s="540"/>
      <c r="E4" s="540"/>
    </row>
    <row r="5" spans="1:8" ht="17.5">
      <c r="A5" s="538">
        <v>1</v>
      </c>
      <c r="B5" s="541" t="s">
        <v>28</v>
      </c>
      <c r="C5" s="542">
        <f>'General ABS'!C13</f>
        <v>7.3354915749999998</v>
      </c>
      <c r="D5" s="538" t="s">
        <v>827</v>
      </c>
      <c r="E5" s="542">
        <f>C5</f>
        <v>7.3354915749999998</v>
      </c>
    </row>
    <row r="6" spans="1:8" ht="17.5">
      <c r="A6" s="540"/>
      <c r="B6" s="540"/>
      <c r="C6" s="540"/>
      <c r="D6" s="540"/>
      <c r="E6" s="540"/>
    </row>
    <row r="7" spans="1:8" ht="17.5">
      <c r="A7" s="543"/>
      <c r="B7" s="544" t="s">
        <v>29</v>
      </c>
      <c r="C7" s="538" t="s">
        <v>827</v>
      </c>
      <c r="D7" s="538" t="s">
        <v>827</v>
      </c>
      <c r="E7" s="545">
        <f>SUM(E5:E6)</f>
        <v>7.3354915749999998</v>
      </c>
      <c r="H7" s="354"/>
    </row>
    <row r="8" spans="1:8" ht="17.5">
      <c r="A8" s="543"/>
      <c r="B8" s="544"/>
      <c r="C8" s="546"/>
      <c r="D8" s="545"/>
      <c r="E8" s="540"/>
      <c r="H8" s="354"/>
    </row>
    <row r="9" spans="1:8" ht="21.75" customHeight="1">
      <c r="A9" s="547"/>
      <c r="B9" s="548" t="s">
        <v>866</v>
      </c>
      <c r="C9" s="548"/>
      <c r="D9" s="548"/>
      <c r="E9" s="779">
        <f>SUM(E7:E8)</f>
        <v>7.3354915749999998</v>
      </c>
      <c r="H9" s="354"/>
    </row>
    <row r="10" spans="1:8">
      <c r="A10" s="549"/>
      <c r="B10" s="161"/>
      <c r="C10" s="161"/>
      <c r="D10" s="161"/>
      <c r="E10" s="550"/>
    </row>
    <row r="11" spans="1:8">
      <c r="A11" s="549"/>
      <c r="B11" s="161"/>
      <c r="C11" s="161"/>
      <c r="D11" s="161"/>
      <c r="E11" s="550"/>
    </row>
    <row r="12" spans="1:8">
      <c r="E12" s="353"/>
    </row>
    <row r="13" spans="1:8" ht="18" customHeight="1">
      <c r="B13" s="352"/>
      <c r="E13" s="352"/>
    </row>
    <row r="14" spans="1:8" ht="18" customHeight="1">
      <c r="B14" s="351"/>
      <c r="E14" s="351"/>
    </row>
    <row r="15" spans="1:8">
      <c r="B15" s="351"/>
      <c r="E15" s="351"/>
    </row>
    <row r="16" spans="1:8" ht="15" customHeight="1">
      <c r="B16" s="351"/>
      <c r="E16" s="351"/>
    </row>
    <row r="17" spans="1:5">
      <c r="B17" s="351"/>
      <c r="E17" s="351"/>
    </row>
    <row r="18" spans="1:5">
      <c r="A18" s="349"/>
      <c r="B18" s="349"/>
      <c r="C18" s="349"/>
      <c r="D18" s="349"/>
      <c r="E18" s="351"/>
    </row>
    <row r="19" spans="1:5" ht="16.5" customHeight="1">
      <c r="A19" s="349"/>
      <c r="C19" s="349"/>
      <c r="D19" s="349"/>
      <c r="E19" s="351"/>
    </row>
    <row r="20" spans="1:5" ht="16.5" customHeight="1">
      <c r="B20" s="351"/>
      <c r="C20" s="347"/>
      <c r="D20" s="347"/>
      <c r="E20" s="351"/>
    </row>
    <row r="21" spans="1:5" ht="18" customHeight="1">
      <c r="E21" s="355"/>
    </row>
    <row r="22" spans="1:5">
      <c r="B22" s="352"/>
      <c r="D22" s="352"/>
      <c r="E22" s="351"/>
    </row>
    <row r="23" spans="1:5">
      <c r="B23" s="351"/>
      <c r="D23" s="351"/>
      <c r="E23" s="351"/>
    </row>
    <row r="24" spans="1:5">
      <c r="B24" s="351"/>
      <c r="D24" s="351"/>
      <c r="E24" s="351"/>
    </row>
    <row r="25" spans="1:5">
      <c r="B25" s="351"/>
      <c r="E25" s="351"/>
    </row>
    <row r="26" spans="1:5">
      <c r="B26" s="351"/>
      <c r="E26" s="351"/>
    </row>
    <row r="27" spans="1:5">
      <c r="A27" s="349"/>
      <c r="B27" s="349"/>
      <c r="C27" s="349"/>
      <c r="D27" s="349" t="s">
        <v>828</v>
      </c>
    </row>
    <row r="28" spans="1:5" ht="16.5" customHeight="1">
      <c r="A28" s="349"/>
      <c r="C28" s="349"/>
      <c r="D28" s="349"/>
      <c r="E28" s="349"/>
    </row>
    <row r="29" spans="1:5">
      <c r="A29" s="351"/>
      <c r="B29" s="351"/>
      <c r="C29" s="351"/>
      <c r="D29" s="351"/>
      <c r="E29" s="351"/>
    </row>
    <row r="30" spans="1:5">
      <c r="A30" s="351"/>
      <c r="B30" s="351"/>
      <c r="C30" s="351"/>
      <c r="D30" s="351"/>
      <c r="E30" s="351"/>
    </row>
    <row r="31" spans="1:5">
      <c r="A31" s="351"/>
      <c r="B31" s="351"/>
      <c r="C31" s="351"/>
      <c r="D31" s="351"/>
      <c r="E31" s="351"/>
    </row>
    <row r="32" spans="1:5">
      <c r="A32" s="914"/>
      <c r="B32" s="914"/>
      <c r="C32" s="914"/>
      <c r="D32" s="914"/>
      <c r="E32" s="914"/>
    </row>
    <row r="33" spans="1:5">
      <c r="A33" s="914"/>
      <c r="B33" s="914"/>
      <c r="C33" s="914"/>
      <c r="D33" s="914"/>
      <c r="E33" s="914"/>
    </row>
    <row r="34" spans="1:5">
      <c r="A34" s="909"/>
      <c r="B34" s="909"/>
      <c r="C34" s="909"/>
      <c r="D34" s="909"/>
      <c r="E34" s="909"/>
    </row>
    <row r="35" spans="1:5">
      <c r="A35" s="909"/>
      <c r="B35" s="909"/>
      <c r="C35" s="909"/>
      <c r="D35" s="909"/>
      <c r="E35" s="909"/>
    </row>
  </sheetData>
  <mergeCells count="6">
    <mergeCell ref="A35:E35"/>
    <mergeCell ref="A1:E1"/>
    <mergeCell ref="A2:E2"/>
    <mergeCell ref="A32:E32"/>
    <mergeCell ref="A33:E33"/>
    <mergeCell ref="A34:E34"/>
  </mergeCells>
  <printOptions horizontalCentered="1"/>
  <pageMargins left="0.27559055118110237" right="0.27559055118110237" top="0.51181102362204722" bottom="0.31496062992125984"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pageSetUpPr fitToPage="1"/>
  </sheetPr>
  <dimension ref="A1:J13"/>
  <sheetViews>
    <sheetView view="pageBreakPreview" zoomScale="80" zoomScaleNormal="100" zoomScaleSheetLayoutView="80" workbookViewId="0">
      <selection activeCell="E18" sqref="E18"/>
    </sheetView>
  </sheetViews>
  <sheetFormatPr defaultRowHeight="14"/>
  <cols>
    <col min="1" max="1" width="10.7265625" style="351" customWidth="1"/>
    <col min="2" max="2" width="81.7265625" style="336" customWidth="1"/>
    <col min="3" max="3" width="23.1796875" style="351" customWidth="1"/>
    <col min="4" max="4" width="20.1796875" style="336" customWidth="1"/>
    <col min="5" max="5" width="8.81640625" style="336"/>
    <col min="6" max="6" width="13" style="336" bestFit="1" customWidth="1"/>
    <col min="7" max="8" width="8.81640625" style="336"/>
    <col min="9" max="9" width="14.26953125" style="336" bestFit="1" customWidth="1"/>
    <col min="10" max="10" width="12.54296875" style="336" customWidth="1"/>
    <col min="11" max="253" width="8.81640625" style="336"/>
    <col min="254" max="254" width="9" style="336" customWidth="1"/>
    <col min="255" max="255" width="35.453125" style="336" customWidth="1"/>
    <col min="256" max="256" width="20.1796875" style="336" customWidth="1"/>
    <col min="257" max="257" width="11.54296875" style="336" bestFit="1" customWidth="1"/>
    <col min="258" max="258" width="20" style="336" customWidth="1"/>
    <col min="259" max="509" width="8.81640625" style="336"/>
    <col min="510" max="510" width="9" style="336" customWidth="1"/>
    <col min="511" max="511" width="35.453125" style="336" customWidth="1"/>
    <col min="512" max="512" width="20.1796875" style="336" customWidth="1"/>
    <col min="513" max="513" width="11.54296875" style="336" bestFit="1" customWidth="1"/>
    <col min="514" max="514" width="20" style="336" customWidth="1"/>
    <col min="515" max="765" width="8.81640625" style="336"/>
    <col min="766" max="766" width="9" style="336" customWidth="1"/>
    <col min="767" max="767" width="35.453125" style="336" customWidth="1"/>
    <col min="768" max="768" width="20.1796875" style="336" customWidth="1"/>
    <col min="769" max="769" width="11.54296875" style="336" bestFit="1" customWidth="1"/>
    <col min="770" max="770" width="20" style="336" customWidth="1"/>
    <col min="771" max="1021" width="8.81640625" style="336"/>
    <col min="1022" max="1022" width="9" style="336" customWidth="1"/>
    <col min="1023" max="1023" width="35.453125" style="336" customWidth="1"/>
    <col min="1024" max="1024" width="20.1796875" style="336" customWidth="1"/>
    <col min="1025" max="1025" width="11.54296875" style="336" bestFit="1" customWidth="1"/>
    <col min="1026" max="1026" width="20" style="336" customWidth="1"/>
    <col min="1027" max="1277" width="8.81640625" style="336"/>
    <col min="1278" max="1278" width="9" style="336" customWidth="1"/>
    <col min="1279" max="1279" width="35.453125" style="336" customWidth="1"/>
    <col min="1280" max="1280" width="20.1796875" style="336" customWidth="1"/>
    <col min="1281" max="1281" width="11.54296875" style="336" bestFit="1" customWidth="1"/>
    <col min="1282" max="1282" width="20" style="336" customWidth="1"/>
    <col min="1283" max="1533" width="8.81640625" style="336"/>
    <col min="1534" max="1534" width="9" style="336" customWidth="1"/>
    <col min="1535" max="1535" width="35.453125" style="336" customWidth="1"/>
    <col min="1536" max="1536" width="20.1796875" style="336" customWidth="1"/>
    <col min="1537" max="1537" width="11.54296875" style="336" bestFit="1" customWidth="1"/>
    <col min="1538" max="1538" width="20" style="336" customWidth="1"/>
    <col min="1539" max="1789" width="8.81640625" style="336"/>
    <col min="1790" max="1790" width="9" style="336" customWidth="1"/>
    <col min="1791" max="1791" width="35.453125" style="336" customWidth="1"/>
    <col min="1792" max="1792" width="20.1796875" style="336" customWidth="1"/>
    <col min="1793" max="1793" width="11.54296875" style="336" bestFit="1" customWidth="1"/>
    <col min="1794" max="1794" width="20" style="336" customWidth="1"/>
    <col min="1795" max="2045" width="8.81640625" style="336"/>
    <col min="2046" max="2046" width="9" style="336" customWidth="1"/>
    <col min="2047" max="2047" width="35.453125" style="336" customWidth="1"/>
    <col min="2048" max="2048" width="20.1796875" style="336" customWidth="1"/>
    <col min="2049" max="2049" width="11.54296875" style="336" bestFit="1" customWidth="1"/>
    <col min="2050" max="2050" width="20" style="336" customWidth="1"/>
    <col min="2051" max="2301" width="8.81640625" style="336"/>
    <col min="2302" max="2302" width="9" style="336" customWidth="1"/>
    <col min="2303" max="2303" width="35.453125" style="336" customWidth="1"/>
    <col min="2304" max="2304" width="20.1796875" style="336" customWidth="1"/>
    <col min="2305" max="2305" width="11.54296875" style="336" bestFit="1" customWidth="1"/>
    <col min="2306" max="2306" width="20" style="336" customWidth="1"/>
    <col min="2307" max="2557" width="8.81640625" style="336"/>
    <col min="2558" max="2558" width="9" style="336" customWidth="1"/>
    <col min="2559" max="2559" width="35.453125" style="336" customWidth="1"/>
    <col min="2560" max="2560" width="20.1796875" style="336" customWidth="1"/>
    <col min="2561" max="2561" width="11.54296875" style="336" bestFit="1" customWidth="1"/>
    <col min="2562" max="2562" width="20" style="336" customWidth="1"/>
    <col min="2563" max="2813" width="8.81640625" style="336"/>
    <col min="2814" max="2814" width="9" style="336" customWidth="1"/>
    <col min="2815" max="2815" width="35.453125" style="336" customWidth="1"/>
    <col min="2816" max="2816" width="20.1796875" style="336" customWidth="1"/>
    <col min="2817" max="2817" width="11.54296875" style="336" bestFit="1" customWidth="1"/>
    <col min="2818" max="2818" width="20" style="336" customWidth="1"/>
    <col min="2819" max="3069" width="8.81640625" style="336"/>
    <col min="3070" max="3070" width="9" style="336" customWidth="1"/>
    <col min="3071" max="3071" width="35.453125" style="336" customWidth="1"/>
    <col min="3072" max="3072" width="20.1796875" style="336" customWidth="1"/>
    <col min="3073" max="3073" width="11.54296875" style="336" bestFit="1" customWidth="1"/>
    <col min="3074" max="3074" width="20" style="336" customWidth="1"/>
    <col min="3075" max="3325" width="8.81640625" style="336"/>
    <col min="3326" max="3326" width="9" style="336" customWidth="1"/>
    <col min="3327" max="3327" width="35.453125" style="336" customWidth="1"/>
    <col min="3328" max="3328" width="20.1796875" style="336" customWidth="1"/>
    <col min="3329" max="3329" width="11.54296875" style="336" bestFit="1" customWidth="1"/>
    <col min="3330" max="3330" width="20" style="336" customWidth="1"/>
    <col min="3331" max="3581" width="8.81640625" style="336"/>
    <col min="3582" max="3582" width="9" style="336" customWidth="1"/>
    <col min="3583" max="3583" width="35.453125" style="336" customWidth="1"/>
    <col min="3584" max="3584" width="20.1796875" style="336" customWidth="1"/>
    <col min="3585" max="3585" width="11.54296875" style="336" bestFit="1" customWidth="1"/>
    <col min="3586" max="3586" width="20" style="336" customWidth="1"/>
    <col min="3587" max="3837" width="8.81640625" style="336"/>
    <col min="3838" max="3838" width="9" style="336" customWidth="1"/>
    <col min="3839" max="3839" width="35.453125" style="336" customWidth="1"/>
    <col min="3840" max="3840" width="20.1796875" style="336" customWidth="1"/>
    <col min="3841" max="3841" width="11.54296875" style="336" bestFit="1" customWidth="1"/>
    <col min="3842" max="3842" width="20" style="336" customWidth="1"/>
    <col min="3843" max="4093" width="8.81640625" style="336"/>
    <col min="4094" max="4094" width="9" style="336" customWidth="1"/>
    <col min="4095" max="4095" width="35.453125" style="336" customWidth="1"/>
    <col min="4096" max="4096" width="20.1796875" style="336" customWidth="1"/>
    <col min="4097" max="4097" width="11.54296875" style="336" bestFit="1" customWidth="1"/>
    <col min="4098" max="4098" width="20" style="336" customWidth="1"/>
    <col min="4099" max="4349" width="8.81640625" style="336"/>
    <col min="4350" max="4350" width="9" style="336" customWidth="1"/>
    <col min="4351" max="4351" width="35.453125" style="336" customWidth="1"/>
    <col min="4352" max="4352" width="20.1796875" style="336" customWidth="1"/>
    <col min="4353" max="4353" width="11.54296875" style="336" bestFit="1" customWidth="1"/>
    <col min="4354" max="4354" width="20" style="336" customWidth="1"/>
    <col min="4355" max="4605" width="8.81640625" style="336"/>
    <col min="4606" max="4606" width="9" style="336" customWidth="1"/>
    <col min="4607" max="4607" width="35.453125" style="336" customWidth="1"/>
    <col min="4608" max="4608" width="20.1796875" style="336" customWidth="1"/>
    <col min="4609" max="4609" width="11.54296875" style="336" bestFit="1" customWidth="1"/>
    <col min="4610" max="4610" width="20" style="336" customWidth="1"/>
    <col min="4611" max="4861" width="8.81640625" style="336"/>
    <col min="4862" max="4862" width="9" style="336" customWidth="1"/>
    <col min="4863" max="4863" width="35.453125" style="336" customWidth="1"/>
    <col min="4864" max="4864" width="20.1796875" style="336" customWidth="1"/>
    <col min="4865" max="4865" width="11.54296875" style="336" bestFit="1" customWidth="1"/>
    <col min="4866" max="4866" width="20" style="336" customWidth="1"/>
    <col min="4867" max="5117" width="8.81640625" style="336"/>
    <col min="5118" max="5118" width="9" style="336" customWidth="1"/>
    <col min="5119" max="5119" width="35.453125" style="336" customWidth="1"/>
    <col min="5120" max="5120" width="20.1796875" style="336" customWidth="1"/>
    <col min="5121" max="5121" width="11.54296875" style="336" bestFit="1" customWidth="1"/>
    <col min="5122" max="5122" width="20" style="336" customWidth="1"/>
    <col min="5123" max="5373" width="8.81640625" style="336"/>
    <col min="5374" max="5374" width="9" style="336" customWidth="1"/>
    <col min="5375" max="5375" width="35.453125" style="336" customWidth="1"/>
    <col min="5376" max="5376" width="20.1796875" style="336" customWidth="1"/>
    <col min="5377" max="5377" width="11.54296875" style="336" bestFit="1" customWidth="1"/>
    <col min="5378" max="5378" width="20" style="336" customWidth="1"/>
    <col min="5379" max="5629" width="8.81640625" style="336"/>
    <col min="5630" max="5630" width="9" style="336" customWidth="1"/>
    <col min="5631" max="5631" width="35.453125" style="336" customWidth="1"/>
    <col min="5632" max="5632" width="20.1796875" style="336" customWidth="1"/>
    <col min="5633" max="5633" width="11.54296875" style="336" bestFit="1" customWidth="1"/>
    <col min="5634" max="5634" width="20" style="336" customWidth="1"/>
    <col min="5635" max="5885" width="8.81640625" style="336"/>
    <col min="5886" max="5886" width="9" style="336" customWidth="1"/>
    <col min="5887" max="5887" width="35.453125" style="336" customWidth="1"/>
    <col min="5888" max="5888" width="20.1796875" style="336" customWidth="1"/>
    <col min="5889" max="5889" width="11.54296875" style="336" bestFit="1" customWidth="1"/>
    <col min="5890" max="5890" width="20" style="336" customWidth="1"/>
    <col min="5891" max="6141" width="8.81640625" style="336"/>
    <col min="6142" max="6142" width="9" style="336" customWidth="1"/>
    <col min="6143" max="6143" width="35.453125" style="336" customWidth="1"/>
    <col min="6144" max="6144" width="20.1796875" style="336" customWidth="1"/>
    <col min="6145" max="6145" width="11.54296875" style="336" bestFit="1" customWidth="1"/>
    <col min="6146" max="6146" width="20" style="336" customWidth="1"/>
    <col min="6147" max="6397" width="8.81640625" style="336"/>
    <col min="6398" max="6398" width="9" style="336" customWidth="1"/>
    <col min="6399" max="6399" width="35.453125" style="336" customWidth="1"/>
    <col min="6400" max="6400" width="20.1796875" style="336" customWidth="1"/>
    <col min="6401" max="6401" width="11.54296875" style="336" bestFit="1" customWidth="1"/>
    <col min="6402" max="6402" width="20" style="336" customWidth="1"/>
    <col min="6403" max="6653" width="8.81640625" style="336"/>
    <col min="6654" max="6654" width="9" style="336" customWidth="1"/>
    <col min="6655" max="6655" width="35.453125" style="336" customWidth="1"/>
    <col min="6656" max="6656" width="20.1796875" style="336" customWidth="1"/>
    <col min="6657" max="6657" width="11.54296875" style="336" bestFit="1" customWidth="1"/>
    <col min="6658" max="6658" width="20" style="336" customWidth="1"/>
    <col min="6659" max="6909" width="8.81640625" style="336"/>
    <col min="6910" max="6910" width="9" style="336" customWidth="1"/>
    <col min="6911" max="6911" width="35.453125" style="336" customWidth="1"/>
    <col min="6912" max="6912" width="20.1796875" style="336" customWidth="1"/>
    <col min="6913" max="6913" width="11.54296875" style="336" bestFit="1" customWidth="1"/>
    <col min="6914" max="6914" width="20" style="336" customWidth="1"/>
    <col min="6915" max="7165" width="8.81640625" style="336"/>
    <col min="7166" max="7166" width="9" style="336" customWidth="1"/>
    <col min="7167" max="7167" width="35.453125" style="336" customWidth="1"/>
    <col min="7168" max="7168" width="20.1796875" style="336" customWidth="1"/>
    <col min="7169" max="7169" width="11.54296875" style="336" bestFit="1" customWidth="1"/>
    <col min="7170" max="7170" width="20" style="336" customWidth="1"/>
    <col min="7171" max="7421" width="8.81640625" style="336"/>
    <col min="7422" max="7422" width="9" style="336" customWidth="1"/>
    <col min="7423" max="7423" width="35.453125" style="336" customWidth="1"/>
    <col min="7424" max="7424" width="20.1796875" style="336" customWidth="1"/>
    <col min="7425" max="7425" width="11.54296875" style="336" bestFit="1" customWidth="1"/>
    <col min="7426" max="7426" width="20" style="336" customWidth="1"/>
    <col min="7427" max="7677" width="8.81640625" style="336"/>
    <col min="7678" max="7678" width="9" style="336" customWidth="1"/>
    <col min="7679" max="7679" width="35.453125" style="336" customWidth="1"/>
    <col min="7680" max="7680" width="20.1796875" style="336" customWidth="1"/>
    <col min="7681" max="7681" width="11.54296875" style="336" bestFit="1" customWidth="1"/>
    <col min="7682" max="7682" width="20" style="336" customWidth="1"/>
    <col min="7683" max="7933" width="8.81640625" style="336"/>
    <col min="7934" max="7934" width="9" style="336" customWidth="1"/>
    <col min="7935" max="7935" width="35.453125" style="336" customWidth="1"/>
    <col min="7936" max="7936" width="20.1796875" style="336" customWidth="1"/>
    <col min="7937" max="7937" width="11.54296875" style="336" bestFit="1" customWidth="1"/>
    <col min="7938" max="7938" width="20" style="336" customWidth="1"/>
    <col min="7939" max="8189" width="8.81640625" style="336"/>
    <col min="8190" max="8190" width="9" style="336" customWidth="1"/>
    <col min="8191" max="8191" width="35.453125" style="336" customWidth="1"/>
    <col min="8192" max="8192" width="20.1796875" style="336" customWidth="1"/>
    <col min="8193" max="8193" width="11.54296875" style="336" bestFit="1" customWidth="1"/>
    <col min="8194" max="8194" width="20" style="336" customWidth="1"/>
    <col min="8195" max="8445" width="8.81640625" style="336"/>
    <col min="8446" max="8446" width="9" style="336" customWidth="1"/>
    <col min="8447" max="8447" width="35.453125" style="336" customWidth="1"/>
    <col min="8448" max="8448" width="20.1796875" style="336" customWidth="1"/>
    <col min="8449" max="8449" width="11.54296875" style="336" bestFit="1" customWidth="1"/>
    <col min="8450" max="8450" width="20" style="336" customWidth="1"/>
    <col min="8451" max="8701" width="8.81640625" style="336"/>
    <col min="8702" max="8702" width="9" style="336" customWidth="1"/>
    <col min="8703" max="8703" width="35.453125" style="336" customWidth="1"/>
    <col min="8704" max="8704" width="20.1796875" style="336" customWidth="1"/>
    <col min="8705" max="8705" width="11.54296875" style="336" bestFit="1" customWidth="1"/>
    <col min="8706" max="8706" width="20" style="336" customWidth="1"/>
    <col min="8707" max="8957" width="8.81640625" style="336"/>
    <col min="8958" max="8958" width="9" style="336" customWidth="1"/>
    <col min="8959" max="8959" width="35.453125" style="336" customWidth="1"/>
    <col min="8960" max="8960" width="20.1796875" style="336" customWidth="1"/>
    <col min="8961" max="8961" width="11.54296875" style="336" bestFit="1" customWidth="1"/>
    <col min="8962" max="8962" width="20" style="336" customWidth="1"/>
    <col min="8963" max="9213" width="8.81640625" style="336"/>
    <col min="9214" max="9214" width="9" style="336" customWidth="1"/>
    <col min="9215" max="9215" width="35.453125" style="336" customWidth="1"/>
    <col min="9216" max="9216" width="20.1796875" style="336" customWidth="1"/>
    <col min="9217" max="9217" width="11.54296875" style="336" bestFit="1" customWidth="1"/>
    <col min="9218" max="9218" width="20" style="336" customWidth="1"/>
    <col min="9219" max="9469" width="8.81640625" style="336"/>
    <col min="9470" max="9470" width="9" style="336" customWidth="1"/>
    <col min="9471" max="9471" width="35.453125" style="336" customWidth="1"/>
    <col min="9472" max="9472" width="20.1796875" style="336" customWidth="1"/>
    <col min="9473" max="9473" width="11.54296875" style="336" bestFit="1" customWidth="1"/>
    <col min="9474" max="9474" width="20" style="336" customWidth="1"/>
    <col min="9475" max="9725" width="8.81640625" style="336"/>
    <col min="9726" max="9726" width="9" style="336" customWidth="1"/>
    <col min="9727" max="9727" width="35.453125" style="336" customWidth="1"/>
    <col min="9728" max="9728" width="20.1796875" style="336" customWidth="1"/>
    <col min="9729" max="9729" width="11.54296875" style="336" bestFit="1" customWidth="1"/>
    <col min="9730" max="9730" width="20" style="336" customWidth="1"/>
    <col min="9731" max="9981" width="8.81640625" style="336"/>
    <col min="9982" max="9982" width="9" style="336" customWidth="1"/>
    <col min="9983" max="9983" width="35.453125" style="336" customWidth="1"/>
    <col min="9984" max="9984" width="20.1796875" style="336" customWidth="1"/>
    <col min="9985" max="9985" width="11.54296875" style="336" bestFit="1" customWidth="1"/>
    <col min="9986" max="9986" width="20" style="336" customWidth="1"/>
    <col min="9987" max="10237" width="8.81640625" style="336"/>
    <col min="10238" max="10238" width="9" style="336" customWidth="1"/>
    <col min="10239" max="10239" width="35.453125" style="336" customWidth="1"/>
    <col min="10240" max="10240" width="20.1796875" style="336" customWidth="1"/>
    <col min="10241" max="10241" width="11.54296875" style="336" bestFit="1" customWidth="1"/>
    <col min="10242" max="10242" width="20" style="336" customWidth="1"/>
    <col min="10243" max="10493" width="8.81640625" style="336"/>
    <col min="10494" max="10494" width="9" style="336" customWidth="1"/>
    <col min="10495" max="10495" width="35.453125" style="336" customWidth="1"/>
    <col min="10496" max="10496" width="20.1796875" style="336" customWidth="1"/>
    <col min="10497" max="10497" width="11.54296875" style="336" bestFit="1" customWidth="1"/>
    <col min="10498" max="10498" width="20" style="336" customWidth="1"/>
    <col min="10499" max="10749" width="8.81640625" style="336"/>
    <col min="10750" max="10750" width="9" style="336" customWidth="1"/>
    <col min="10751" max="10751" width="35.453125" style="336" customWidth="1"/>
    <col min="10752" max="10752" width="20.1796875" style="336" customWidth="1"/>
    <col min="10753" max="10753" width="11.54296875" style="336" bestFit="1" customWidth="1"/>
    <col min="10754" max="10754" width="20" style="336" customWidth="1"/>
    <col min="10755" max="11005" width="8.81640625" style="336"/>
    <col min="11006" max="11006" width="9" style="336" customWidth="1"/>
    <col min="11007" max="11007" width="35.453125" style="336" customWidth="1"/>
    <col min="11008" max="11008" width="20.1796875" style="336" customWidth="1"/>
    <col min="11009" max="11009" width="11.54296875" style="336" bestFit="1" customWidth="1"/>
    <col min="11010" max="11010" width="20" style="336" customWidth="1"/>
    <col min="11011" max="11261" width="8.81640625" style="336"/>
    <col min="11262" max="11262" width="9" style="336" customWidth="1"/>
    <col min="11263" max="11263" width="35.453125" style="336" customWidth="1"/>
    <col min="11264" max="11264" width="20.1796875" style="336" customWidth="1"/>
    <col min="11265" max="11265" width="11.54296875" style="336" bestFit="1" customWidth="1"/>
    <col min="11266" max="11266" width="20" style="336" customWidth="1"/>
    <col min="11267" max="11517" width="8.81640625" style="336"/>
    <col min="11518" max="11518" width="9" style="336" customWidth="1"/>
    <col min="11519" max="11519" width="35.453125" style="336" customWidth="1"/>
    <col min="11520" max="11520" width="20.1796875" style="336" customWidth="1"/>
    <col min="11521" max="11521" width="11.54296875" style="336" bestFit="1" customWidth="1"/>
    <col min="11522" max="11522" width="20" style="336" customWidth="1"/>
    <col min="11523" max="11773" width="8.81640625" style="336"/>
    <col min="11774" max="11774" width="9" style="336" customWidth="1"/>
    <col min="11775" max="11775" width="35.453125" style="336" customWidth="1"/>
    <col min="11776" max="11776" width="20.1796875" style="336" customWidth="1"/>
    <col min="11777" max="11777" width="11.54296875" style="336" bestFit="1" customWidth="1"/>
    <col min="11778" max="11778" width="20" style="336" customWidth="1"/>
    <col min="11779" max="12029" width="8.81640625" style="336"/>
    <col min="12030" max="12030" width="9" style="336" customWidth="1"/>
    <col min="12031" max="12031" width="35.453125" style="336" customWidth="1"/>
    <col min="12032" max="12032" width="20.1796875" style="336" customWidth="1"/>
    <col min="12033" max="12033" width="11.54296875" style="336" bestFit="1" customWidth="1"/>
    <col min="12034" max="12034" width="20" style="336" customWidth="1"/>
    <col min="12035" max="12285" width="8.81640625" style="336"/>
    <col min="12286" max="12286" width="9" style="336" customWidth="1"/>
    <col min="12287" max="12287" width="35.453125" style="336" customWidth="1"/>
    <col min="12288" max="12288" width="20.1796875" style="336" customWidth="1"/>
    <col min="12289" max="12289" width="11.54296875" style="336" bestFit="1" customWidth="1"/>
    <col min="12290" max="12290" width="20" style="336" customWidth="1"/>
    <col min="12291" max="12541" width="8.81640625" style="336"/>
    <col min="12542" max="12542" width="9" style="336" customWidth="1"/>
    <col min="12543" max="12543" width="35.453125" style="336" customWidth="1"/>
    <col min="12544" max="12544" width="20.1796875" style="336" customWidth="1"/>
    <col min="12545" max="12545" width="11.54296875" style="336" bestFit="1" customWidth="1"/>
    <col min="12546" max="12546" width="20" style="336" customWidth="1"/>
    <col min="12547" max="12797" width="8.81640625" style="336"/>
    <col min="12798" max="12798" width="9" style="336" customWidth="1"/>
    <col min="12799" max="12799" width="35.453125" style="336" customWidth="1"/>
    <col min="12800" max="12800" width="20.1796875" style="336" customWidth="1"/>
    <col min="12801" max="12801" width="11.54296875" style="336" bestFit="1" customWidth="1"/>
    <col min="12802" max="12802" width="20" style="336" customWidth="1"/>
    <col min="12803" max="13053" width="8.81640625" style="336"/>
    <col min="13054" max="13054" width="9" style="336" customWidth="1"/>
    <col min="13055" max="13055" width="35.453125" style="336" customWidth="1"/>
    <col min="13056" max="13056" width="20.1796875" style="336" customWidth="1"/>
    <col min="13057" max="13057" width="11.54296875" style="336" bestFit="1" customWidth="1"/>
    <col min="13058" max="13058" width="20" style="336" customWidth="1"/>
    <col min="13059" max="13309" width="8.81640625" style="336"/>
    <col min="13310" max="13310" width="9" style="336" customWidth="1"/>
    <col min="13311" max="13311" width="35.453125" style="336" customWidth="1"/>
    <col min="13312" max="13312" width="20.1796875" style="336" customWidth="1"/>
    <col min="13313" max="13313" width="11.54296875" style="336" bestFit="1" customWidth="1"/>
    <col min="13314" max="13314" width="20" style="336" customWidth="1"/>
    <col min="13315" max="13565" width="8.81640625" style="336"/>
    <col min="13566" max="13566" width="9" style="336" customWidth="1"/>
    <col min="13567" max="13567" width="35.453125" style="336" customWidth="1"/>
    <col min="13568" max="13568" width="20.1796875" style="336" customWidth="1"/>
    <col min="13569" max="13569" width="11.54296875" style="336" bestFit="1" customWidth="1"/>
    <col min="13570" max="13570" width="20" style="336" customWidth="1"/>
    <col min="13571" max="13821" width="8.81640625" style="336"/>
    <col min="13822" max="13822" width="9" style="336" customWidth="1"/>
    <col min="13823" max="13823" width="35.453125" style="336" customWidth="1"/>
    <col min="13824" max="13824" width="20.1796875" style="336" customWidth="1"/>
    <col min="13825" max="13825" width="11.54296875" style="336" bestFit="1" customWidth="1"/>
    <col min="13826" max="13826" width="20" style="336" customWidth="1"/>
    <col min="13827" max="14077" width="8.81640625" style="336"/>
    <col min="14078" max="14078" width="9" style="336" customWidth="1"/>
    <col min="14079" max="14079" width="35.453125" style="336" customWidth="1"/>
    <col min="14080" max="14080" width="20.1796875" style="336" customWidth="1"/>
    <col min="14081" max="14081" width="11.54296875" style="336" bestFit="1" customWidth="1"/>
    <col min="14082" max="14082" width="20" style="336" customWidth="1"/>
    <col min="14083" max="14333" width="8.81640625" style="336"/>
    <col min="14334" max="14334" width="9" style="336" customWidth="1"/>
    <col min="14335" max="14335" width="35.453125" style="336" customWidth="1"/>
    <col min="14336" max="14336" width="20.1796875" style="336" customWidth="1"/>
    <col min="14337" max="14337" width="11.54296875" style="336" bestFit="1" customWidth="1"/>
    <col min="14338" max="14338" width="20" style="336" customWidth="1"/>
    <col min="14339" max="14589" width="8.81640625" style="336"/>
    <col min="14590" max="14590" width="9" style="336" customWidth="1"/>
    <col min="14591" max="14591" width="35.453125" style="336" customWidth="1"/>
    <col min="14592" max="14592" width="20.1796875" style="336" customWidth="1"/>
    <col min="14593" max="14593" width="11.54296875" style="336" bestFit="1" customWidth="1"/>
    <col min="14594" max="14594" width="20" style="336" customWidth="1"/>
    <col min="14595" max="14845" width="8.81640625" style="336"/>
    <col min="14846" max="14846" width="9" style="336" customWidth="1"/>
    <col min="14847" max="14847" width="35.453125" style="336" customWidth="1"/>
    <col min="14848" max="14848" width="20.1796875" style="336" customWidth="1"/>
    <col min="14849" max="14849" width="11.54296875" style="336" bestFit="1" customWidth="1"/>
    <col min="14850" max="14850" width="20" style="336" customWidth="1"/>
    <col min="14851" max="15101" width="8.81640625" style="336"/>
    <col min="15102" max="15102" width="9" style="336" customWidth="1"/>
    <col min="15103" max="15103" width="35.453125" style="336" customWidth="1"/>
    <col min="15104" max="15104" width="20.1796875" style="336" customWidth="1"/>
    <col min="15105" max="15105" width="11.54296875" style="336" bestFit="1" customWidth="1"/>
    <col min="15106" max="15106" width="20" style="336" customWidth="1"/>
    <col min="15107" max="15357" width="8.81640625" style="336"/>
    <col min="15358" max="15358" width="9" style="336" customWidth="1"/>
    <col min="15359" max="15359" width="35.453125" style="336" customWidth="1"/>
    <col min="15360" max="15360" width="20.1796875" style="336" customWidth="1"/>
    <col min="15361" max="15361" width="11.54296875" style="336" bestFit="1" customWidth="1"/>
    <col min="15362" max="15362" width="20" style="336" customWidth="1"/>
    <col min="15363" max="15613" width="8.81640625" style="336"/>
    <col min="15614" max="15614" width="9" style="336" customWidth="1"/>
    <col min="15615" max="15615" width="35.453125" style="336" customWidth="1"/>
    <col min="15616" max="15616" width="20.1796875" style="336" customWidth="1"/>
    <col min="15617" max="15617" width="11.54296875" style="336" bestFit="1" customWidth="1"/>
    <col min="15618" max="15618" width="20" style="336" customWidth="1"/>
    <col min="15619" max="15869" width="8.81640625" style="336"/>
    <col min="15870" max="15870" width="9" style="336" customWidth="1"/>
    <col min="15871" max="15871" width="35.453125" style="336" customWidth="1"/>
    <col min="15872" max="15872" width="20.1796875" style="336" customWidth="1"/>
    <col min="15873" max="15873" width="11.54296875" style="336" bestFit="1" customWidth="1"/>
    <col min="15874" max="15874" width="20" style="336" customWidth="1"/>
    <col min="15875" max="16125" width="8.81640625" style="336"/>
    <col min="16126" max="16126" width="9" style="336" customWidth="1"/>
    <col min="16127" max="16127" width="35.453125" style="336" customWidth="1"/>
    <col min="16128" max="16128" width="20.1796875" style="336" customWidth="1"/>
    <col min="16129" max="16129" width="11.54296875" style="336" bestFit="1" customWidth="1"/>
    <col min="16130" max="16130" width="20" style="336" customWidth="1"/>
    <col min="16131" max="16382" width="8.81640625" style="336"/>
    <col min="16383" max="16384" width="8.81640625" style="336" customWidth="1"/>
  </cols>
  <sheetData>
    <row r="1" spans="1:10" ht="50.5" customHeight="1" thickBot="1">
      <c r="A1" s="919" t="s">
        <v>1085</v>
      </c>
      <c r="B1" s="920"/>
      <c r="C1" s="920"/>
      <c r="D1" s="921"/>
    </row>
    <row r="2" spans="1:10" ht="20.25" customHeight="1" thickBot="1">
      <c r="A2" s="919" t="s">
        <v>1112</v>
      </c>
      <c r="B2" s="920"/>
      <c r="C2" s="920"/>
      <c r="D2" s="921"/>
    </row>
    <row r="3" spans="1:10" ht="26.25" customHeight="1" thickBot="1">
      <c r="A3" s="922" t="s">
        <v>650</v>
      </c>
      <c r="B3" s="923"/>
      <c r="C3" s="923"/>
      <c r="D3" s="924"/>
    </row>
    <row r="4" spans="1:10" ht="17.5">
      <c r="A4" s="807" t="s">
        <v>873</v>
      </c>
      <c r="B4" s="808" t="s">
        <v>25</v>
      </c>
      <c r="C4" s="809" t="s">
        <v>997</v>
      </c>
      <c r="D4" s="809" t="s">
        <v>997</v>
      </c>
    </row>
    <row r="5" spans="1:10" s="337" customFormat="1" ht="20.149999999999999" customHeight="1">
      <c r="A5" s="796">
        <v>1</v>
      </c>
      <c r="B5" s="795" t="s">
        <v>1113</v>
      </c>
      <c r="C5" s="810">
        <f>'D MAJOR BOQ '!G16</f>
        <v>653053.19999999995</v>
      </c>
      <c r="D5" s="813"/>
    </row>
    <row r="6" spans="1:10" s="337" customFormat="1" ht="20.149999999999999" customHeight="1">
      <c r="A6" s="796">
        <v>2</v>
      </c>
      <c r="B6" s="795" t="s">
        <v>1114</v>
      </c>
      <c r="C6" s="810">
        <f>'D MODERATE BOQ  '!G15</f>
        <v>73059.157500000001</v>
      </c>
      <c r="D6" s="813"/>
      <c r="F6" s="568"/>
    </row>
    <row r="7" spans="1:10" s="337" customFormat="1" ht="20.149999999999999" customHeight="1">
      <c r="A7" s="796">
        <v>3</v>
      </c>
      <c r="B7" s="795" t="s">
        <v>1115</v>
      </c>
      <c r="C7" s="810">
        <f>'D MINOR BOQ '!G11</f>
        <v>7436.8</v>
      </c>
      <c r="D7" s="813"/>
    </row>
    <row r="8" spans="1:10" ht="20.149999999999999" customHeight="1">
      <c r="A8" s="796">
        <v>4</v>
      </c>
      <c r="B8" s="795" t="s">
        <v>1116</v>
      </c>
      <c r="C8" s="811"/>
      <c r="D8" s="810">
        <v>0</v>
      </c>
      <c r="F8" s="354"/>
      <c r="I8" s="777"/>
      <c r="J8" s="354"/>
    </row>
    <row r="9" spans="1:10" s="337" customFormat="1" ht="20.149999999999999" customHeight="1">
      <c r="A9" s="797"/>
      <c r="B9" s="536" t="s">
        <v>10</v>
      </c>
      <c r="C9" s="810">
        <f>SUM(C5:C8)</f>
        <v>733549.15749999997</v>
      </c>
      <c r="D9" s="813"/>
      <c r="F9" s="568"/>
      <c r="I9" s="778"/>
    </row>
    <row r="10" spans="1:10" s="337" customFormat="1" ht="34.5" customHeight="1">
      <c r="A10" s="797">
        <v>5</v>
      </c>
      <c r="B10" s="798" t="s">
        <v>1129</v>
      </c>
      <c r="C10" s="810">
        <v>0</v>
      </c>
      <c r="D10" s="813"/>
      <c r="F10" s="568"/>
    </row>
    <row r="11" spans="1:10" s="337" customFormat="1" ht="18">
      <c r="A11" s="797"/>
      <c r="B11" s="536" t="s">
        <v>1128</v>
      </c>
      <c r="C11" s="812">
        <f>C10+C9</f>
        <v>733549.15749999997</v>
      </c>
      <c r="D11" s="812">
        <f>D8</f>
        <v>0</v>
      </c>
      <c r="F11" s="568"/>
    </row>
    <row r="12" spans="1:10" ht="17.5">
      <c r="A12" s="766"/>
      <c r="B12" s="536" t="s">
        <v>22</v>
      </c>
      <c r="C12" s="917">
        <f>C11+D11</f>
        <v>733549.15749999997</v>
      </c>
      <c r="D12" s="918"/>
    </row>
    <row r="13" spans="1:10" ht="18" thickBot="1">
      <c r="A13" s="766"/>
      <c r="B13" s="716" t="s">
        <v>1063</v>
      </c>
      <c r="C13" s="915">
        <f>C12/100000</f>
        <v>7.3354915749999998</v>
      </c>
      <c r="D13" s="916"/>
    </row>
  </sheetData>
  <mergeCells count="5">
    <mergeCell ref="C13:D13"/>
    <mergeCell ref="C12:D12"/>
    <mergeCell ref="A1:D1"/>
    <mergeCell ref="A2:D2"/>
    <mergeCell ref="A3:D3"/>
  </mergeCells>
  <printOptions horizontalCentered="1" gridLines="1"/>
  <pageMargins left="0.27559055118110237" right="0.27559055118110237" top="0.70866141732283472" bottom="0.51181102362204722" header="0.31496062992125984" footer="0.31496062992125984"/>
  <pageSetup paperSize="9" scale="7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pageSetUpPr fitToPage="1"/>
  </sheetPr>
  <dimension ref="A1:I17"/>
  <sheetViews>
    <sheetView view="pageBreakPreview" topLeftCell="A13" zoomScale="85" zoomScaleNormal="80" zoomScaleSheetLayoutView="85" workbookViewId="0">
      <selection activeCell="L12" sqref="L12"/>
    </sheetView>
  </sheetViews>
  <sheetFormatPr defaultColWidth="9.1796875" defaultRowHeight="13.5"/>
  <cols>
    <col min="1" max="1" width="9.453125" style="41" customWidth="1"/>
    <col min="2" max="2" width="11.7265625" style="41" customWidth="1"/>
    <col min="3" max="3" width="56.1796875" style="5" customWidth="1"/>
    <col min="4" max="4" width="10.54296875" style="41" customWidth="1"/>
    <col min="5" max="5" width="10" style="41" customWidth="1"/>
    <col min="6" max="6" width="10.81640625" style="42" customWidth="1"/>
    <col min="7" max="7" width="20.26953125" style="42" customWidth="1"/>
    <col min="8" max="8" width="9.1796875" style="5"/>
    <col min="9" max="10" width="13.54296875" style="5" bestFit="1" customWidth="1"/>
    <col min="11" max="11" width="12.26953125" style="5" bestFit="1" customWidth="1"/>
    <col min="12" max="16384" width="9.1796875" style="5"/>
  </cols>
  <sheetData>
    <row r="1" spans="1:9">
      <c r="A1" s="895" t="s">
        <v>1085</v>
      </c>
      <c r="B1" s="895"/>
      <c r="C1" s="895"/>
      <c r="D1" s="895"/>
      <c r="E1" s="895"/>
      <c r="F1" s="895"/>
      <c r="G1" s="895"/>
    </row>
    <row r="2" spans="1:9">
      <c r="A2" s="895"/>
      <c r="B2" s="895"/>
      <c r="C2" s="895"/>
      <c r="D2" s="895"/>
      <c r="E2" s="895"/>
      <c r="F2" s="895"/>
      <c r="G2" s="895"/>
    </row>
    <row r="3" spans="1:9" ht="15.75" customHeight="1">
      <c r="A3" s="895"/>
      <c r="B3" s="895"/>
      <c r="C3" s="895"/>
      <c r="D3" s="895"/>
      <c r="E3" s="895"/>
      <c r="F3" s="895"/>
      <c r="G3" s="895"/>
    </row>
    <row r="4" spans="1:9" ht="19.5">
      <c r="A4" s="925" t="s">
        <v>1112</v>
      </c>
      <c r="B4" s="926"/>
      <c r="C4" s="926"/>
      <c r="D4" s="926"/>
      <c r="E4" s="926"/>
      <c r="F4" s="926"/>
      <c r="G4" s="927"/>
    </row>
    <row r="5" spans="1:9" ht="22.5" customHeight="1">
      <c r="A5" s="928" t="s">
        <v>1108</v>
      </c>
      <c r="B5" s="928"/>
      <c r="C5" s="928"/>
      <c r="D5" s="928"/>
      <c r="E5" s="928"/>
      <c r="F5" s="928"/>
      <c r="G5" s="928"/>
    </row>
    <row r="6" spans="1:9" s="37" customFormat="1" ht="16">
      <c r="A6" s="35" t="s">
        <v>59</v>
      </c>
      <c r="B6" s="35" t="s">
        <v>1002</v>
      </c>
      <c r="C6" s="35" t="s">
        <v>0</v>
      </c>
      <c r="D6" s="35" t="s">
        <v>5</v>
      </c>
      <c r="E6" s="35" t="s">
        <v>6</v>
      </c>
      <c r="F6" s="36" t="s">
        <v>11</v>
      </c>
      <c r="G6" s="36" t="s">
        <v>1102</v>
      </c>
    </row>
    <row r="7" spans="1:9" s="37" customFormat="1" ht="99" customHeight="1">
      <c r="A7" s="3">
        <v>1</v>
      </c>
      <c r="B7" s="3" t="s">
        <v>1054</v>
      </c>
      <c r="C7" s="39" t="s">
        <v>1055</v>
      </c>
      <c r="D7" s="3">
        <f>'D MAJOR DOM '!H6</f>
        <v>200</v>
      </c>
      <c r="E7" s="3" t="s">
        <v>8</v>
      </c>
      <c r="F7" s="3">
        <v>7.2</v>
      </c>
      <c r="G7" s="4">
        <f>F7*D7</f>
        <v>1440</v>
      </c>
    </row>
    <row r="8" spans="1:9" ht="108">
      <c r="A8" s="3">
        <v>2</v>
      </c>
      <c r="B8" s="3" t="s">
        <v>1097</v>
      </c>
      <c r="C8" s="39" t="s">
        <v>1037</v>
      </c>
      <c r="D8" s="4">
        <f>'D MAJOR DOM '!H11</f>
        <v>108</v>
      </c>
      <c r="E8" s="3" t="s">
        <v>329</v>
      </c>
      <c r="F8" s="4">
        <v>290.14999999999998</v>
      </c>
      <c r="G8" s="4">
        <f t="shared" ref="G8:G14" si="0">F8*D8</f>
        <v>31336.199999999997</v>
      </c>
      <c r="I8" s="309"/>
    </row>
    <row r="9" spans="1:9" ht="99.75" customHeight="1">
      <c r="A9" s="3">
        <v>3</v>
      </c>
      <c r="B9" s="3" t="s">
        <v>1038</v>
      </c>
      <c r="C9" s="39" t="s">
        <v>1052</v>
      </c>
      <c r="D9" s="4">
        <f>'D MAJOR DOM '!H15</f>
        <v>27</v>
      </c>
      <c r="E9" s="3" t="s">
        <v>329</v>
      </c>
      <c r="F9" s="4">
        <v>6204</v>
      </c>
      <c r="G9" s="4">
        <f t="shared" si="0"/>
        <v>167508</v>
      </c>
    </row>
    <row r="10" spans="1:9" ht="108" customHeight="1">
      <c r="A10" s="3">
        <v>4</v>
      </c>
      <c r="B10" s="3" t="s">
        <v>1038</v>
      </c>
      <c r="C10" s="39" t="s">
        <v>1053</v>
      </c>
      <c r="D10" s="4">
        <f>'D MAJOR DOM '!H19</f>
        <v>27</v>
      </c>
      <c r="E10" s="3" t="s">
        <v>329</v>
      </c>
      <c r="F10" s="4">
        <v>6204</v>
      </c>
      <c r="G10" s="4">
        <f t="shared" si="0"/>
        <v>167508</v>
      </c>
    </row>
    <row r="11" spans="1:9" ht="54">
      <c r="A11" s="3">
        <v>5</v>
      </c>
      <c r="B11" s="3" t="s">
        <v>1040</v>
      </c>
      <c r="C11" s="39" t="s">
        <v>1039</v>
      </c>
      <c r="D11" s="4">
        <f>'D MAJOR DOM '!H23</f>
        <v>120</v>
      </c>
      <c r="E11" s="3" t="s">
        <v>8</v>
      </c>
      <c r="F11" s="4">
        <v>346.85</v>
      </c>
      <c r="G11" s="4">
        <f t="shared" si="0"/>
        <v>41622</v>
      </c>
    </row>
    <row r="12" spans="1:9" ht="67.5">
      <c r="A12" s="3">
        <v>6</v>
      </c>
      <c r="B12" s="3" t="s">
        <v>1042</v>
      </c>
      <c r="C12" s="39" t="s">
        <v>1041</v>
      </c>
      <c r="D12" s="4">
        <f>'D MAJOR DOM '!H27</f>
        <v>360</v>
      </c>
      <c r="E12" s="3" t="s">
        <v>8</v>
      </c>
      <c r="F12" s="4">
        <v>411.15</v>
      </c>
      <c r="G12" s="4">
        <f t="shared" si="0"/>
        <v>148014</v>
      </c>
    </row>
    <row r="13" spans="1:9" ht="47.25" customHeight="1">
      <c r="A13" s="3">
        <v>7</v>
      </c>
      <c r="B13" s="3" t="s">
        <v>1043</v>
      </c>
      <c r="C13" s="39" t="s">
        <v>1044</v>
      </c>
      <c r="D13" s="4">
        <f>'D MAJOR DOM '!H31</f>
        <v>300</v>
      </c>
      <c r="E13" s="3" t="s">
        <v>8</v>
      </c>
      <c r="F13" s="4">
        <v>142.35</v>
      </c>
      <c r="G13" s="4">
        <f t="shared" si="0"/>
        <v>42705</v>
      </c>
    </row>
    <row r="14" spans="1:9" ht="27">
      <c r="A14" s="3">
        <v>8</v>
      </c>
      <c r="B14" s="3" t="s">
        <v>1045</v>
      </c>
      <c r="C14" s="39" t="s">
        <v>1046</v>
      </c>
      <c r="D14" s="4">
        <f>'D MAJOR DOM '!H35</f>
        <v>0</v>
      </c>
      <c r="E14" s="3" t="s">
        <v>906</v>
      </c>
      <c r="F14" s="4">
        <v>450</v>
      </c>
      <c r="G14" s="4">
        <f t="shared" si="0"/>
        <v>0</v>
      </c>
    </row>
    <row r="15" spans="1:9" ht="40.5">
      <c r="A15" s="706">
        <v>9</v>
      </c>
      <c r="B15" s="3" t="s">
        <v>1045</v>
      </c>
      <c r="C15" s="39" t="s">
        <v>1088</v>
      </c>
      <c r="D15" s="4">
        <f>'D MAJOR DOM '!H39</f>
        <v>54</v>
      </c>
      <c r="E15" s="3" t="s">
        <v>329</v>
      </c>
      <c r="F15" s="4">
        <v>980</v>
      </c>
      <c r="G15" s="38">
        <f>F15*D15</f>
        <v>52920</v>
      </c>
    </row>
    <row r="16" spans="1:9" ht="15">
      <c r="A16" s="46"/>
      <c r="B16" s="46"/>
      <c r="C16" s="929" t="s">
        <v>10</v>
      </c>
      <c r="D16" s="930"/>
      <c r="E16" s="930"/>
      <c r="F16" s="931"/>
      <c r="G16" s="49">
        <f>SUM(G7:G15)</f>
        <v>653053.19999999995</v>
      </c>
    </row>
    <row r="17" spans="1:7">
      <c r="A17" s="3"/>
      <c r="B17" s="3"/>
      <c r="C17" s="39"/>
      <c r="D17" s="4"/>
      <c r="E17" s="3"/>
      <c r="F17" s="4"/>
      <c r="G17" s="38"/>
    </row>
  </sheetData>
  <mergeCells count="4">
    <mergeCell ref="A1:G3"/>
    <mergeCell ref="A4:G4"/>
    <mergeCell ref="A5:G5"/>
    <mergeCell ref="C16:F16"/>
  </mergeCells>
  <pageMargins left="0.27559055118110237" right="0.27559055118110237" top="0.70866141732283461" bottom="0.51181102362204722" header="0.31496062992125984" footer="0.31496062992125984"/>
  <pageSetup paperSize="9" scale="7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pageSetUpPr fitToPage="1"/>
  </sheetPr>
  <dimension ref="A1:M52"/>
  <sheetViews>
    <sheetView view="pageBreakPreview" zoomScale="80" zoomScaleNormal="64" zoomScaleSheetLayoutView="80" workbookViewId="0">
      <selection activeCell="M8" sqref="M8"/>
    </sheetView>
  </sheetViews>
  <sheetFormatPr defaultColWidth="8.81640625" defaultRowHeight="14.5"/>
  <cols>
    <col min="1" max="1" width="6.7265625" style="326" customWidth="1"/>
    <col min="2" max="2" width="13" style="326" customWidth="1"/>
    <col min="3" max="3" width="61.7265625" style="328" customWidth="1"/>
    <col min="4" max="4" width="10.81640625" style="329" customWidth="1"/>
    <col min="5" max="5" width="13.7265625" style="329" customWidth="1"/>
    <col min="6" max="6" width="13" style="329" customWidth="1"/>
    <col min="7" max="7" width="12.54296875" style="329" customWidth="1"/>
    <col min="8" max="8" width="14.7265625" style="329" bestFit="1" customWidth="1"/>
    <col min="9" max="9" width="10.7265625" style="330" customWidth="1"/>
    <col min="10" max="12" width="8.81640625" style="310"/>
    <col min="13" max="13" width="10.453125" style="310" customWidth="1"/>
    <col min="14" max="14" width="18.26953125" style="310" customWidth="1"/>
    <col min="15" max="16384" width="8.81640625" style="310"/>
  </cols>
  <sheetData>
    <row r="1" spans="1:13" ht="54" customHeight="1">
      <c r="A1" s="935" t="s">
        <v>1085</v>
      </c>
      <c r="B1" s="936"/>
      <c r="C1" s="936"/>
      <c r="D1" s="936"/>
      <c r="E1" s="936"/>
      <c r="F1" s="936"/>
      <c r="G1" s="936"/>
      <c r="H1" s="936"/>
      <c r="I1" s="937"/>
    </row>
    <row r="2" spans="1:13" ht="19.5">
      <c r="A2" s="938" t="s">
        <v>1112</v>
      </c>
      <c r="B2" s="939"/>
      <c r="C2" s="939"/>
      <c r="D2" s="939"/>
      <c r="E2" s="939"/>
      <c r="F2" s="939"/>
      <c r="G2" s="939"/>
      <c r="H2" s="939"/>
      <c r="I2" s="940"/>
    </row>
    <row r="3" spans="1:13" ht="23.5" customHeight="1" thickBot="1">
      <c r="A3" s="941" t="s">
        <v>1107</v>
      </c>
      <c r="B3" s="942"/>
      <c r="C3" s="942"/>
      <c r="D3" s="942"/>
      <c r="E3" s="942"/>
      <c r="F3" s="942"/>
      <c r="G3" s="942"/>
      <c r="H3" s="942"/>
      <c r="I3" s="943"/>
    </row>
    <row r="4" spans="1:13" ht="36.75" customHeight="1">
      <c r="A4" s="781" t="s">
        <v>639</v>
      </c>
      <c r="B4" s="782" t="s">
        <v>1002</v>
      </c>
      <c r="C4" s="782" t="s">
        <v>0</v>
      </c>
      <c r="D4" s="783" t="s">
        <v>640</v>
      </c>
      <c r="E4" s="783" t="s">
        <v>2</v>
      </c>
      <c r="F4" s="783" t="s">
        <v>3</v>
      </c>
      <c r="G4" s="783" t="s">
        <v>4</v>
      </c>
      <c r="H4" s="784" t="s">
        <v>5</v>
      </c>
      <c r="I4" s="785" t="s">
        <v>6</v>
      </c>
    </row>
    <row r="5" spans="1:13" ht="67.5">
      <c r="A5" s="706">
        <v>1</v>
      </c>
      <c r="B5" s="3" t="s">
        <v>1054</v>
      </c>
      <c r="C5" s="39" t="s">
        <v>1055</v>
      </c>
      <c r="D5" s="312"/>
      <c r="E5" s="315"/>
      <c r="F5" s="315"/>
      <c r="G5" s="312"/>
      <c r="H5" s="312"/>
      <c r="I5" s="707"/>
      <c r="J5" s="313"/>
      <c r="M5" s="786"/>
    </row>
    <row r="6" spans="1:13">
      <c r="A6" s="706"/>
      <c r="B6" s="3"/>
      <c r="C6" s="678" t="s">
        <v>1130</v>
      </c>
      <c r="D6" s="312">
        <v>1</v>
      </c>
      <c r="E6" s="315">
        <v>200</v>
      </c>
      <c r="F6" s="315">
        <v>1</v>
      </c>
      <c r="G6" s="312"/>
      <c r="H6" s="316">
        <f>F6*E6</f>
        <v>200</v>
      </c>
      <c r="I6" s="708" t="s">
        <v>8</v>
      </c>
      <c r="J6" s="313"/>
    </row>
    <row r="7" spans="1:13">
      <c r="A7" s="706"/>
      <c r="B7" s="3"/>
      <c r="C7" s="678"/>
      <c r="D7" s="312"/>
      <c r="E7" s="315"/>
      <c r="F7" s="315"/>
      <c r="G7" s="312"/>
      <c r="H7" s="312"/>
      <c r="I7" s="707"/>
      <c r="J7" s="313"/>
    </row>
    <row r="8" spans="1:13" ht="108">
      <c r="A8" s="706">
        <v>2</v>
      </c>
      <c r="B8" s="3" t="s">
        <v>1097</v>
      </c>
      <c r="C8" s="39" t="s">
        <v>1037</v>
      </c>
      <c r="D8" s="312"/>
      <c r="E8" s="315"/>
      <c r="F8" s="315"/>
      <c r="G8" s="312"/>
      <c r="H8" s="312"/>
      <c r="I8" s="707"/>
      <c r="J8" s="313"/>
    </row>
    <row r="9" spans="1:13">
      <c r="A9" s="706"/>
      <c r="B9" s="3"/>
      <c r="C9" s="678" t="s">
        <v>1153</v>
      </c>
      <c r="D9" s="312">
        <v>1</v>
      </c>
      <c r="E9" s="315">
        <v>200</v>
      </c>
      <c r="F9" s="315">
        <v>0.9</v>
      </c>
      <c r="G9" s="312">
        <v>0.6</v>
      </c>
      <c r="H9" s="312">
        <f>G9*F9*E9*D9</f>
        <v>108</v>
      </c>
      <c r="I9" s="708"/>
      <c r="J9" s="313"/>
    </row>
    <row r="10" spans="1:13">
      <c r="A10" s="706"/>
      <c r="B10" s="3"/>
      <c r="C10" s="678"/>
      <c r="D10" s="312"/>
      <c r="E10" s="315"/>
      <c r="F10" s="315"/>
      <c r="G10" s="312"/>
      <c r="H10" s="312"/>
      <c r="I10" s="708"/>
      <c r="J10" s="313"/>
    </row>
    <row r="11" spans="1:13">
      <c r="A11" s="706"/>
      <c r="B11" s="3"/>
      <c r="C11" s="678"/>
      <c r="D11" s="312"/>
      <c r="E11" s="315"/>
      <c r="F11" s="315"/>
      <c r="G11" s="316" t="s">
        <v>10</v>
      </c>
      <c r="H11" s="316">
        <f>H10+H9</f>
        <v>108</v>
      </c>
      <c r="I11" s="708" t="s">
        <v>329</v>
      </c>
      <c r="J11" s="313"/>
    </row>
    <row r="12" spans="1:13" ht="81.5">
      <c r="A12" s="706">
        <v>3</v>
      </c>
      <c r="B12" s="3" t="s">
        <v>1038</v>
      </c>
      <c r="C12" s="39" t="s">
        <v>1052</v>
      </c>
      <c r="D12" s="312"/>
      <c r="E12" s="312"/>
      <c r="F12" s="312"/>
      <c r="G12" s="316"/>
      <c r="H12" s="317"/>
      <c r="I12" s="709"/>
      <c r="J12" s="313"/>
    </row>
    <row r="13" spans="1:13">
      <c r="A13" s="706"/>
      <c r="B13" s="3"/>
      <c r="C13" s="678" t="s">
        <v>1153</v>
      </c>
      <c r="D13" s="312">
        <v>1</v>
      </c>
      <c r="E13" s="312">
        <v>200</v>
      </c>
      <c r="F13" s="312">
        <v>0.9</v>
      </c>
      <c r="G13" s="312">
        <v>0.15</v>
      </c>
      <c r="H13" s="315">
        <f>G13*F13*E13*D13</f>
        <v>27</v>
      </c>
      <c r="I13" s="709"/>
      <c r="J13" s="313"/>
    </row>
    <row r="14" spans="1:13">
      <c r="A14" s="706"/>
      <c r="B14" s="3"/>
      <c r="C14" s="678"/>
      <c r="D14" s="312"/>
      <c r="E14" s="312"/>
      <c r="F14" s="312"/>
      <c r="G14" s="312"/>
      <c r="H14" s="315"/>
      <c r="I14" s="709"/>
      <c r="J14" s="313"/>
    </row>
    <row r="15" spans="1:13">
      <c r="A15" s="706"/>
      <c r="B15" s="3"/>
      <c r="C15" s="39"/>
      <c r="D15" s="312"/>
      <c r="E15" s="312"/>
      <c r="F15" s="312"/>
      <c r="G15" s="316" t="s">
        <v>10</v>
      </c>
      <c r="H15" s="317">
        <f>H14+H13</f>
        <v>27</v>
      </c>
      <c r="I15" s="708" t="s">
        <v>329</v>
      </c>
      <c r="J15" s="313"/>
    </row>
    <row r="16" spans="1:13" ht="81.5">
      <c r="A16" s="706">
        <v>4</v>
      </c>
      <c r="B16" s="3" t="s">
        <v>1038</v>
      </c>
      <c r="C16" s="39" t="s">
        <v>1053</v>
      </c>
      <c r="D16" s="312"/>
      <c r="E16" s="312"/>
      <c r="F16" s="312"/>
      <c r="G16" s="312"/>
      <c r="H16" s="316"/>
      <c r="I16" s="708"/>
      <c r="J16" s="313"/>
    </row>
    <row r="17" spans="1:10">
      <c r="A17" s="706"/>
      <c r="B17" s="3"/>
      <c r="C17" s="678" t="s">
        <v>1153</v>
      </c>
      <c r="D17" s="312">
        <v>2</v>
      </c>
      <c r="E17" s="312">
        <v>200</v>
      </c>
      <c r="F17" s="312">
        <v>0.15</v>
      </c>
      <c r="G17" s="312">
        <v>0.45</v>
      </c>
      <c r="H17" s="312">
        <f>G17*F17*E17*D17</f>
        <v>27</v>
      </c>
      <c r="I17" s="709"/>
      <c r="J17" s="313"/>
    </row>
    <row r="18" spans="1:10">
      <c r="A18" s="706"/>
      <c r="B18" s="3"/>
      <c r="C18" s="678"/>
      <c r="D18" s="312"/>
      <c r="E18" s="312"/>
      <c r="F18" s="312"/>
      <c r="G18" s="312"/>
      <c r="H18" s="312"/>
      <c r="I18" s="709"/>
      <c r="J18" s="313"/>
    </row>
    <row r="19" spans="1:10">
      <c r="A19" s="706"/>
      <c r="B19" s="3"/>
      <c r="C19" s="39"/>
      <c r="D19" s="312"/>
      <c r="E19" s="312"/>
      <c r="F19" s="312"/>
      <c r="G19" s="316" t="s">
        <v>10</v>
      </c>
      <c r="H19" s="317">
        <f>H18+H17</f>
        <v>27</v>
      </c>
      <c r="I19" s="708" t="s">
        <v>329</v>
      </c>
      <c r="J19" s="313"/>
    </row>
    <row r="20" spans="1:10" ht="40.5">
      <c r="A20" s="706">
        <v>5</v>
      </c>
      <c r="B20" s="3" t="s">
        <v>1040</v>
      </c>
      <c r="C20" s="39" t="s">
        <v>1039</v>
      </c>
      <c r="D20" s="312"/>
      <c r="E20" s="315"/>
      <c r="F20" s="315"/>
      <c r="G20" s="312"/>
      <c r="H20" s="312"/>
      <c r="I20" s="707"/>
      <c r="J20" s="313"/>
    </row>
    <row r="21" spans="1:10">
      <c r="A21" s="706"/>
      <c r="B21" s="3"/>
      <c r="C21" s="678" t="s">
        <v>1153</v>
      </c>
      <c r="D21" s="312">
        <v>1</v>
      </c>
      <c r="E21" s="315">
        <v>200</v>
      </c>
      <c r="F21" s="315">
        <v>0.6</v>
      </c>
      <c r="G21" s="312"/>
      <c r="H21" s="312">
        <f>F21*E21*D21</f>
        <v>120</v>
      </c>
      <c r="I21" s="708"/>
      <c r="J21" s="313"/>
    </row>
    <row r="22" spans="1:10">
      <c r="A22" s="706"/>
      <c r="B22" s="3"/>
      <c r="C22" s="678"/>
      <c r="D22" s="312"/>
      <c r="E22" s="315"/>
      <c r="F22" s="315"/>
      <c r="G22" s="312"/>
      <c r="H22" s="312"/>
      <c r="I22" s="708"/>
      <c r="J22" s="313"/>
    </row>
    <row r="23" spans="1:10">
      <c r="A23" s="706"/>
      <c r="B23" s="3"/>
      <c r="C23" s="39"/>
      <c r="D23" s="312"/>
      <c r="E23" s="315"/>
      <c r="F23" s="315"/>
      <c r="G23" s="316" t="s">
        <v>10</v>
      </c>
      <c r="H23" s="317">
        <f>H22+H21</f>
        <v>120</v>
      </c>
      <c r="I23" s="708" t="s">
        <v>8</v>
      </c>
      <c r="J23" s="313"/>
    </row>
    <row r="24" spans="1:10" ht="67.5">
      <c r="A24" s="706">
        <v>6</v>
      </c>
      <c r="B24" s="3" t="s">
        <v>1042</v>
      </c>
      <c r="C24" s="39" t="s">
        <v>1041</v>
      </c>
      <c r="D24" s="312"/>
      <c r="E24" s="315"/>
      <c r="F24" s="315"/>
      <c r="G24" s="312"/>
      <c r="H24" s="312"/>
      <c r="I24" s="708"/>
      <c r="J24" s="313"/>
    </row>
    <row r="25" spans="1:10">
      <c r="A25" s="706"/>
      <c r="B25" s="3"/>
      <c r="C25" s="678" t="s">
        <v>1153</v>
      </c>
      <c r="D25" s="312">
        <v>4</v>
      </c>
      <c r="E25" s="315">
        <v>200</v>
      </c>
      <c r="F25" s="315"/>
      <c r="G25" s="312">
        <v>0.45</v>
      </c>
      <c r="H25" s="312">
        <f>G25*E25*D25</f>
        <v>360</v>
      </c>
      <c r="I25" s="708"/>
      <c r="J25" s="313"/>
    </row>
    <row r="26" spans="1:10">
      <c r="A26" s="706"/>
      <c r="B26" s="3"/>
      <c r="C26" s="678"/>
      <c r="D26" s="312"/>
      <c r="E26" s="315"/>
      <c r="F26" s="315"/>
      <c r="G26" s="312"/>
      <c r="H26" s="312"/>
      <c r="I26" s="708"/>
      <c r="J26" s="313"/>
    </row>
    <row r="27" spans="1:10">
      <c r="A27" s="706"/>
      <c r="B27" s="3"/>
      <c r="C27" s="39"/>
      <c r="D27" s="312"/>
      <c r="E27" s="315"/>
      <c r="F27" s="315"/>
      <c r="G27" s="316" t="s">
        <v>10</v>
      </c>
      <c r="H27" s="317">
        <f>H26+H25</f>
        <v>360</v>
      </c>
      <c r="I27" s="708" t="s">
        <v>8</v>
      </c>
      <c r="J27" s="313"/>
    </row>
    <row r="28" spans="1:10" ht="27">
      <c r="A28" s="706">
        <v>7</v>
      </c>
      <c r="B28" s="3" t="s">
        <v>1043</v>
      </c>
      <c r="C28" s="39" t="s">
        <v>1044</v>
      </c>
      <c r="D28" s="312"/>
      <c r="E28" s="312"/>
      <c r="F28" s="312"/>
      <c r="G28" s="316"/>
      <c r="H28" s="317"/>
      <c r="I28" s="708"/>
      <c r="J28" s="313"/>
    </row>
    <row r="29" spans="1:10">
      <c r="A29" s="706"/>
      <c r="B29" s="3"/>
      <c r="C29" s="678" t="s">
        <v>1154</v>
      </c>
      <c r="D29" s="312">
        <v>2</v>
      </c>
      <c r="E29" s="312">
        <v>200</v>
      </c>
      <c r="F29" s="312">
        <v>0.45</v>
      </c>
      <c r="G29" s="316"/>
      <c r="H29" s="315">
        <f>F29*E29*D29</f>
        <v>180</v>
      </c>
      <c r="I29" s="708"/>
      <c r="J29" s="313"/>
    </row>
    <row r="30" spans="1:10">
      <c r="A30" s="706"/>
      <c r="B30" s="3"/>
      <c r="C30" s="678" t="s">
        <v>1155</v>
      </c>
      <c r="D30" s="312">
        <v>1</v>
      </c>
      <c r="E30" s="312">
        <v>200</v>
      </c>
      <c r="F30" s="312">
        <v>0.6</v>
      </c>
      <c r="G30" s="316"/>
      <c r="H30" s="315">
        <f>F30*E30*D30</f>
        <v>120</v>
      </c>
      <c r="I30" s="708"/>
      <c r="J30" s="313"/>
    </row>
    <row r="31" spans="1:10">
      <c r="A31" s="706"/>
      <c r="B31" s="3"/>
      <c r="C31" s="39"/>
      <c r="D31" s="312"/>
      <c r="E31" s="312"/>
      <c r="F31" s="312"/>
      <c r="G31" s="316" t="s">
        <v>10</v>
      </c>
      <c r="H31" s="317">
        <f>H30+H29</f>
        <v>300</v>
      </c>
      <c r="I31" s="708" t="s">
        <v>8</v>
      </c>
      <c r="J31" s="313"/>
    </row>
    <row r="32" spans="1:10" ht="27">
      <c r="A32" s="706">
        <v>8</v>
      </c>
      <c r="B32" s="3" t="s">
        <v>1045</v>
      </c>
      <c r="C32" s="39" t="s">
        <v>1046</v>
      </c>
      <c r="D32" s="312"/>
      <c r="E32" s="312"/>
      <c r="F32" s="312"/>
      <c r="G32" s="312"/>
      <c r="H32" s="312"/>
      <c r="I32" s="707"/>
      <c r="J32" s="313"/>
    </row>
    <row r="33" spans="1:10">
      <c r="A33" s="710"/>
      <c r="B33" s="312"/>
      <c r="C33" s="678" t="s">
        <v>1153</v>
      </c>
      <c r="D33" s="312">
        <v>0</v>
      </c>
      <c r="E33" s="315">
        <v>15</v>
      </c>
      <c r="F33" s="315">
        <v>2</v>
      </c>
      <c r="G33" s="312"/>
      <c r="H33" s="312">
        <f>F33*E33*D33</f>
        <v>0</v>
      </c>
      <c r="I33" s="708"/>
      <c r="J33" s="313"/>
    </row>
    <row r="34" spans="1:10" ht="20.5">
      <c r="A34" s="711"/>
      <c r="B34" s="674"/>
      <c r="C34" s="678" t="s">
        <v>1153</v>
      </c>
      <c r="D34" s="312">
        <v>0</v>
      </c>
      <c r="E34" s="315">
        <v>3.3</v>
      </c>
      <c r="F34" s="315">
        <v>2</v>
      </c>
      <c r="G34" s="312"/>
      <c r="H34" s="312">
        <f>F34*E34*D34</f>
        <v>0</v>
      </c>
      <c r="I34" s="708"/>
      <c r="J34" s="321"/>
    </row>
    <row r="35" spans="1:10" ht="20.5">
      <c r="A35" s="712"/>
      <c r="B35" s="695"/>
      <c r="C35" s="696"/>
      <c r="D35" s="695"/>
      <c r="E35" s="695"/>
      <c r="F35" s="695"/>
      <c r="G35" s="316" t="s">
        <v>10</v>
      </c>
      <c r="H35" s="317">
        <f>H34+H33</f>
        <v>0</v>
      </c>
      <c r="I35" s="708" t="s">
        <v>906</v>
      </c>
      <c r="J35" s="321"/>
    </row>
    <row r="36" spans="1:10" ht="40.5">
      <c r="A36" s="706">
        <v>9</v>
      </c>
      <c r="B36" s="3" t="s">
        <v>1045</v>
      </c>
      <c r="C36" s="39" t="s">
        <v>1088</v>
      </c>
      <c r="D36" s="739"/>
      <c r="E36" s="739"/>
      <c r="F36" s="739"/>
      <c r="G36" s="741"/>
      <c r="H36" s="742"/>
      <c r="I36" s="743"/>
      <c r="J36" s="321"/>
    </row>
    <row r="37" spans="1:10" ht="20.5">
      <c r="A37" s="738"/>
      <c r="B37" s="739"/>
      <c r="C37" s="678" t="s">
        <v>1156</v>
      </c>
      <c r="D37" s="315">
        <v>1</v>
      </c>
      <c r="E37" s="315">
        <v>150</v>
      </c>
      <c r="F37" s="315">
        <v>0.6</v>
      </c>
      <c r="G37" s="315">
        <v>0.6</v>
      </c>
      <c r="H37" s="315">
        <f>G37*F37*E37*D37</f>
        <v>54</v>
      </c>
      <c r="I37" s="743"/>
      <c r="J37" s="321"/>
    </row>
    <row r="38" spans="1:10" ht="20.5">
      <c r="A38" s="738"/>
      <c r="B38" s="739"/>
      <c r="C38" s="740"/>
      <c r="D38" s="315"/>
      <c r="E38" s="315"/>
      <c r="F38" s="315"/>
      <c r="G38" s="315"/>
      <c r="H38" s="315"/>
      <c r="I38" s="743"/>
      <c r="J38" s="321"/>
    </row>
    <row r="39" spans="1:10" ht="20.5">
      <c r="A39" s="738"/>
      <c r="B39" s="739"/>
      <c r="C39" s="740"/>
      <c r="D39" s="739"/>
      <c r="E39" s="739"/>
      <c r="F39" s="739"/>
      <c r="G39" s="316" t="s">
        <v>10</v>
      </c>
      <c r="H39" s="317">
        <f>H38+H37</f>
        <v>54</v>
      </c>
      <c r="I39" s="708" t="s">
        <v>329</v>
      </c>
      <c r="J39" s="321"/>
    </row>
    <row r="40" spans="1:10" ht="18.5" thickBot="1">
      <c r="A40" s="713"/>
      <c r="B40" s="714"/>
      <c r="C40" s="714"/>
      <c r="D40" s="714"/>
      <c r="E40" s="714"/>
      <c r="F40" s="714"/>
      <c r="G40" s="714"/>
      <c r="H40" s="714"/>
      <c r="I40" s="715"/>
      <c r="J40" s="321"/>
    </row>
    <row r="41" spans="1:10" ht="18.5" thickBot="1">
      <c r="A41" s="321"/>
      <c r="B41" s="321"/>
      <c r="C41" s="321"/>
      <c r="D41" s="321"/>
      <c r="E41" s="321"/>
      <c r="F41" s="321"/>
      <c r="G41" s="321"/>
      <c r="H41" s="321"/>
      <c r="I41" s="321"/>
      <c r="J41" s="321"/>
    </row>
    <row r="42" spans="1:10" ht="18.5" thickBot="1">
      <c r="A42" s="736"/>
      <c r="B42" s="932" t="s">
        <v>1069</v>
      </c>
      <c r="C42" s="933"/>
      <c r="D42" s="933"/>
      <c r="E42" s="933"/>
      <c r="F42" s="933"/>
      <c r="G42" s="933"/>
      <c r="H42" s="934"/>
      <c r="I42" s="737"/>
      <c r="J42" s="324"/>
    </row>
    <row r="43" spans="1:10" ht="18.75" customHeight="1">
      <c r="A43" s="717"/>
      <c r="B43" s="788" t="s">
        <v>1065</v>
      </c>
      <c r="C43" s="782" t="s">
        <v>1064</v>
      </c>
      <c r="D43" s="782" t="s">
        <v>1067</v>
      </c>
      <c r="E43" s="782" t="s">
        <v>848</v>
      </c>
      <c r="F43" s="782" t="s">
        <v>6</v>
      </c>
      <c r="G43" s="782" t="s">
        <v>72</v>
      </c>
      <c r="H43" s="785" t="s">
        <v>1020</v>
      </c>
      <c r="I43" s="787"/>
    </row>
    <row r="44" spans="1:10" ht="18.5">
      <c r="A44" s="718"/>
      <c r="B44" s="728">
        <v>1</v>
      </c>
      <c r="C44" s="729" t="s">
        <v>1074</v>
      </c>
      <c r="D44" s="730">
        <f>H15+H19</f>
        <v>54</v>
      </c>
      <c r="E44" s="730">
        <f>D44*8</f>
        <v>432</v>
      </c>
      <c r="F44" s="730" t="s">
        <v>1066</v>
      </c>
      <c r="G44" s="730">
        <f>E44*50</f>
        <v>21600</v>
      </c>
      <c r="H44" s="727">
        <f>G44/1000</f>
        <v>21.6</v>
      </c>
      <c r="I44" s="719"/>
    </row>
    <row r="45" spans="1:10" ht="18.5">
      <c r="A45" s="718"/>
      <c r="B45" s="731">
        <v>2</v>
      </c>
      <c r="C45" s="729" t="s">
        <v>1101</v>
      </c>
      <c r="D45" s="730">
        <f>H31</f>
        <v>300</v>
      </c>
      <c r="E45" s="730">
        <f>D45*0.07</f>
        <v>21.000000000000004</v>
      </c>
      <c r="F45" s="730" t="s">
        <v>1066</v>
      </c>
      <c r="G45" s="730">
        <f>E45*50</f>
        <v>1050.0000000000002</v>
      </c>
      <c r="H45" s="727">
        <f t="shared" ref="H45:H49" si="0">G45/1000</f>
        <v>1.0500000000000003</v>
      </c>
      <c r="I45" s="719"/>
    </row>
    <row r="46" spans="1:10" ht="18.5">
      <c r="A46" s="718"/>
      <c r="B46" s="728">
        <v>3</v>
      </c>
      <c r="C46" s="729" t="s">
        <v>1073</v>
      </c>
      <c r="D46" s="730">
        <f>H15+H19</f>
        <v>54</v>
      </c>
      <c r="E46" s="827">
        <f>D46*0.42</f>
        <v>22.68</v>
      </c>
      <c r="F46" s="827" t="s">
        <v>9</v>
      </c>
      <c r="G46" s="730"/>
      <c r="H46" s="727"/>
      <c r="I46" s="719"/>
    </row>
    <row r="47" spans="1:10" ht="18.5">
      <c r="A47" s="718"/>
      <c r="B47" s="728">
        <v>4</v>
      </c>
      <c r="C47" s="729" t="s">
        <v>1072</v>
      </c>
      <c r="D47" s="730">
        <f>H31</f>
        <v>300</v>
      </c>
      <c r="E47" s="827">
        <f>D47*0.006</f>
        <v>1.8</v>
      </c>
      <c r="F47" s="827" t="s">
        <v>9</v>
      </c>
      <c r="G47" s="730"/>
      <c r="H47" s="727"/>
      <c r="I47" s="719"/>
    </row>
    <row r="48" spans="1:10" ht="18">
      <c r="A48" s="723"/>
      <c r="B48" s="728">
        <v>5</v>
      </c>
      <c r="C48" s="729" t="s">
        <v>1075</v>
      </c>
      <c r="D48" s="730">
        <f>H15+H19</f>
        <v>54</v>
      </c>
      <c r="E48" s="827">
        <f>D48*0.84</f>
        <v>45.36</v>
      </c>
      <c r="F48" s="827" t="s">
        <v>9</v>
      </c>
      <c r="G48" s="730"/>
      <c r="H48" s="727"/>
      <c r="I48" s="719"/>
    </row>
    <row r="49" spans="1:9" ht="18">
      <c r="A49" s="723"/>
      <c r="B49" s="728">
        <v>6</v>
      </c>
      <c r="C49" s="729" t="s">
        <v>1068</v>
      </c>
      <c r="D49" s="730">
        <f>H23</f>
        <v>120</v>
      </c>
      <c r="E49" s="730">
        <f>D49/2</f>
        <v>60</v>
      </c>
      <c r="F49" s="730" t="s">
        <v>1066</v>
      </c>
      <c r="G49" s="730">
        <f>E49*50</f>
        <v>3000</v>
      </c>
      <c r="H49" s="727">
        <f t="shared" si="0"/>
        <v>3</v>
      </c>
      <c r="I49" s="724"/>
    </row>
    <row r="50" spans="1:9" ht="18.5" thickBot="1">
      <c r="A50" s="723"/>
      <c r="B50" s="732"/>
      <c r="C50" s="733"/>
      <c r="D50" s="733"/>
      <c r="E50" s="734"/>
      <c r="F50" s="734"/>
      <c r="G50" s="733"/>
      <c r="H50" s="735"/>
      <c r="I50" s="719"/>
    </row>
    <row r="51" spans="1:9" ht="18">
      <c r="A51" s="697"/>
      <c r="B51" s="721"/>
      <c r="C51" s="701"/>
      <c r="D51" s="701"/>
      <c r="E51" s="701"/>
      <c r="F51" s="701"/>
      <c r="G51" s="701"/>
      <c r="H51" s="701"/>
      <c r="I51" s="673"/>
    </row>
    <row r="52" spans="1:9">
      <c r="A52" s="697"/>
      <c r="B52" s="697"/>
      <c r="C52" s="698"/>
      <c r="D52" s="699"/>
      <c r="E52" s="699"/>
      <c r="F52" s="699"/>
      <c r="G52" s="699"/>
      <c r="H52" s="699"/>
      <c r="I52" s="700"/>
    </row>
  </sheetData>
  <mergeCells count="4">
    <mergeCell ref="B42:H42"/>
    <mergeCell ref="A1:I1"/>
    <mergeCell ref="A2:I2"/>
    <mergeCell ref="A3:I3"/>
  </mergeCells>
  <pageMargins left="0.27559055118110237" right="0.27559055118110237" top="0.70866141732283461" bottom="0.51181102362204722" header="0.31496062992125984" footer="0.31496062992125984"/>
  <pageSetup paperSize="9" scale="63" fitToHeight="0" orientation="portrait" horizontalDpi="360" verticalDpi="360" r:id="rId1"/>
  <rowBreaks count="1" manualBreakCount="1">
    <brk id="35" max="8" man="1"/>
  </rowBreaks>
  <colBreaks count="1" manualBreakCount="1">
    <brk id="9"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pageSetUpPr fitToPage="1"/>
  </sheetPr>
  <dimension ref="A1:G16"/>
  <sheetViews>
    <sheetView view="pageBreakPreview" topLeftCell="A4" zoomScale="85" zoomScaleNormal="80" zoomScaleSheetLayoutView="85" workbookViewId="0">
      <selection activeCell="C12" sqref="C12"/>
    </sheetView>
  </sheetViews>
  <sheetFormatPr defaultColWidth="9.1796875" defaultRowHeight="13.5"/>
  <cols>
    <col min="1" max="1" width="9.453125" style="41" customWidth="1"/>
    <col min="2" max="2" width="11.7265625" style="41" customWidth="1"/>
    <col min="3" max="3" width="56.1796875" style="5" customWidth="1"/>
    <col min="4" max="4" width="10.54296875" style="41" customWidth="1"/>
    <col min="5" max="5" width="10" style="41" customWidth="1"/>
    <col min="6" max="6" width="10.81640625" style="42" customWidth="1"/>
    <col min="7" max="7" width="20.26953125" style="42" customWidth="1"/>
    <col min="8" max="8" width="9.1796875" style="5"/>
    <col min="9" max="9" width="13.54296875" style="5" bestFit="1" customWidth="1"/>
    <col min="10" max="11" width="11" style="5" bestFit="1" customWidth="1"/>
    <col min="12" max="12" width="9.81640625" style="5" bestFit="1" customWidth="1"/>
    <col min="13" max="16384" width="9.1796875" style="5"/>
  </cols>
  <sheetData>
    <row r="1" spans="1:7">
      <c r="A1" s="895" t="s">
        <v>1085</v>
      </c>
      <c r="B1" s="895"/>
      <c r="C1" s="895"/>
      <c r="D1" s="895"/>
      <c r="E1" s="895"/>
      <c r="F1" s="895"/>
      <c r="G1" s="895"/>
    </row>
    <row r="2" spans="1:7">
      <c r="A2" s="895"/>
      <c r="B2" s="895"/>
      <c r="C2" s="895"/>
      <c r="D2" s="895"/>
      <c r="E2" s="895"/>
      <c r="F2" s="895"/>
      <c r="G2" s="895"/>
    </row>
    <row r="3" spans="1:7" ht="15.75" customHeight="1">
      <c r="A3" s="895"/>
      <c r="B3" s="895"/>
      <c r="C3" s="895"/>
      <c r="D3" s="895"/>
      <c r="E3" s="895"/>
      <c r="F3" s="895"/>
      <c r="G3" s="895"/>
    </row>
    <row r="4" spans="1:7" ht="19.5">
      <c r="A4" s="925" t="s">
        <v>1112</v>
      </c>
      <c r="B4" s="926"/>
      <c r="C4" s="926"/>
      <c r="D4" s="926"/>
      <c r="E4" s="926"/>
      <c r="F4" s="926"/>
      <c r="G4" s="927"/>
    </row>
    <row r="5" spans="1:7" ht="22.5" customHeight="1">
      <c r="A5" s="928" t="s">
        <v>1106</v>
      </c>
      <c r="B5" s="928"/>
      <c r="C5" s="928"/>
      <c r="D5" s="928"/>
      <c r="E5" s="928"/>
      <c r="F5" s="928"/>
      <c r="G5" s="928"/>
    </row>
    <row r="6" spans="1:7" s="37" customFormat="1" ht="33.75" customHeight="1">
      <c r="A6" s="35" t="s">
        <v>59</v>
      </c>
      <c r="B6" s="35" t="s">
        <v>1002</v>
      </c>
      <c r="C6" s="35" t="s">
        <v>0</v>
      </c>
      <c r="D6" s="35" t="s">
        <v>5</v>
      </c>
      <c r="E6" s="35" t="s">
        <v>6</v>
      </c>
      <c r="F6" s="36" t="s">
        <v>11</v>
      </c>
      <c r="G6" s="36" t="s">
        <v>1102</v>
      </c>
    </row>
    <row r="7" spans="1:7" ht="97.5" customHeight="1">
      <c r="A7" s="676">
        <v>1</v>
      </c>
      <c r="B7" s="3" t="s">
        <v>1054</v>
      </c>
      <c r="C7" s="39" t="s">
        <v>1055</v>
      </c>
      <c r="D7" s="677">
        <f>'D MODERATE DOM'!H6</f>
        <v>150</v>
      </c>
      <c r="E7" s="3" t="s">
        <v>8</v>
      </c>
      <c r="F7" s="3">
        <v>7.2</v>
      </c>
      <c r="G7" s="4">
        <f>F7*D7</f>
        <v>1080</v>
      </c>
    </row>
    <row r="8" spans="1:7" ht="67.5">
      <c r="A8" s="3">
        <v>2</v>
      </c>
      <c r="B8" s="3" t="s">
        <v>1047</v>
      </c>
      <c r="C8" s="39" t="s">
        <v>1048</v>
      </c>
      <c r="D8" s="4">
        <f>'D MODERATE DOM'!H9</f>
        <v>3.15</v>
      </c>
      <c r="E8" s="3" t="s">
        <v>329</v>
      </c>
      <c r="F8" s="4">
        <v>619.04999999999995</v>
      </c>
      <c r="G8" s="4">
        <f t="shared" ref="G8:G13" si="0">F8*D8</f>
        <v>1950.0074999999997</v>
      </c>
    </row>
    <row r="9" spans="1:7" ht="76.5" customHeight="1">
      <c r="A9" s="3">
        <v>3</v>
      </c>
      <c r="B9" s="3" t="s">
        <v>1050</v>
      </c>
      <c r="C9" s="39" t="s">
        <v>1049</v>
      </c>
      <c r="D9" s="4">
        <f>'D MODERATE DOM'!H12</f>
        <v>0</v>
      </c>
      <c r="E9" s="3" t="s">
        <v>329</v>
      </c>
      <c r="F9" s="4">
        <v>847.95</v>
      </c>
      <c r="G9" s="4">
        <f t="shared" si="0"/>
        <v>0</v>
      </c>
    </row>
    <row r="10" spans="1:7" ht="101.25" customHeight="1">
      <c r="A10" s="3">
        <v>4</v>
      </c>
      <c r="B10" s="3" t="s">
        <v>1038</v>
      </c>
      <c r="C10" s="39" t="s">
        <v>1052</v>
      </c>
      <c r="D10" s="4">
        <f>'D MODERATE DOM'!H15</f>
        <v>3.15</v>
      </c>
      <c r="E10" s="3" t="s">
        <v>329</v>
      </c>
      <c r="F10" s="4">
        <v>6204</v>
      </c>
      <c r="G10" s="4">
        <f t="shared" si="0"/>
        <v>19542.599999999999</v>
      </c>
    </row>
    <row r="11" spans="1:7" ht="74.25" customHeight="1">
      <c r="A11" s="3">
        <v>5</v>
      </c>
      <c r="B11" s="3" t="s">
        <v>1040</v>
      </c>
      <c r="C11" s="39" t="s">
        <v>1051</v>
      </c>
      <c r="D11" s="4">
        <f>'D MODERATE DOM'!H18</f>
        <v>45</v>
      </c>
      <c r="E11" s="3" t="s">
        <v>8</v>
      </c>
      <c r="F11" s="4">
        <v>346.85</v>
      </c>
      <c r="G11" s="4">
        <f t="shared" si="0"/>
        <v>15608.250000000002</v>
      </c>
    </row>
    <row r="12" spans="1:7" ht="40.5">
      <c r="A12" s="3">
        <v>6</v>
      </c>
      <c r="B12" s="3" t="s">
        <v>1057</v>
      </c>
      <c r="C12" s="39" t="s">
        <v>1056</v>
      </c>
      <c r="D12" s="4">
        <f>'D MODERATE DOM'!H24</f>
        <v>174</v>
      </c>
      <c r="E12" s="3" t="s">
        <v>8</v>
      </c>
      <c r="F12" s="4">
        <v>200.45</v>
      </c>
      <c r="G12" s="4">
        <f t="shared" si="0"/>
        <v>34878.299999999996</v>
      </c>
    </row>
    <row r="13" spans="1:7" ht="27">
      <c r="A13" s="3">
        <v>7</v>
      </c>
      <c r="B13" s="3" t="s">
        <v>1045</v>
      </c>
      <c r="C13" s="39" t="s">
        <v>1046</v>
      </c>
      <c r="D13" s="4">
        <f>'D MODERATE DOM'!H26</f>
        <v>0</v>
      </c>
      <c r="E13" s="3" t="s">
        <v>906</v>
      </c>
      <c r="F13" s="4">
        <v>450</v>
      </c>
      <c r="G13" s="4">
        <f t="shared" si="0"/>
        <v>0</v>
      </c>
    </row>
    <row r="14" spans="1:7">
      <c r="A14" s="3"/>
      <c r="B14" s="3"/>
      <c r="C14" s="39"/>
      <c r="D14" s="4"/>
      <c r="E14" s="3"/>
      <c r="F14" s="4"/>
      <c r="G14" s="38"/>
    </row>
    <row r="15" spans="1:7" ht="15">
      <c r="A15" s="46"/>
      <c r="B15" s="46"/>
      <c r="C15" s="806"/>
      <c r="D15" s="48"/>
      <c r="E15" s="944" t="s">
        <v>10</v>
      </c>
      <c r="F15" s="945"/>
      <c r="G15" s="49">
        <f>SUM(G7:G13)</f>
        <v>73059.157500000001</v>
      </c>
    </row>
    <row r="16" spans="1:7">
      <c r="A16" s="3"/>
      <c r="B16" s="3"/>
      <c r="C16" s="39"/>
      <c r="D16" s="4"/>
      <c r="E16" s="3"/>
      <c r="F16" s="4"/>
      <c r="G16" s="38"/>
    </row>
  </sheetData>
  <mergeCells count="4">
    <mergeCell ref="E15:F15"/>
    <mergeCell ref="A1:G3"/>
    <mergeCell ref="A4:G4"/>
    <mergeCell ref="A5:G5"/>
  </mergeCells>
  <pageMargins left="0.27559055118110237" right="0.27559055118110237" top="0.70866141732283461" bottom="0.51181102362204722" header="0.31496062992125984" footer="0.31496062992125984"/>
  <pageSetup paperSize="9" scale="7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pageSetUpPr fitToPage="1"/>
  </sheetPr>
  <dimension ref="A1:N52"/>
  <sheetViews>
    <sheetView view="pageBreakPreview" topLeftCell="A7" zoomScale="80" zoomScaleNormal="64" zoomScaleSheetLayoutView="80" workbookViewId="0">
      <selection activeCell="C20" sqref="C20"/>
    </sheetView>
  </sheetViews>
  <sheetFormatPr defaultColWidth="8.81640625" defaultRowHeight="14.5"/>
  <cols>
    <col min="1" max="1" width="6.7265625" style="326" customWidth="1"/>
    <col min="2" max="2" width="13" style="326" customWidth="1"/>
    <col min="3" max="3" width="61.7265625" style="328" customWidth="1"/>
    <col min="4" max="4" width="10.81640625" style="329" customWidth="1"/>
    <col min="5" max="5" width="13.7265625" style="329" customWidth="1"/>
    <col min="6" max="7" width="11.453125" style="329" customWidth="1"/>
    <col min="8" max="8" width="14.7265625" style="329" bestFit="1" customWidth="1"/>
    <col min="9" max="9" width="10.7265625" style="330" customWidth="1"/>
    <col min="10" max="12" width="8.81640625" style="310"/>
    <col min="13" max="13" width="10.453125" style="310" customWidth="1"/>
    <col min="14" max="14" width="18.26953125" style="310" customWidth="1"/>
    <col min="15" max="16384" width="8.81640625" style="310"/>
  </cols>
  <sheetData>
    <row r="1" spans="1:14" ht="54" customHeight="1">
      <c r="A1" s="935" t="s">
        <v>1085</v>
      </c>
      <c r="B1" s="936"/>
      <c r="C1" s="936"/>
      <c r="D1" s="936"/>
      <c r="E1" s="936"/>
      <c r="F1" s="936"/>
      <c r="G1" s="936"/>
      <c r="H1" s="936"/>
      <c r="I1" s="937"/>
    </row>
    <row r="2" spans="1:14" ht="19.5">
      <c r="A2" s="950" t="s">
        <v>1112</v>
      </c>
      <c r="B2" s="951"/>
      <c r="C2" s="951"/>
      <c r="D2" s="951"/>
      <c r="E2" s="951"/>
      <c r="F2" s="951"/>
      <c r="G2" s="951"/>
      <c r="H2" s="951"/>
      <c r="I2" s="952"/>
    </row>
    <row r="3" spans="1:14" ht="23.5" customHeight="1" thickBot="1">
      <c r="A3" s="953" t="s">
        <v>1105</v>
      </c>
      <c r="B3" s="954"/>
      <c r="C3" s="954"/>
      <c r="D3" s="954"/>
      <c r="E3" s="954"/>
      <c r="F3" s="954"/>
      <c r="G3" s="954"/>
      <c r="H3" s="954"/>
      <c r="I3" s="955"/>
    </row>
    <row r="4" spans="1:14" ht="36.75" customHeight="1">
      <c r="A4" s="311" t="s">
        <v>639</v>
      </c>
      <c r="B4" s="35" t="s">
        <v>1002</v>
      </c>
      <c r="C4" s="35" t="s">
        <v>0</v>
      </c>
      <c r="D4" s="311" t="s">
        <v>640</v>
      </c>
      <c r="E4" s="311" t="s">
        <v>2</v>
      </c>
      <c r="F4" s="311" t="s">
        <v>3</v>
      </c>
      <c r="G4" s="311" t="s">
        <v>4</v>
      </c>
      <c r="H4" s="36" t="s">
        <v>5</v>
      </c>
      <c r="I4" s="35" t="s">
        <v>6</v>
      </c>
    </row>
    <row r="5" spans="1:14" ht="67.5">
      <c r="A5" s="677">
        <v>1</v>
      </c>
      <c r="B5" s="3" t="s">
        <v>1054</v>
      </c>
      <c r="C5" s="39" t="s">
        <v>1055</v>
      </c>
      <c r="D5" s="312"/>
      <c r="E5" s="312"/>
      <c r="F5" s="312"/>
      <c r="G5" s="316"/>
      <c r="H5" s="317"/>
      <c r="I5" s="316"/>
      <c r="J5" s="313"/>
      <c r="N5" s="767" t="s">
        <v>852</v>
      </c>
    </row>
    <row r="6" spans="1:14" ht="15">
      <c r="A6" s="676"/>
      <c r="B6" s="3"/>
      <c r="C6" s="678" t="s">
        <v>1117</v>
      </c>
      <c r="D6" s="312">
        <v>1</v>
      </c>
      <c r="E6" s="315">
        <v>150</v>
      </c>
      <c r="F6" s="315">
        <v>1</v>
      </c>
      <c r="G6" s="312"/>
      <c r="H6" s="316">
        <f>F6*E6</f>
        <v>150</v>
      </c>
      <c r="I6" s="316" t="s">
        <v>8</v>
      </c>
      <c r="J6" s="313"/>
    </row>
    <row r="7" spans="1:14" ht="15">
      <c r="A7" s="676"/>
      <c r="B7" s="3"/>
      <c r="C7" s="39"/>
      <c r="D7" s="312"/>
      <c r="E7" s="312"/>
      <c r="F7" s="312"/>
      <c r="G7" s="316"/>
      <c r="H7" s="317"/>
      <c r="I7" s="316"/>
      <c r="J7" s="313"/>
    </row>
    <row r="8" spans="1:14" ht="67.5">
      <c r="A8" s="3">
        <v>2</v>
      </c>
      <c r="B8" s="3" t="s">
        <v>1047</v>
      </c>
      <c r="C8" s="39" t="s">
        <v>1048</v>
      </c>
      <c r="D8" s="312"/>
      <c r="E8" s="312"/>
      <c r="F8" s="312"/>
      <c r="G8" s="312"/>
      <c r="H8" s="315"/>
      <c r="I8" s="312"/>
      <c r="J8" s="313"/>
      <c r="L8" s="310" t="s">
        <v>641</v>
      </c>
    </row>
    <row r="9" spans="1:14">
      <c r="A9" s="3"/>
      <c r="B9" s="3"/>
      <c r="C9" s="678" t="s">
        <v>1117</v>
      </c>
      <c r="D9" s="312">
        <v>1</v>
      </c>
      <c r="E9" s="315">
        <v>70</v>
      </c>
      <c r="F9" s="315">
        <v>0.3</v>
      </c>
      <c r="G9" s="312">
        <v>0.15</v>
      </c>
      <c r="H9" s="316">
        <f>G9*F9*E9*D9</f>
        <v>3.15</v>
      </c>
      <c r="I9" s="316" t="s">
        <v>329</v>
      </c>
      <c r="J9" s="313"/>
    </row>
    <row r="10" spans="1:14">
      <c r="A10" s="3"/>
      <c r="B10" s="3"/>
      <c r="C10" s="39"/>
      <c r="D10" s="312"/>
      <c r="E10" s="312"/>
      <c r="F10" s="312"/>
      <c r="G10" s="312"/>
      <c r="H10" s="315"/>
      <c r="I10" s="312"/>
      <c r="J10" s="313"/>
    </row>
    <row r="11" spans="1:14" ht="54">
      <c r="A11" s="3">
        <v>3</v>
      </c>
      <c r="B11" s="3" t="s">
        <v>1050</v>
      </c>
      <c r="C11" s="39" t="s">
        <v>1049</v>
      </c>
      <c r="D11" s="312"/>
      <c r="E11" s="312"/>
      <c r="F11" s="312"/>
      <c r="G11" s="312"/>
      <c r="H11" s="317"/>
      <c r="I11" s="316"/>
      <c r="J11" s="313"/>
    </row>
    <row r="12" spans="1:14">
      <c r="A12" s="3"/>
      <c r="B12" s="3"/>
      <c r="C12" s="678" t="s">
        <v>1117</v>
      </c>
      <c r="D12" s="312">
        <v>0</v>
      </c>
      <c r="E12" s="315">
        <v>20</v>
      </c>
      <c r="F12" s="315">
        <v>0.23</v>
      </c>
      <c r="G12" s="312">
        <v>0.15</v>
      </c>
      <c r="H12" s="316">
        <f>G12*F12*E12*D12</f>
        <v>0</v>
      </c>
      <c r="I12" s="316" t="s">
        <v>329</v>
      </c>
      <c r="J12" s="313"/>
    </row>
    <row r="13" spans="1:14">
      <c r="A13" s="3"/>
      <c r="B13" s="3"/>
      <c r="C13" s="39"/>
      <c r="D13" s="312"/>
      <c r="E13" s="312"/>
      <c r="F13" s="312"/>
      <c r="G13" s="312"/>
      <c r="H13" s="317"/>
      <c r="I13" s="316"/>
      <c r="J13" s="313"/>
    </row>
    <row r="14" spans="1:14" ht="81.5">
      <c r="A14" s="3">
        <v>4</v>
      </c>
      <c r="B14" s="3" t="s">
        <v>1038</v>
      </c>
      <c r="C14" s="39" t="s">
        <v>1052</v>
      </c>
      <c r="D14" s="312"/>
      <c r="E14" s="312"/>
      <c r="F14" s="312"/>
      <c r="G14" s="316"/>
      <c r="H14" s="317"/>
      <c r="I14" s="316"/>
      <c r="J14" s="313"/>
    </row>
    <row r="15" spans="1:14">
      <c r="A15" s="3"/>
      <c r="B15" s="3"/>
      <c r="C15" s="678" t="s">
        <v>1117</v>
      </c>
      <c r="D15" s="312">
        <v>1</v>
      </c>
      <c r="E15" s="312">
        <v>70</v>
      </c>
      <c r="F15" s="312">
        <v>0.3</v>
      </c>
      <c r="G15" s="312">
        <v>0.15</v>
      </c>
      <c r="H15" s="317">
        <f>G15*F15*E15*D15</f>
        <v>3.15</v>
      </c>
      <c r="I15" s="316" t="s">
        <v>329</v>
      </c>
      <c r="J15" s="313"/>
    </row>
    <row r="16" spans="1:14">
      <c r="A16" s="3"/>
      <c r="B16" s="3"/>
      <c r="C16" s="678"/>
      <c r="D16" s="312"/>
      <c r="E16" s="312"/>
      <c r="F16" s="312"/>
      <c r="G16" s="312"/>
      <c r="H16" s="316"/>
      <c r="I16" s="76"/>
      <c r="J16" s="313"/>
    </row>
    <row r="17" spans="1:11" ht="40.5">
      <c r="A17" s="3">
        <v>5</v>
      </c>
      <c r="B17" s="3" t="s">
        <v>1040</v>
      </c>
      <c r="C17" s="39" t="s">
        <v>1051</v>
      </c>
      <c r="D17" s="312"/>
      <c r="E17" s="315"/>
      <c r="F17" s="315"/>
      <c r="G17" s="312"/>
      <c r="H17" s="315"/>
      <c r="I17" s="312"/>
      <c r="J17" s="313"/>
    </row>
    <row r="18" spans="1:11">
      <c r="A18" s="3"/>
      <c r="B18" s="3"/>
      <c r="C18" s="678" t="s">
        <v>1117</v>
      </c>
      <c r="D18" s="312">
        <v>1</v>
      </c>
      <c r="E18" s="315">
        <v>150</v>
      </c>
      <c r="F18" s="315">
        <v>0.3</v>
      </c>
      <c r="G18" s="312"/>
      <c r="H18" s="317">
        <f>F18*E18*D18</f>
        <v>45</v>
      </c>
      <c r="I18" s="316" t="s">
        <v>8</v>
      </c>
      <c r="J18" s="313"/>
    </row>
    <row r="19" spans="1:11">
      <c r="A19" s="3"/>
      <c r="B19" s="3"/>
      <c r="C19" s="39"/>
      <c r="D19" s="312"/>
      <c r="E19" s="315"/>
      <c r="F19" s="315"/>
      <c r="G19" s="312"/>
      <c r="H19" s="315"/>
      <c r="I19" s="312"/>
      <c r="J19" s="313"/>
    </row>
    <row r="20" spans="1:11" ht="27">
      <c r="A20" s="3">
        <v>6</v>
      </c>
      <c r="B20" s="3" t="s">
        <v>1057</v>
      </c>
      <c r="C20" s="39" t="s">
        <v>1056</v>
      </c>
      <c r="D20" s="312"/>
      <c r="E20" s="312"/>
      <c r="F20" s="312"/>
      <c r="G20" s="316"/>
      <c r="H20" s="317"/>
      <c r="I20" s="316"/>
      <c r="J20" s="313"/>
    </row>
    <row r="21" spans="1:11">
      <c r="A21" s="3"/>
      <c r="B21" s="3"/>
      <c r="C21" s="678" t="s">
        <v>1118</v>
      </c>
      <c r="D21" s="312">
        <v>2</v>
      </c>
      <c r="E21" s="312">
        <v>150</v>
      </c>
      <c r="F21" s="312">
        <v>0.2</v>
      </c>
      <c r="G21" s="316"/>
      <c r="H21" s="317">
        <f>F21*E21*D21</f>
        <v>60</v>
      </c>
      <c r="I21" s="316"/>
      <c r="J21" s="313"/>
    </row>
    <row r="22" spans="1:11">
      <c r="A22" s="3"/>
      <c r="B22" s="3"/>
      <c r="C22" s="678" t="s">
        <v>1119</v>
      </c>
      <c r="D22" s="312">
        <v>2</v>
      </c>
      <c r="E22" s="312">
        <v>150</v>
      </c>
      <c r="F22" s="312"/>
      <c r="G22" s="312">
        <v>0.3</v>
      </c>
      <c r="H22" s="317">
        <f>G22*E22*D22</f>
        <v>90</v>
      </c>
      <c r="I22" s="316"/>
      <c r="J22" s="313"/>
    </row>
    <row r="23" spans="1:11">
      <c r="A23" s="3"/>
      <c r="B23" s="3"/>
      <c r="C23" s="678" t="s">
        <v>1120</v>
      </c>
      <c r="D23" s="312">
        <v>1</v>
      </c>
      <c r="E23" s="312">
        <v>80</v>
      </c>
      <c r="F23" s="312">
        <v>0.3</v>
      </c>
      <c r="G23" s="312"/>
      <c r="H23" s="317">
        <f>F23*E23*D23</f>
        <v>24</v>
      </c>
      <c r="I23" s="316"/>
      <c r="J23" s="313"/>
    </row>
    <row r="24" spans="1:11">
      <c r="A24" s="3"/>
      <c r="B24" s="3"/>
      <c r="C24" s="39"/>
      <c r="D24" s="312"/>
      <c r="E24" s="312"/>
      <c r="F24" s="312"/>
      <c r="G24" s="316" t="s">
        <v>10</v>
      </c>
      <c r="H24" s="317">
        <f>H22+H21+H23</f>
        <v>174</v>
      </c>
      <c r="I24" s="316" t="s">
        <v>8</v>
      </c>
      <c r="J24" s="313"/>
    </row>
    <row r="25" spans="1:11" ht="27">
      <c r="A25" s="3">
        <v>7</v>
      </c>
      <c r="B25" s="3" t="s">
        <v>1045</v>
      </c>
      <c r="C25" s="39" t="s">
        <v>1046</v>
      </c>
      <c r="D25" s="681"/>
      <c r="E25" s="681"/>
      <c r="F25" s="681"/>
      <c r="G25" s="681"/>
      <c r="H25" s="681"/>
      <c r="I25" s="681"/>
      <c r="J25" s="313"/>
    </row>
    <row r="26" spans="1:11">
      <c r="A26" s="312"/>
      <c r="B26" s="312"/>
      <c r="C26" s="678" t="s">
        <v>1121</v>
      </c>
      <c r="D26" s="312">
        <v>0</v>
      </c>
      <c r="E26" s="312">
        <v>3.3</v>
      </c>
      <c r="F26" s="312">
        <v>2</v>
      </c>
      <c r="G26" s="316"/>
      <c r="H26" s="679">
        <f>F26*E26*D26</f>
        <v>0</v>
      </c>
      <c r="I26" s="680" t="s">
        <v>906</v>
      </c>
      <c r="K26" s="313"/>
    </row>
    <row r="27" spans="1:11">
      <c r="A27" s="312"/>
      <c r="B27" s="312"/>
      <c r="C27" s="314"/>
      <c r="D27" s="315"/>
      <c r="E27" s="315"/>
      <c r="F27" s="315"/>
      <c r="G27" s="315"/>
      <c r="H27" s="315"/>
      <c r="I27" s="315"/>
      <c r="K27" s="313"/>
    </row>
    <row r="28" spans="1:11" ht="15" thickBot="1">
      <c r="A28" s="3"/>
      <c r="B28" s="768"/>
      <c r="C28" s="769"/>
      <c r="D28" s="688"/>
      <c r="E28" s="688"/>
      <c r="F28" s="688"/>
      <c r="G28" s="741"/>
      <c r="H28" s="742"/>
      <c r="I28" s="316"/>
      <c r="K28" s="313"/>
    </row>
    <row r="29" spans="1:11" ht="18" thickBot="1">
      <c r="A29" s="683"/>
      <c r="B29" s="956" t="s">
        <v>1069</v>
      </c>
      <c r="C29" s="957"/>
      <c r="D29" s="957"/>
      <c r="E29" s="957"/>
      <c r="F29" s="957"/>
      <c r="G29" s="957"/>
      <c r="H29" s="958"/>
      <c r="I29" s="684"/>
      <c r="K29" s="313"/>
    </row>
    <row r="30" spans="1:11" ht="15">
      <c r="A30" s="683"/>
      <c r="B30" s="720" t="s">
        <v>1065</v>
      </c>
      <c r="C30" s="703" t="s">
        <v>1064</v>
      </c>
      <c r="D30" s="703" t="s">
        <v>1067</v>
      </c>
      <c r="E30" s="703" t="s">
        <v>848</v>
      </c>
      <c r="F30" s="703" t="s">
        <v>6</v>
      </c>
      <c r="G30" s="703" t="s">
        <v>72</v>
      </c>
      <c r="H30" s="705" t="s">
        <v>1020</v>
      </c>
      <c r="I30" s="685"/>
      <c r="K30" s="313"/>
    </row>
    <row r="31" spans="1:11" ht="17.5">
      <c r="A31" s="683"/>
      <c r="B31" s="728">
        <v>1</v>
      </c>
      <c r="C31" s="729" t="s">
        <v>1074</v>
      </c>
      <c r="D31" s="730">
        <f>H15</f>
        <v>3.15</v>
      </c>
      <c r="E31" s="730">
        <f>D31*8</f>
        <v>25.2</v>
      </c>
      <c r="F31" s="730" t="s">
        <v>1066</v>
      </c>
      <c r="G31" s="730">
        <f>E31*50</f>
        <v>1260</v>
      </c>
      <c r="H31" s="727">
        <f>G31/1000</f>
        <v>1.26</v>
      </c>
      <c r="I31" s="684"/>
      <c r="K31" s="313"/>
    </row>
    <row r="32" spans="1:11" ht="17.5">
      <c r="A32" s="682"/>
      <c r="B32" s="731">
        <v>2</v>
      </c>
      <c r="C32" s="729" t="s">
        <v>1077</v>
      </c>
      <c r="D32" s="730">
        <f>H24</f>
        <v>174</v>
      </c>
      <c r="E32" s="730">
        <f>D32*0.15</f>
        <v>26.099999999999998</v>
      </c>
      <c r="F32" s="730" t="s">
        <v>1066</v>
      </c>
      <c r="G32" s="730">
        <f>E32*50</f>
        <v>1305</v>
      </c>
      <c r="H32" s="727">
        <f t="shared" ref="H32:H36" si="0">G32/1000</f>
        <v>1.3049999999999999</v>
      </c>
      <c r="I32" s="685"/>
      <c r="K32" s="313"/>
    </row>
    <row r="33" spans="1:11" ht="17.5">
      <c r="A33" s="683"/>
      <c r="B33" s="728">
        <v>3</v>
      </c>
      <c r="C33" s="729" t="s">
        <v>1073</v>
      </c>
      <c r="D33" s="730">
        <f>H15</f>
        <v>3.15</v>
      </c>
      <c r="E33" s="827">
        <f>D33*0.42</f>
        <v>1.323</v>
      </c>
      <c r="F33" s="827" t="s">
        <v>9</v>
      </c>
      <c r="G33" s="730"/>
      <c r="H33" s="727"/>
      <c r="I33" s="684"/>
      <c r="K33" s="313"/>
    </row>
    <row r="34" spans="1:11" ht="17.5">
      <c r="A34" s="683"/>
      <c r="B34" s="728">
        <v>4</v>
      </c>
      <c r="C34" s="729" t="s">
        <v>1076</v>
      </c>
      <c r="D34" s="730">
        <f>H24</f>
        <v>174</v>
      </c>
      <c r="E34" s="827">
        <f>D34*0.02</f>
        <v>3.48</v>
      </c>
      <c r="F34" s="827" t="s">
        <v>9</v>
      </c>
      <c r="G34" s="730"/>
      <c r="H34" s="727"/>
      <c r="I34" s="684"/>
      <c r="K34" s="313"/>
    </row>
    <row r="35" spans="1:11" ht="17.5">
      <c r="A35" s="683"/>
      <c r="B35" s="728">
        <v>5</v>
      </c>
      <c r="C35" s="729" t="s">
        <v>1075</v>
      </c>
      <c r="D35" s="730">
        <f>H15</f>
        <v>3.15</v>
      </c>
      <c r="E35" s="827">
        <f>D35*0.84</f>
        <v>2.6459999999999999</v>
      </c>
      <c r="F35" s="827" t="s">
        <v>9</v>
      </c>
      <c r="G35" s="730"/>
      <c r="H35" s="727"/>
      <c r="I35" s="685"/>
      <c r="K35" s="313"/>
    </row>
    <row r="36" spans="1:11" ht="18" thickBot="1">
      <c r="A36" s="682"/>
      <c r="B36" s="755">
        <v>6</v>
      </c>
      <c r="C36" s="749" t="s">
        <v>1068</v>
      </c>
      <c r="D36" s="734">
        <f>H18</f>
        <v>45</v>
      </c>
      <c r="E36" s="734">
        <f>D36/2</f>
        <v>22.5</v>
      </c>
      <c r="F36" s="734" t="s">
        <v>1066</v>
      </c>
      <c r="G36" s="734">
        <f>E36*50</f>
        <v>1125</v>
      </c>
      <c r="H36" s="753">
        <f t="shared" si="0"/>
        <v>1.125</v>
      </c>
      <c r="I36" s="684"/>
      <c r="K36" s="313"/>
    </row>
    <row r="37" spans="1:11">
      <c r="A37" s="319"/>
      <c r="B37" s="689"/>
      <c r="C37" s="754"/>
      <c r="D37" s="690"/>
      <c r="E37" s="690"/>
      <c r="F37" s="690"/>
      <c r="G37" s="744"/>
      <c r="H37" s="745"/>
      <c r="I37" s="316"/>
      <c r="K37" s="313"/>
    </row>
    <row r="38" spans="1:11">
      <c r="A38" s="319"/>
      <c r="B38" s="319"/>
      <c r="C38" s="318"/>
      <c r="D38" s="312"/>
      <c r="E38" s="312"/>
      <c r="F38" s="312"/>
      <c r="G38" s="316"/>
      <c r="H38" s="317"/>
      <c r="I38" s="316"/>
      <c r="K38" s="313"/>
    </row>
    <row r="39" spans="1:11" ht="20.5">
      <c r="A39" s="674"/>
      <c r="B39" s="674"/>
      <c r="C39" s="674"/>
      <c r="D39" s="674"/>
      <c r="E39" s="674"/>
      <c r="F39" s="674"/>
      <c r="G39" s="674"/>
      <c r="H39" s="674"/>
      <c r="I39" s="674"/>
      <c r="J39" s="321"/>
    </row>
    <row r="40" spans="1:11" ht="20.5">
      <c r="A40" s="695"/>
      <c r="B40" s="695"/>
      <c r="C40" s="696"/>
      <c r="D40" s="695"/>
      <c r="E40" s="695"/>
      <c r="F40" s="695"/>
      <c r="G40" s="695"/>
      <c r="H40" s="695"/>
      <c r="I40" s="695"/>
      <c r="J40" s="321"/>
    </row>
    <row r="41" spans="1:11" ht="39.75" customHeight="1">
      <c r="A41" s="673"/>
      <c r="B41" s="673"/>
      <c r="C41" s="673"/>
      <c r="D41" s="673"/>
      <c r="E41" s="673"/>
      <c r="F41" s="673"/>
      <c r="G41" s="673"/>
      <c r="H41" s="673"/>
      <c r="I41" s="673"/>
      <c r="J41" s="321"/>
    </row>
    <row r="42" spans="1:11" ht="126" customHeight="1">
      <c r="A42" s="949"/>
      <c r="B42" s="949"/>
      <c r="C42" s="949"/>
      <c r="D42" s="949"/>
      <c r="E42" s="949"/>
      <c r="F42" s="949"/>
      <c r="G42" s="949"/>
      <c r="H42" s="949"/>
      <c r="I42" s="949"/>
      <c r="J42" s="324"/>
    </row>
    <row r="43" spans="1:11">
      <c r="A43" s="946"/>
      <c r="B43" s="946"/>
      <c r="C43" s="946"/>
      <c r="D43" s="946"/>
      <c r="E43" s="946"/>
      <c r="F43" s="946"/>
      <c r="G43" s="946"/>
      <c r="H43" s="946"/>
      <c r="I43" s="946"/>
    </row>
    <row r="44" spans="1:11" ht="18.75" customHeight="1">
      <c r="A44" s="324"/>
      <c r="B44" s="324"/>
      <c r="C44" s="947"/>
      <c r="D44" s="947"/>
      <c r="E44" s="947"/>
      <c r="F44" s="947"/>
      <c r="G44" s="947"/>
      <c r="H44" s="947"/>
      <c r="I44" s="947"/>
    </row>
    <row r="45" spans="1:11" ht="18.5">
      <c r="A45" s="325"/>
      <c r="B45" s="325"/>
      <c r="C45" s="949"/>
      <c r="D45" s="949"/>
      <c r="E45" s="949"/>
      <c r="F45" s="949"/>
      <c r="G45" s="949"/>
      <c r="H45" s="949"/>
      <c r="I45" s="949"/>
    </row>
    <row r="46" spans="1:11" ht="18.5">
      <c r="A46" s="325"/>
      <c r="B46" s="325"/>
      <c r="C46" s="949"/>
      <c r="D46" s="949"/>
      <c r="E46" s="949"/>
      <c r="F46" s="949"/>
      <c r="G46" s="949"/>
      <c r="H46" s="949"/>
      <c r="I46" s="949"/>
    </row>
    <row r="47" spans="1:11" ht="18.5">
      <c r="A47" s="325"/>
      <c r="B47" s="325"/>
      <c r="C47" s="949"/>
      <c r="D47" s="949"/>
      <c r="E47" s="949"/>
      <c r="F47" s="949"/>
      <c r="G47" s="949"/>
      <c r="H47" s="949"/>
      <c r="I47" s="949"/>
    </row>
    <row r="48" spans="1:11" ht="18.5">
      <c r="A48" s="325"/>
      <c r="B48" s="325"/>
      <c r="C48" s="949"/>
      <c r="D48" s="949"/>
      <c r="E48" s="949"/>
      <c r="F48" s="949"/>
      <c r="G48" s="949"/>
      <c r="H48" s="949"/>
      <c r="I48" s="949"/>
    </row>
    <row r="49" spans="3:9" ht="18">
      <c r="C49" s="949"/>
      <c r="D49" s="949"/>
      <c r="E49" s="949"/>
      <c r="F49" s="949"/>
      <c r="G49" s="949"/>
      <c r="H49" s="949"/>
      <c r="I49" s="949"/>
    </row>
    <row r="50" spans="3:9" ht="18">
      <c r="C50" s="327"/>
      <c r="D50" s="324"/>
      <c r="E50" s="324"/>
      <c r="F50" s="324"/>
      <c r="G50" s="324"/>
      <c r="H50" s="324"/>
      <c r="I50" s="324"/>
    </row>
    <row r="51" spans="3:9" ht="18">
      <c r="C51" s="949"/>
      <c r="D51" s="949"/>
      <c r="E51" s="949"/>
      <c r="F51" s="949"/>
      <c r="G51" s="949"/>
      <c r="H51" s="949"/>
      <c r="I51" s="949"/>
    </row>
    <row r="52" spans="3:9" ht="37.5" customHeight="1">
      <c r="C52" s="947"/>
      <c r="D52" s="947"/>
      <c r="E52" s="948"/>
      <c r="F52" s="948"/>
      <c r="G52" s="948"/>
      <c r="H52" s="948"/>
      <c r="I52" s="948"/>
    </row>
  </sheetData>
  <mergeCells count="15">
    <mergeCell ref="A1:I1"/>
    <mergeCell ref="A2:I2"/>
    <mergeCell ref="A3:I3"/>
    <mergeCell ref="B29:H29"/>
    <mergeCell ref="A42:I42"/>
    <mergeCell ref="A43:I43"/>
    <mergeCell ref="C44:I44"/>
    <mergeCell ref="C52:D52"/>
    <mergeCell ref="E52:I52"/>
    <mergeCell ref="C45:I45"/>
    <mergeCell ref="C46:I46"/>
    <mergeCell ref="C47:I47"/>
    <mergeCell ref="C48:I48"/>
    <mergeCell ref="C49:I49"/>
    <mergeCell ref="C51:I51"/>
  </mergeCells>
  <pageMargins left="0.27559055118110237" right="0.27559055118110237" top="0.70866141732283461" bottom="0.51181102362204722" header="0.31496062992125984" footer="0.31496062992125984"/>
  <pageSetup paperSize="9" scale="63" fitToHeight="0" orientation="portrait" horizontalDpi="360" verticalDpi="360" r:id="rId1"/>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pageSetUpPr fitToPage="1"/>
  </sheetPr>
  <dimension ref="A1:K13"/>
  <sheetViews>
    <sheetView view="pageBreakPreview" zoomScale="85" zoomScaleNormal="80" zoomScaleSheetLayoutView="85" workbookViewId="0">
      <selection activeCell="L8" sqref="L8"/>
    </sheetView>
  </sheetViews>
  <sheetFormatPr defaultColWidth="9.1796875" defaultRowHeight="13.5"/>
  <cols>
    <col min="1" max="1" width="9.453125" style="41" customWidth="1"/>
    <col min="2" max="2" width="11.7265625" style="41" customWidth="1"/>
    <col min="3" max="3" width="56.1796875" style="5" customWidth="1"/>
    <col min="4" max="4" width="10.54296875" style="41" customWidth="1"/>
    <col min="5" max="5" width="10" style="41" customWidth="1"/>
    <col min="6" max="6" width="10.81640625" style="42" customWidth="1"/>
    <col min="7" max="7" width="20.26953125" style="42" customWidth="1"/>
    <col min="8" max="8" width="13.54296875" style="5" bestFit="1" customWidth="1"/>
    <col min="9" max="16384" width="9.1796875" style="5"/>
  </cols>
  <sheetData>
    <row r="1" spans="1:11">
      <c r="A1" s="895" t="s">
        <v>1085</v>
      </c>
      <c r="B1" s="895"/>
      <c r="C1" s="895"/>
      <c r="D1" s="895"/>
      <c r="E1" s="895"/>
      <c r="F1" s="895"/>
      <c r="G1" s="895"/>
    </row>
    <row r="2" spans="1:11">
      <c r="A2" s="895"/>
      <c r="B2" s="895"/>
      <c r="C2" s="895"/>
      <c r="D2" s="895"/>
      <c r="E2" s="895"/>
      <c r="F2" s="895"/>
      <c r="G2" s="895"/>
    </row>
    <row r="3" spans="1:11" ht="15.75" customHeight="1">
      <c r="A3" s="895"/>
      <c r="B3" s="895"/>
      <c r="C3" s="895"/>
      <c r="D3" s="895"/>
      <c r="E3" s="895"/>
      <c r="F3" s="895"/>
      <c r="G3" s="895"/>
    </row>
    <row r="4" spans="1:11" ht="19.5">
      <c r="A4" s="960" t="s">
        <v>1112</v>
      </c>
      <c r="B4" s="961"/>
      <c r="C4" s="961"/>
      <c r="D4" s="961"/>
      <c r="E4" s="961"/>
      <c r="F4" s="961"/>
      <c r="G4" s="962"/>
    </row>
    <row r="5" spans="1:11" ht="22.5" customHeight="1">
      <c r="A5" s="959" t="s">
        <v>1109</v>
      </c>
      <c r="B5" s="959"/>
      <c r="C5" s="959"/>
      <c r="D5" s="959"/>
      <c r="E5" s="959"/>
      <c r="F5" s="959"/>
      <c r="G5" s="959"/>
    </row>
    <row r="6" spans="1:11" s="37" customFormat="1" ht="16">
      <c r="A6" s="35" t="s">
        <v>59</v>
      </c>
      <c r="B6" s="35" t="s">
        <v>1002</v>
      </c>
      <c r="C6" s="35" t="s">
        <v>0</v>
      </c>
      <c r="D6" s="35" t="s">
        <v>5</v>
      </c>
      <c r="E6" s="35" t="s">
        <v>6</v>
      </c>
      <c r="F6" s="36" t="s">
        <v>11</v>
      </c>
      <c r="G6" s="36" t="s">
        <v>1102</v>
      </c>
    </row>
    <row r="7" spans="1:11" ht="82.5" customHeight="1">
      <c r="A7" s="3">
        <v>1</v>
      </c>
      <c r="B7" s="3" t="s">
        <v>1054</v>
      </c>
      <c r="C7" s="39" t="s">
        <v>1055</v>
      </c>
      <c r="D7" s="677">
        <f>'D MINOR DOM '!H6</f>
        <v>20</v>
      </c>
      <c r="E7" s="3" t="s">
        <v>8</v>
      </c>
      <c r="F7" s="3">
        <v>7.2</v>
      </c>
      <c r="G7" s="676">
        <f>F7*D7</f>
        <v>144</v>
      </c>
    </row>
    <row r="8" spans="1:11" ht="40.5">
      <c r="A8" s="3">
        <v>2</v>
      </c>
      <c r="B8" s="3" t="s">
        <v>1040</v>
      </c>
      <c r="C8" s="39" t="s">
        <v>1051</v>
      </c>
      <c r="D8" s="4">
        <f>'D MINOR DOM '!H9</f>
        <v>6</v>
      </c>
      <c r="E8" s="3" t="s">
        <v>8</v>
      </c>
      <c r="F8" s="4">
        <v>346.85</v>
      </c>
      <c r="G8" s="676">
        <f t="shared" ref="G8:G9" si="0">F8*D8</f>
        <v>2081.1000000000004</v>
      </c>
    </row>
    <row r="9" spans="1:11" ht="40.5">
      <c r="A9" s="3">
        <v>3</v>
      </c>
      <c r="B9" s="3" t="s">
        <v>1057</v>
      </c>
      <c r="C9" s="39" t="s">
        <v>1056</v>
      </c>
      <c r="D9" s="4">
        <f>'D MINOR DOM '!H15</f>
        <v>26</v>
      </c>
      <c r="E9" s="3" t="s">
        <v>8</v>
      </c>
      <c r="F9" s="4">
        <v>200.45</v>
      </c>
      <c r="G9" s="676">
        <f t="shared" si="0"/>
        <v>5211.7</v>
      </c>
      <c r="K9" s="5">
        <f>G11/D7</f>
        <v>371.84000000000003</v>
      </c>
    </row>
    <row r="10" spans="1:11">
      <c r="A10" s="3"/>
      <c r="B10" s="3"/>
      <c r="C10" s="39"/>
      <c r="D10" s="4"/>
      <c r="E10" s="3"/>
      <c r="F10" s="4"/>
      <c r="G10" s="38"/>
    </row>
    <row r="11" spans="1:11" ht="15">
      <c r="A11" s="46"/>
      <c r="B11" s="46"/>
      <c r="C11" s="806"/>
      <c r="D11" s="48"/>
      <c r="E11" s="944" t="s">
        <v>10</v>
      </c>
      <c r="F11" s="945"/>
      <c r="G11" s="780">
        <f>SUM(G7:G9)</f>
        <v>7436.8</v>
      </c>
    </row>
    <row r="12" spans="1:11">
      <c r="A12" s="3"/>
      <c r="B12" s="3"/>
      <c r="C12" s="39"/>
      <c r="D12" s="4"/>
      <c r="E12" s="3"/>
      <c r="F12" s="4"/>
      <c r="G12" s="38"/>
    </row>
    <row r="13" spans="1:11">
      <c r="A13" s="3"/>
      <c r="B13" s="3"/>
      <c r="C13" s="39"/>
      <c r="D13" s="4"/>
      <c r="E13" s="3"/>
      <c r="F13" s="4"/>
      <c r="G13" s="38"/>
    </row>
  </sheetData>
  <mergeCells count="4">
    <mergeCell ref="A1:G3"/>
    <mergeCell ref="A5:G5"/>
    <mergeCell ref="A4:G4"/>
    <mergeCell ref="E11:F11"/>
  </mergeCells>
  <pageMargins left="0.27559055118110237" right="0.27559055118110237" top="0.70866141732283461" bottom="0.51181102362204722" header="0.31496062992125984" footer="0.31496062992125984"/>
  <pageSetup paperSize="9" scale="7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pageSetUpPr fitToPage="1"/>
  </sheetPr>
  <dimension ref="A1:K38"/>
  <sheetViews>
    <sheetView view="pageBreakPreview" topLeftCell="A13" zoomScale="80" zoomScaleNormal="64" zoomScaleSheetLayoutView="80" workbookViewId="0">
      <selection sqref="A1:I22"/>
    </sheetView>
  </sheetViews>
  <sheetFormatPr defaultColWidth="8.81640625" defaultRowHeight="14.5"/>
  <cols>
    <col min="1" max="1" width="6.7265625" style="326" customWidth="1"/>
    <col min="2" max="2" width="13" style="326" customWidth="1"/>
    <col min="3" max="3" width="61.7265625" style="328" customWidth="1"/>
    <col min="4" max="4" width="10.81640625" style="329" customWidth="1"/>
    <col min="5" max="5" width="12.26953125" style="329" customWidth="1"/>
    <col min="6" max="7" width="11.453125" style="329" customWidth="1"/>
    <col min="8" max="8" width="14.7265625" style="329" bestFit="1" customWidth="1"/>
    <col min="9" max="9" width="10.7265625" style="330" customWidth="1"/>
    <col min="10" max="12" width="8.81640625" style="310"/>
    <col min="13" max="13" width="10.453125" style="310" customWidth="1"/>
    <col min="14" max="14" width="18.26953125" style="310" customWidth="1"/>
    <col min="15" max="16384" width="8.81640625" style="310"/>
  </cols>
  <sheetData>
    <row r="1" spans="1:11" ht="54" customHeight="1">
      <c r="A1" s="935" t="s">
        <v>1085</v>
      </c>
      <c r="B1" s="936"/>
      <c r="C1" s="936"/>
      <c r="D1" s="936"/>
      <c r="E1" s="936"/>
      <c r="F1" s="936"/>
      <c r="G1" s="936"/>
      <c r="H1" s="936"/>
      <c r="I1" s="937"/>
    </row>
    <row r="2" spans="1:11" ht="19.5">
      <c r="A2" s="950" t="s">
        <v>1112</v>
      </c>
      <c r="B2" s="951"/>
      <c r="C2" s="951"/>
      <c r="D2" s="951"/>
      <c r="E2" s="951"/>
      <c r="F2" s="951"/>
      <c r="G2" s="951"/>
      <c r="H2" s="951"/>
      <c r="I2" s="952"/>
    </row>
    <row r="3" spans="1:11" ht="23.5" customHeight="1" thickBot="1">
      <c r="A3" s="953" t="s">
        <v>1110</v>
      </c>
      <c r="B3" s="954"/>
      <c r="C3" s="954"/>
      <c r="D3" s="954"/>
      <c r="E3" s="954"/>
      <c r="F3" s="954"/>
      <c r="G3" s="954"/>
      <c r="H3" s="954"/>
      <c r="I3" s="955"/>
    </row>
    <row r="4" spans="1:11" ht="36.75" customHeight="1">
      <c r="A4" s="311" t="s">
        <v>639</v>
      </c>
      <c r="B4" s="35" t="s">
        <v>1002</v>
      </c>
      <c r="C4" s="35" t="s">
        <v>0</v>
      </c>
      <c r="D4" s="311" t="s">
        <v>640</v>
      </c>
      <c r="E4" s="311" t="s">
        <v>2</v>
      </c>
      <c r="F4" s="311" t="s">
        <v>3</v>
      </c>
      <c r="G4" s="311" t="s">
        <v>4</v>
      </c>
      <c r="H4" s="36" t="s">
        <v>5</v>
      </c>
      <c r="I4" s="35" t="s">
        <v>6</v>
      </c>
    </row>
    <row r="5" spans="1:11" ht="67.5">
      <c r="A5" s="3">
        <v>1</v>
      </c>
      <c r="B5" s="3" t="s">
        <v>1054</v>
      </c>
      <c r="C5" s="39" t="s">
        <v>1055</v>
      </c>
      <c r="D5" s="312"/>
      <c r="E5" s="315"/>
      <c r="F5" s="315"/>
      <c r="G5" s="312"/>
      <c r="H5" s="312"/>
      <c r="I5" s="312"/>
      <c r="K5" s="313"/>
    </row>
    <row r="6" spans="1:11">
      <c r="A6" s="3"/>
      <c r="B6" s="3"/>
      <c r="C6" s="678" t="s">
        <v>1122</v>
      </c>
      <c r="D6" s="312">
        <v>1</v>
      </c>
      <c r="E6" s="315">
        <v>20</v>
      </c>
      <c r="F6" s="315">
        <v>1</v>
      </c>
      <c r="G6" s="312"/>
      <c r="H6" s="316">
        <f>F6*E6*D6</f>
        <v>20</v>
      </c>
      <c r="I6" s="316" t="s">
        <v>8</v>
      </c>
      <c r="K6" s="313"/>
    </row>
    <row r="7" spans="1:11">
      <c r="A7" s="3"/>
      <c r="B7" s="3"/>
      <c r="C7" s="39"/>
      <c r="D7" s="312"/>
      <c r="E7" s="315"/>
      <c r="F7" s="315"/>
      <c r="G7" s="312"/>
      <c r="H7" s="312"/>
      <c r="I7" s="312"/>
      <c r="K7" s="313"/>
    </row>
    <row r="8" spans="1:11" ht="40.5">
      <c r="A8" s="3">
        <v>2</v>
      </c>
      <c r="B8" s="3" t="s">
        <v>1040</v>
      </c>
      <c r="C8" s="39" t="s">
        <v>1051</v>
      </c>
      <c r="D8" s="312"/>
      <c r="E8" s="315"/>
      <c r="F8" s="315"/>
      <c r="G8" s="312"/>
      <c r="H8" s="312"/>
      <c r="I8" s="316"/>
      <c r="K8" s="313"/>
    </row>
    <row r="9" spans="1:11">
      <c r="A9" s="3"/>
      <c r="B9" s="3"/>
      <c r="C9" s="678" t="s">
        <v>1122</v>
      </c>
      <c r="D9" s="312">
        <v>1</v>
      </c>
      <c r="E9" s="315">
        <v>20</v>
      </c>
      <c r="F9" s="315">
        <v>0.3</v>
      </c>
      <c r="G9" s="312"/>
      <c r="H9" s="316">
        <f>F9*E9*D9</f>
        <v>6</v>
      </c>
      <c r="I9" s="316" t="s">
        <v>8</v>
      </c>
      <c r="K9" s="313"/>
    </row>
    <row r="10" spans="1:11">
      <c r="A10" s="3"/>
      <c r="B10" s="3"/>
      <c r="C10" s="39"/>
      <c r="D10" s="312"/>
      <c r="E10" s="315"/>
      <c r="F10" s="315"/>
      <c r="G10" s="312"/>
      <c r="H10" s="312"/>
      <c r="I10" s="316"/>
      <c r="K10" s="313"/>
    </row>
    <row r="11" spans="1:11" ht="27">
      <c r="A11" s="3">
        <v>3</v>
      </c>
      <c r="B11" s="3" t="s">
        <v>1057</v>
      </c>
      <c r="C11" s="39" t="s">
        <v>1056</v>
      </c>
      <c r="D11" s="312"/>
      <c r="E11" s="312"/>
      <c r="F11" s="312"/>
      <c r="G11" s="316"/>
      <c r="H11" s="317"/>
      <c r="I11" s="316"/>
      <c r="K11" s="313"/>
    </row>
    <row r="12" spans="1:11">
      <c r="A12" s="3"/>
      <c r="B12" s="3"/>
      <c r="C12" s="678" t="s">
        <v>1123</v>
      </c>
      <c r="D12" s="312">
        <v>2</v>
      </c>
      <c r="E12" s="315">
        <v>20</v>
      </c>
      <c r="F12" s="315">
        <v>0.2</v>
      </c>
      <c r="G12" s="312"/>
      <c r="H12" s="316">
        <f>F12*E12*D12</f>
        <v>8</v>
      </c>
      <c r="I12" s="310"/>
      <c r="K12" s="313"/>
    </row>
    <row r="13" spans="1:11">
      <c r="A13" s="3"/>
      <c r="B13" s="3"/>
      <c r="C13" s="678" t="s">
        <v>1124</v>
      </c>
      <c r="D13" s="312">
        <v>2</v>
      </c>
      <c r="E13" s="315">
        <v>20</v>
      </c>
      <c r="F13" s="312"/>
      <c r="G13" s="312">
        <v>0.3</v>
      </c>
      <c r="H13" s="317">
        <f>G13*E13*D13</f>
        <v>12</v>
      </c>
      <c r="I13" s="316"/>
      <c r="K13" s="313"/>
    </row>
    <row r="14" spans="1:11">
      <c r="A14" s="3"/>
      <c r="B14" s="3"/>
      <c r="C14" s="678" t="s">
        <v>1125</v>
      </c>
      <c r="D14" s="312">
        <v>1</v>
      </c>
      <c r="E14" s="315">
        <v>20</v>
      </c>
      <c r="F14" s="315">
        <v>0.3</v>
      </c>
      <c r="G14" s="312"/>
      <c r="H14" s="317">
        <f>F14*E14*D14</f>
        <v>6</v>
      </c>
      <c r="I14" s="316"/>
      <c r="K14" s="313"/>
    </row>
    <row r="15" spans="1:11">
      <c r="A15" s="315"/>
      <c r="B15" s="315"/>
      <c r="C15" s="318"/>
      <c r="D15" s="312"/>
      <c r="E15" s="315"/>
      <c r="F15" s="315"/>
      <c r="G15" s="312"/>
      <c r="H15" s="317">
        <f>H13+H12+H14</f>
        <v>26</v>
      </c>
      <c r="I15" s="316" t="s">
        <v>8</v>
      </c>
      <c r="K15" s="313"/>
    </row>
    <row r="16" spans="1:11" ht="15" thickBot="1">
      <c r="A16" s="315"/>
      <c r="B16" s="686"/>
      <c r="C16" s="687"/>
      <c r="D16" s="688"/>
      <c r="E16" s="686"/>
      <c r="F16" s="686"/>
      <c r="G16" s="688"/>
      <c r="H16" s="686"/>
      <c r="I16" s="316"/>
      <c r="K16" s="313"/>
    </row>
    <row r="17" spans="1:11" ht="19.5" customHeight="1">
      <c r="A17" s="746"/>
      <c r="B17" s="963" t="s">
        <v>1069</v>
      </c>
      <c r="C17" s="964"/>
      <c r="D17" s="964"/>
      <c r="E17" s="964"/>
      <c r="F17" s="964"/>
      <c r="G17" s="964"/>
      <c r="H17" s="965"/>
      <c r="I17" s="684"/>
      <c r="K17" s="313"/>
    </row>
    <row r="18" spans="1:11">
      <c r="A18" s="682"/>
      <c r="B18" s="750" t="s">
        <v>1060</v>
      </c>
      <c r="C18" s="751" t="s">
        <v>1058</v>
      </c>
      <c r="D18" s="670" t="s">
        <v>1067</v>
      </c>
      <c r="E18" s="670" t="s">
        <v>848</v>
      </c>
      <c r="F18" s="670" t="s">
        <v>6</v>
      </c>
      <c r="G18" s="670" t="s">
        <v>326</v>
      </c>
      <c r="H18" s="752" t="s">
        <v>1020</v>
      </c>
      <c r="I18" s="684"/>
      <c r="K18" s="313"/>
    </row>
    <row r="19" spans="1:11" ht="17.5">
      <c r="A19" s="683"/>
      <c r="B19" s="691">
        <v>1</v>
      </c>
      <c r="C19" s="318" t="s">
        <v>1062</v>
      </c>
      <c r="D19" s="315">
        <f>H15</f>
        <v>26</v>
      </c>
      <c r="E19" s="315">
        <f>D19*0.15</f>
        <v>3.9</v>
      </c>
      <c r="F19" s="315" t="s">
        <v>1059</v>
      </c>
      <c r="G19" s="312">
        <f>E19*50</f>
        <v>195</v>
      </c>
      <c r="H19" s="727">
        <f>G19/1000</f>
        <v>0.19500000000000001</v>
      </c>
      <c r="I19" s="684"/>
      <c r="K19" s="313"/>
    </row>
    <row r="20" spans="1:11" ht="17.5">
      <c r="A20" s="683"/>
      <c r="B20" s="691">
        <v>2</v>
      </c>
      <c r="C20" s="318" t="s">
        <v>1061</v>
      </c>
      <c r="D20" s="312">
        <f>H9</f>
        <v>6</v>
      </c>
      <c r="E20" s="315">
        <f>D20/2</f>
        <v>3</v>
      </c>
      <c r="F20" s="315" t="s">
        <v>1059</v>
      </c>
      <c r="G20" s="312">
        <f>E20*50</f>
        <v>150</v>
      </c>
      <c r="H20" s="727">
        <f>G20/1000</f>
        <v>0.15</v>
      </c>
      <c r="I20" s="685"/>
      <c r="K20" s="313"/>
    </row>
    <row r="21" spans="1:11" ht="18" thickBot="1">
      <c r="A21" s="683"/>
      <c r="B21" s="692">
        <v>3</v>
      </c>
      <c r="C21" s="749" t="s">
        <v>1070</v>
      </c>
      <c r="D21" s="694">
        <f>H15</f>
        <v>26</v>
      </c>
      <c r="E21" s="828">
        <f>D21*0.02</f>
        <v>0.52</v>
      </c>
      <c r="F21" s="828" t="s">
        <v>9</v>
      </c>
      <c r="G21" s="693"/>
      <c r="H21" s="753"/>
      <c r="I21" s="684"/>
      <c r="K21" s="313"/>
    </row>
    <row r="22" spans="1:11">
      <c r="A22" s="3"/>
      <c r="B22" s="747"/>
      <c r="C22" s="722"/>
      <c r="D22" s="690"/>
      <c r="E22" s="690"/>
      <c r="F22" s="690"/>
      <c r="G22" s="690"/>
      <c r="H22" s="748"/>
      <c r="I22" s="312"/>
      <c r="K22" s="313"/>
    </row>
    <row r="23" spans="1:11">
      <c r="A23" s="319"/>
      <c r="B23" s="319"/>
      <c r="C23" s="320"/>
      <c r="D23" s="312"/>
      <c r="E23" s="312"/>
      <c r="F23" s="312"/>
      <c r="G23" s="316"/>
      <c r="H23" s="317"/>
      <c r="I23" s="316"/>
      <c r="K23" s="313"/>
    </row>
    <row r="24" spans="1:11">
      <c r="A24" s="319"/>
      <c r="B24" s="319"/>
      <c r="C24" s="318"/>
      <c r="D24" s="312"/>
      <c r="E24" s="312"/>
      <c r="F24" s="312"/>
      <c r="G24" s="316"/>
      <c r="H24" s="317"/>
      <c r="I24" s="316"/>
      <c r="K24" s="313"/>
    </row>
    <row r="25" spans="1:11">
      <c r="A25" s="319"/>
      <c r="B25" s="319"/>
      <c r="C25" s="318"/>
      <c r="D25" s="312"/>
      <c r="E25" s="312"/>
      <c r="F25" s="312"/>
      <c r="G25" s="312"/>
      <c r="H25" s="315"/>
      <c r="I25" s="312"/>
      <c r="K25" s="313"/>
    </row>
    <row r="26" spans="1:11" ht="20.5">
      <c r="A26" s="322"/>
      <c r="B26" s="322"/>
      <c r="C26" s="323"/>
      <c r="D26" s="322"/>
      <c r="E26" s="322"/>
      <c r="F26" s="322"/>
      <c r="G26" s="322"/>
      <c r="H26" s="322"/>
      <c r="I26" s="322"/>
      <c r="J26" s="321"/>
    </row>
    <row r="27" spans="1:11" ht="39.75" customHeight="1">
      <c r="A27" s="949"/>
      <c r="B27" s="949"/>
      <c r="C27" s="949"/>
      <c r="D27" s="949"/>
      <c r="E27" s="949"/>
      <c r="F27" s="949"/>
      <c r="G27" s="949"/>
      <c r="H27" s="949"/>
      <c r="I27" s="949"/>
      <c r="J27" s="321"/>
    </row>
    <row r="28" spans="1:11" ht="126" customHeight="1">
      <c r="A28" s="949"/>
      <c r="B28" s="949"/>
      <c r="C28" s="949"/>
      <c r="D28" s="949"/>
      <c r="E28" s="949"/>
      <c r="F28" s="949"/>
      <c r="G28" s="949"/>
      <c r="H28" s="949"/>
      <c r="I28" s="949"/>
      <c r="J28" s="324"/>
    </row>
    <row r="29" spans="1:11">
      <c r="A29" s="946"/>
      <c r="B29" s="946"/>
      <c r="C29" s="946"/>
      <c r="D29" s="946"/>
      <c r="E29" s="946"/>
      <c r="F29" s="946"/>
      <c r="G29" s="946"/>
      <c r="H29" s="946"/>
      <c r="I29" s="946"/>
    </row>
    <row r="30" spans="1:11" ht="18.75" customHeight="1">
      <c r="A30" s="324"/>
      <c r="B30" s="324"/>
      <c r="C30" s="947"/>
      <c r="D30" s="947"/>
      <c r="E30" s="947"/>
      <c r="F30" s="947"/>
      <c r="G30" s="947"/>
      <c r="H30" s="947"/>
      <c r="I30" s="947"/>
    </row>
    <row r="31" spans="1:11" ht="18.5">
      <c r="A31" s="325"/>
      <c r="B31" s="325"/>
      <c r="C31" s="949"/>
      <c r="D31" s="949"/>
      <c r="E31" s="949"/>
      <c r="F31" s="949"/>
      <c r="G31" s="949"/>
      <c r="H31" s="949"/>
      <c r="I31" s="949"/>
    </row>
    <row r="32" spans="1:11" ht="18.5">
      <c r="A32" s="325"/>
      <c r="B32" s="325"/>
      <c r="C32" s="949"/>
      <c r="D32" s="949"/>
      <c r="E32" s="949"/>
      <c r="F32" s="949"/>
      <c r="G32" s="949"/>
      <c r="H32" s="949"/>
      <c r="I32" s="949"/>
    </row>
    <row r="33" spans="1:9" ht="18.5">
      <c r="A33" s="325"/>
      <c r="B33" s="325"/>
      <c r="C33" s="949"/>
      <c r="D33" s="949"/>
      <c r="E33" s="949"/>
      <c r="F33" s="949"/>
      <c r="G33" s="949"/>
      <c r="H33" s="949"/>
      <c r="I33" s="949"/>
    </row>
    <row r="34" spans="1:9" ht="18.5">
      <c r="A34" s="325"/>
      <c r="B34" s="325"/>
      <c r="C34" s="949"/>
      <c r="D34" s="949"/>
      <c r="E34" s="949"/>
      <c r="F34" s="949"/>
      <c r="G34" s="949"/>
      <c r="H34" s="949"/>
      <c r="I34" s="949"/>
    </row>
    <row r="35" spans="1:9" ht="18">
      <c r="C35" s="949"/>
      <c r="D35" s="949"/>
      <c r="E35" s="949"/>
      <c r="F35" s="949"/>
      <c r="G35" s="949"/>
      <c r="H35" s="949"/>
      <c r="I35" s="949"/>
    </row>
    <row r="36" spans="1:9" ht="18">
      <c r="C36" s="327"/>
      <c r="D36" s="324"/>
      <c r="E36" s="324"/>
      <c r="F36" s="324"/>
      <c r="G36" s="324"/>
      <c r="H36" s="324"/>
      <c r="I36" s="324"/>
    </row>
    <row r="37" spans="1:9" ht="18">
      <c r="C37" s="949"/>
      <c r="D37" s="949"/>
      <c r="E37" s="949"/>
      <c r="F37" s="949"/>
      <c r="G37" s="949"/>
      <c r="H37" s="949"/>
      <c r="I37" s="949"/>
    </row>
    <row r="38" spans="1:9" ht="37.5" customHeight="1">
      <c r="C38" s="947"/>
      <c r="D38" s="947"/>
      <c r="E38" s="948"/>
      <c r="F38" s="948"/>
      <c r="G38" s="948"/>
      <c r="H38" s="948"/>
      <c r="I38" s="948"/>
    </row>
  </sheetData>
  <mergeCells count="16">
    <mergeCell ref="A29:I29"/>
    <mergeCell ref="A1:I1"/>
    <mergeCell ref="A3:I3"/>
    <mergeCell ref="A27:I27"/>
    <mergeCell ref="A28:I28"/>
    <mergeCell ref="A2:I2"/>
    <mergeCell ref="B17:H17"/>
    <mergeCell ref="C37:I37"/>
    <mergeCell ref="C38:D38"/>
    <mergeCell ref="E38:I38"/>
    <mergeCell ref="C30:I30"/>
    <mergeCell ref="C31:I31"/>
    <mergeCell ref="C32:I32"/>
    <mergeCell ref="C33:I33"/>
    <mergeCell ref="C34:I34"/>
    <mergeCell ref="C35:I35"/>
  </mergeCells>
  <pageMargins left="0.27559055118110237" right="0.27559055118110237" top="0.70866141732283461" bottom="0.51181102362204722" header="0.31496062992125984" footer="0.31496062992125984"/>
  <pageSetup paperSize="9" scale="64" fitToHeight="0" orientation="portrait" horizontalDpi="360" verticalDpi="360" r:id="rId1"/>
  <rowBreaks count="1" manualBreakCount="1">
    <brk id="22" max="8" man="1"/>
  </rowBreaks>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pageSetUpPr fitToPage="1"/>
  </sheetPr>
  <dimension ref="A1:F17"/>
  <sheetViews>
    <sheetView view="pageBreakPreview" zoomScale="80" zoomScaleNormal="64" zoomScaleSheetLayoutView="80" workbookViewId="0">
      <selection activeCell="I9" sqref="I9"/>
    </sheetView>
  </sheetViews>
  <sheetFormatPr defaultColWidth="8.81640625" defaultRowHeight="14.5"/>
  <cols>
    <col min="1" max="1" width="6.7265625" style="326" customWidth="1"/>
    <col min="2" max="2" width="13" style="326" customWidth="1"/>
    <col min="3" max="3" width="61.7265625" style="328" customWidth="1"/>
    <col min="4" max="4" width="14.7265625" style="329" bestFit="1" customWidth="1"/>
    <col min="5" max="5" width="10.7265625" style="330" customWidth="1"/>
    <col min="6" max="6" width="15.81640625" style="310" customWidth="1"/>
    <col min="7" max="8" width="8.81640625" style="310"/>
    <col min="9" max="9" width="10.453125" style="310" customWidth="1"/>
    <col min="10" max="10" width="18.26953125" style="310" customWidth="1"/>
    <col min="11" max="16384" width="8.81640625" style="310"/>
  </cols>
  <sheetData>
    <row r="1" spans="1:6" ht="73.5" customHeight="1" thickBot="1">
      <c r="A1" s="972" t="s">
        <v>1085</v>
      </c>
      <c r="B1" s="973"/>
      <c r="C1" s="973"/>
      <c r="D1" s="973"/>
      <c r="E1" s="973"/>
      <c r="F1" s="974"/>
    </row>
    <row r="2" spans="1:6" ht="20.25" customHeight="1" thickBot="1">
      <c r="A2" s="969" t="s">
        <v>1112</v>
      </c>
      <c r="B2" s="970"/>
      <c r="C2" s="970"/>
      <c r="D2" s="970"/>
      <c r="E2" s="970"/>
      <c r="F2" s="971"/>
    </row>
    <row r="3" spans="1:6" ht="23.5" customHeight="1" thickBot="1">
      <c r="A3" s="966" t="s">
        <v>1071</v>
      </c>
      <c r="B3" s="967"/>
      <c r="C3" s="967"/>
      <c r="D3" s="967"/>
      <c r="E3" s="967"/>
      <c r="F3" s="968"/>
    </row>
    <row r="4" spans="1:6" ht="36.75" customHeight="1">
      <c r="A4" s="702" t="s">
        <v>639</v>
      </c>
      <c r="B4" s="703" t="s">
        <v>1002</v>
      </c>
      <c r="C4" s="703" t="s">
        <v>0</v>
      </c>
      <c r="D4" s="704" t="s">
        <v>5</v>
      </c>
      <c r="E4" s="703" t="s">
        <v>6</v>
      </c>
      <c r="F4" s="761"/>
    </row>
    <row r="5" spans="1:6" ht="18.5">
      <c r="A5" s="757"/>
      <c r="B5" s="677">
        <v>1</v>
      </c>
      <c r="C5" s="729" t="s">
        <v>1074</v>
      </c>
      <c r="D5" s="789">
        <f>'D MAJOR DOM '!H44+'D MODERATE DOM'!H31</f>
        <v>22.860000000000003</v>
      </c>
      <c r="E5" s="790" t="s">
        <v>1020</v>
      </c>
      <c r="F5" s="762"/>
    </row>
    <row r="6" spans="1:6" ht="18.5">
      <c r="A6" s="757"/>
      <c r="B6" s="756">
        <v>2</v>
      </c>
      <c r="C6" s="729" t="s">
        <v>1081</v>
      </c>
      <c r="D6" s="789">
        <f>'D MAJOR DOM '!H45</f>
        <v>1.0500000000000003</v>
      </c>
      <c r="E6" s="790" t="s">
        <v>1020</v>
      </c>
      <c r="F6" s="762"/>
    </row>
    <row r="7" spans="1:6" ht="18.5">
      <c r="A7" s="757"/>
      <c r="B7" s="677">
        <v>3</v>
      </c>
      <c r="C7" s="729" t="s">
        <v>1079</v>
      </c>
      <c r="D7" s="789">
        <f>'D MAJOR DOM '!E46+'D MODERATE DOM'!E33</f>
        <v>24.003</v>
      </c>
      <c r="E7" s="790" t="s">
        <v>9</v>
      </c>
      <c r="F7" s="762"/>
    </row>
    <row r="8" spans="1:6" ht="18.5">
      <c r="A8" s="757"/>
      <c r="B8" s="677">
        <v>4</v>
      </c>
      <c r="C8" s="729" t="s">
        <v>1072</v>
      </c>
      <c r="D8" s="789">
        <f>'D MAJOR DOM '!E47</f>
        <v>1.8</v>
      </c>
      <c r="E8" s="790" t="s">
        <v>9</v>
      </c>
      <c r="F8" s="762"/>
    </row>
    <row r="9" spans="1:6" ht="18">
      <c r="A9" s="725"/>
      <c r="B9" s="677">
        <v>5</v>
      </c>
      <c r="C9" s="729" t="s">
        <v>1080</v>
      </c>
      <c r="D9" s="789">
        <f>'D MAJOR DOM '!E48+'D MODERATE DOM'!E35</f>
        <v>48.006</v>
      </c>
      <c r="E9" s="790" t="s">
        <v>9</v>
      </c>
      <c r="F9" s="762"/>
    </row>
    <row r="10" spans="1:6" ht="18">
      <c r="A10" s="725"/>
      <c r="B10" s="677">
        <v>6</v>
      </c>
      <c r="C10" s="729" t="s">
        <v>1068</v>
      </c>
      <c r="D10" s="789">
        <f>'D MAJOR DOM '!H49+'D MODERATE DOM'!H36+'D MINOR DOM '!H20</f>
        <v>4.2750000000000004</v>
      </c>
      <c r="E10" s="790" t="s">
        <v>1020</v>
      </c>
      <c r="F10" s="762"/>
    </row>
    <row r="11" spans="1:6" ht="18">
      <c r="A11" s="725"/>
      <c r="B11" s="756">
        <v>7</v>
      </c>
      <c r="C11" s="729" t="s">
        <v>1078</v>
      </c>
      <c r="D11" s="789">
        <f>'D MODERATE DOM'!H32+'D MINOR DOM '!H19</f>
        <v>1.5</v>
      </c>
      <c r="E11" s="790" t="s">
        <v>1020</v>
      </c>
      <c r="F11" s="762"/>
    </row>
    <row r="12" spans="1:6" ht="18">
      <c r="A12" s="725"/>
      <c r="B12" s="697">
        <v>8</v>
      </c>
      <c r="C12" s="729" t="s">
        <v>1082</v>
      </c>
      <c r="D12" s="789">
        <f>'D MODERATE DOM'!E34+'D MINOR DOM '!E21</f>
        <v>4</v>
      </c>
      <c r="E12" s="790" t="s">
        <v>9</v>
      </c>
      <c r="F12" s="762"/>
    </row>
    <row r="13" spans="1:6" ht="15" thickBot="1">
      <c r="A13" s="726"/>
      <c r="B13" s="758"/>
      <c r="C13" s="759"/>
      <c r="D13" s="760"/>
      <c r="E13" s="763"/>
      <c r="F13" s="764"/>
    </row>
    <row r="14" spans="1:6" ht="15" thickBot="1"/>
    <row r="15" spans="1:6" ht="17.5">
      <c r="C15" s="799" t="s">
        <v>1092</v>
      </c>
      <c r="D15" s="800">
        <f>D5+D6+D11+D10</f>
        <v>29.685000000000002</v>
      </c>
      <c r="E15" s="801" t="s">
        <v>1020</v>
      </c>
    </row>
    <row r="16" spans="1:6" ht="17.5">
      <c r="C16" s="802" t="s">
        <v>1083</v>
      </c>
      <c r="D16" s="803">
        <f>D7+D8+D12</f>
        <v>29.803000000000001</v>
      </c>
      <c r="E16" s="804" t="s">
        <v>9</v>
      </c>
    </row>
    <row r="17" spans="3:5" ht="17.5">
      <c r="C17" s="802" t="s">
        <v>1084</v>
      </c>
      <c r="D17" s="803">
        <f>D9</f>
        <v>48.006</v>
      </c>
      <c r="E17" s="804" t="s">
        <v>9</v>
      </c>
    </row>
  </sheetData>
  <mergeCells count="3">
    <mergeCell ref="A3:F3"/>
    <mergeCell ref="A2:F2"/>
    <mergeCell ref="A1:F1"/>
  </mergeCells>
  <pageMargins left="0.27559055118110237" right="0.27559055118110237" top="0.70866141732283461" bottom="0.51181102362204722" header="0.31496062992125984" footer="0.31496062992125984"/>
  <pageSetup paperSize="9" scale="75" fitToHeight="0" orientation="portrait" horizontalDpi="360" verticalDpi="360" r:id="rId1"/>
  <colBreaks count="1" manualBreakCount="1">
    <brk id="5"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FFFF00"/>
    <pageSetUpPr fitToPage="1"/>
  </sheetPr>
  <dimension ref="A1:K57"/>
  <sheetViews>
    <sheetView view="pageBreakPreview" topLeftCell="A20" zoomScale="90" zoomScaleNormal="64" zoomScaleSheetLayoutView="90" workbookViewId="0">
      <selection activeCell="J29" sqref="J29"/>
    </sheetView>
  </sheetViews>
  <sheetFormatPr defaultColWidth="8.81640625" defaultRowHeight="14.5"/>
  <cols>
    <col min="1" max="1" width="6.7265625" style="326" customWidth="1"/>
    <col min="2" max="2" width="13" style="326" customWidth="1"/>
    <col min="3" max="3" width="61.7265625" style="328" customWidth="1"/>
    <col min="4" max="4" width="13" style="329" customWidth="1"/>
    <col min="5" max="5" width="16.54296875" style="329" customWidth="1"/>
    <col min="6" max="6" width="17.26953125" style="329" bestFit="1" customWidth="1"/>
    <col min="7" max="7" width="17.1796875" style="329" customWidth="1"/>
    <col min="8" max="8" width="35.54296875" style="329" customWidth="1"/>
    <col min="9" max="9" width="8.81640625" style="310"/>
    <col min="10" max="10" width="10.453125" style="310" bestFit="1" customWidth="1"/>
    <col min="11" max="11" width="8.81640625" style="310"/>
    <col min="12" max="12" width="10.453125" style="310" customWidth="1"/>
    <col min="13" max="13" width="18.26953125" style="310" customWidth="1"/>
    <col min="14" max="16384" width="8.81640625" style="310"/>
  </cols>
  <sheetData>
    <row r="1" spans="1:11" ht="54" customHeight="1" thickBot="1">
      <c r="A1" s="935" t="s">
        <v>1085</v>
      </c>
      <c r="B1" s="936"/>
      <c r="C1" s="936"/>
      <c r="D1" s="936"/>
      <c r="E1" s="936"/>
      <c r="F1" s="936"/>
      <c r="G1" s="936"/>
      <c r="H1" s="936"/>
    </row>
    <row r="2" spans="1:11" ht="20" thickBot="1">
      <c r="A2" s="987" t="s">
        <v>999</v>
      </c>
      <c r="B2" s="988"/>
      <c r="C2" s="988"/>
      <c r="D2" s="988"/>
      <c r="E2" s="988"/>
      <c r="F2" s="988"/>
      <c r="G2" s="988"/>
      <c r="H2" s="989"/>
    </row>
    <row r="3" spans="1:11" ht="23.5" customHeight="1" thickBot="1">
      <c r="A3" s="990" t="s">
        <v>1087</v>
      </c>
      <c r="B3" s="991"/>
      <c r="C3" s="991"/>
      <c r="D3" s="991"/>
      <c r="E3" s="991"/>
      <c r="F3" s="991"/>
      <c r="G3" s="991"/>
      <c r="H3" s="991"/>
    </row>
    <row r="4" spans="1:11" ht="17.5">
      <c r="A4" s="992" t="s">
        <v>1086</v>
      </c>
      <c r="B4" s="992"/>
      <c r="C4" s="992"/>
      <c r="D4" s="992"/>
      <c r="E4" s="992"/>
      <c r="F4" s="992"/>
      <c r="G4" s="992"/>
      <c r="H4" s="992"/>
    </row>
    <row r="5" spans="1:11" ht="36.75" customHeight="1">
      <c r="A5" s="311" t="s">
        <v>639</v>
      </c>
      <c r="B5" s="35" t="s">
        <v>1002</v>
      </c>
      <c r="C5" s="35" t="s">
        <v>0</v>
      </c>
      <c r="D5" s="311" t="s">
        <v>6</v>
      </c>
      <c r="E5" s="311" t="s">
        <v>848</v>
      </c>
      <c r="F5" s="311" t="s">
        <v>11</v>
      </c>
      <c r="G5" s="311" t="s">
        <v>12</v>
      </c>
      <c r="H5" s="36" t="s">
        <v>1003</v>
      </c>
    </row>
    <row r="6" spans="1:11" ht="30" customHeight="1">
      <c r="A6" s="975" t="s">
        <v>1016</v>
      </c>
      <c r="B6" s="976"/>
      <c r="C6" s="976"/>
      <c r="D6" s="976"/>
      <c r="E6" s="976"/>
      <c r="F6" s="976"/>
      <c r="G6" s="976"/>
      <c r="H6" s="977"/>
      <c r="I6" s="313"/>
    </row>
    <row r="7" spans="1:11">
      <c r="A7" s="312"/>
      <c r="B7" s="312" t="s">
        <v>1005</v>
      </c>
      <c r="C7" s="314" t="s">
        <v>1006</v>
      </c>
      <c r="D7" s="312"/>
      <c r="E7" s="315"/>
      <c r="F7" s="315"/>
      <c r="G7" s="312"/>
      <c r="H7" s="312"/>
      <c r="I7" s="313"/>
    </row>
    <row r="8" spans="1:11">
      <c r="A8" s="312"/>
      <c r="B8" s="312"/>
      <c r="C8" s="314" t="s">
        <v>1007</v>
      </c>
      <c r="D8" s="312" t="s">
        <v>1004</v>
      </c>
      <c r="E8" s="315"/>
      <c r="F8" s="315">
        <v>145</v>
      </c>
      <c r="G8" s="315">
        <f>F8</f>
        <v>145</v>
      </c>
      <c r="H8" s="315" t="s">
        <v>1035</v>
      </c>
      <c r="I8" s="313"/>
    </row>
    <row r="9" spans="1:11">
      <c r="A9" s="312"/>
      <c r="B9" s="312"/>
      <c r="C9" s="314" t="s">
        <v>1008</v>
      </c>
      <c r="D9" s="312" t="s">
        <v>1004</v>
      </c>
      <c r="E9" s="312"/>
      <c r="F9" s="312">
        <v>160</v>
      </c>
      <c r="G9" s="315">
        <f>F9</f>
        <v>160</v>
      </c>
      <c r="H9" s="315" t="s">
        <v>1035</v>
      </c>
      <c r="I9" s="313"/>
    </row>
    <row r="10" spans="1:11">
      <c r="A10" s="3"/>
      <c r="B10" s="3"/>
      <c r="C10" s="39"/>
      <c r="D10" s="312"/>
      <c r="E10" s="312"/>
      <c r="F10" s="312"/>
      <c r="G10" s="315"/>
      <c r="H10" s="312"/>
      <c r="I10" s="313"/>
    </row>
    <row r="11" spans="1:11">
      <c r="A11" s="312"/>
      <c r="B11" s="312" t="s">
        <v>1009</v>
      </c>
      <c r="C11" s="314" t="s">
        <v>1010</v>
      </c>
      <c r="D11" s="312"/>
      <c r="E11" s="669" t="s">
        <v>1017</v>
      </c>
      <c r="F11" s="315"/>
      <c r="G11" s="315"/>
      <c r="H11" s="312"/>
      <c r="I11" s="313"/>
    </row>
    <row r="12" spans="1:11">
      <c r="A12" s="312"/>
      <c r="B12" s="312"/>
      <c r="C12" s="314" t="s">
        <v>1007</v>
      </c>
      <c r="D12" s="312" t="s">
        <v>1011</v>
      </c>
      <c r="E12" s="315">
        <v>4</v>
      </c>
      <c r="F12" s="315">
        <v>22</v>
      </c>
      <c r="G12" s="315">
        <f>F12*4</f>
        <v>88</v>
      </c>
      <c r="H12" s="315" t="s">
        <v>1035</v>
      </c>
      <c r="I12" s="313"/>
    </row>
    <row r="13" spans="1:11">
      <c r="A13" s="312"/>
      <c r="B13" s="312"/>
      <c r="C13" s="314" t="s">
        <v>1008</v>
      </c>
      <c r="D13" s="312" t="s">
        <v>1011</v>
      </c>
      <c r="E13" s="315">
        <v>4</v>
      </c>
      <c r="F13" s="312">
        <v>24</v>
      </c>
      <c r="G13" s="315">
        <f>F13*4</f>
        <v>96</v>
      </c>
      <c r="H13" s="315" t="s">
        <v>1035</v>
      </c>
      <c r="I13" s="313"/>
    </row>
    <row r="14" spans="1:11">
      <c r="A14" s="3"/>
      <c r="B14" s="3"/>
      <c r="C14" s="39"/>
      <c r="D14" s="312"/>
      <c r="E14" s="312"/>
      <c r="F14" s="312"/>
      <c r="G14" s="315"/>
      <c r="H14" s="315"/>
      <c r="I14" s="313"/>
      <c r="K14" s="310" t="s">
        <v>641</v>
      </c>
    </row>
    <row r="15" spans="1:11">
      <c r="A15" s="312"/>
      <c r="B15" s="312" t="s">
        <v>1012</v>
      </c>
      <c r="C15" s="314" t="s">
        <v>1013</v>
      </c>
      <c r="D15" s="312"/>
      <c r="E15" s="312"/>
      <c r="F15" s="312"/>
      <c r="G15" s="315"/>
      <c r="H15" s="317"/>
      <c r="I15" s="313"/>
    </row>
    <row r="16" spans="1:11">
      <c r="A16" s="312"/>
      <c r="B16" s="312"/>
      <c r="C16" s="314" t="s">
        <v>1007</v>
      </c>
      <c r="D16" s="312" t="s">
        <v>1011</v>
      </c>
      <c r="E16" s="315">
        <v>7</v>
      </c>
      <c r="F16" s="312">
        <v>16.5</v>
      </c>
      <c r="G16" s="315">
        <f>F16*E16</f>
        <v>115.5</v>
      </c>
      <c r="H16" s="315" t="s">
        <v>1035</v>
      </c>
      <c r="I16" s="313"/>
    </row>
    <row r="17" spans="1:10">
      <c r="A17" s="3"/>
      <c r="B17" s="3"/>
      <c r="C17" s="314" t="s">
        <v>1008</v>
      </c>
      <c r="D17" s="312" t="s">
        <v>1011</v>
      </c>
      <c r="E17" s="315">
        <v>7</v>
      </c>
      <c r="F17" s="312">
        <v>18</v>
      </c>
      <c r="G17" s="315">
        <f>F17*E17</f>
        <v>126</v>
      </c>
      <c r="H17" s="315" t="s">
        <v>1035</v>
      </c>
      <c r="I17" s="313"/>
    </row>
    <row r="18" spans="1:10">
      <c r="A18" s="3"/>
      <c r="B18" s="3"/>
      <c r="C18" s="39"/>
      <c r="D18" s="312"/>
      <c r="E18" s="315"/>
      <c r="F18" s="315"/>
      <c r="G18" s="315"/>
      <c r="H18" s="315"/>
      <c r="I18" s="313"/>
    </row>
    <row r="19" spans="1:10">
      <c r="A19" s="3"/>
      <c r="B19" s="312" t="s">
        <v>1014</v>
      </c>
      <c r="C19" s="314" t="s">
        <v>1015</v>
      </c>
      <c r="D19" s="312"/>
      <c r="E19" s="312"/>
      <c r="F19" s="312"/>
      <c r="G19" s="315"/>
      <c r="H19" s="315"/>
      <c r="I19" s="313"/>
    </row>
    <row r="20" spans="1:10">
      <c r="A20" s="312"/>
      <c r="B20" s="312"/>
      <c r="C20" s="314" t="s">
        <v>1007</v>
      </c>
      <c r="D20" s="312" t="s">
        <v>1011</v>
      </c>
      <c r="E20" s="312"/>
      <c r="F20" s="312">
        <v>12</v>
      </c>
      <c r="G20" s="315">
        <v>0</v>
      </c>
      <c r="H20" s="315" t="s">
        <v>1035</v>
      </c>
      <c r="I20" s="313"/>
    </row>
    <row r="21" spans="1:10">
      <c r="A21" s="312"/>
      <c r="B21" s="3"/>
      <c r="C21" s="314" t="s">
        <v>1008</v>
      </c>
      <c r="D21" s="312" t="s">
        <v>1011</v>
      </c>
      <c r="E21" s="312"/>
      <c r="F21" s="312">
        <v>13.5</v>
      </c>
      <c r="G21" s="315">
        <v>0</v>
      </c>
      <c r="H21" s="315" t="s">
        <v>1035</v>
      </c>
      <c r="I21" s="313"/>
    </row>
    <row r="22" spans="1:10">
      <c r="A22" s="312"/>
      <c r="B22" s="312"/>
      <c r="C22" s="314"/>
      <c r="D22" s="315"/>
      <c r="E22" s="315"/>
      <c r="F22" s="315"/>
      <c r="G22" s="315"/>
      <c r="H22" s="315"/>
      <c r="J22" s="313"/>
    </row>
    <row r="23" spans="1:10" ht="20.25" customHeight="1">
      <c r="A23" s="3"/>
      <c r="B23" s="3"/>
      <c r="C23" s="668"/>
      <c r="D23" s="978" t="s">
        <v>1022</v>
      </c>
      <c r="E23" s="979"/>
      <c r="F23" s="980"/>
      <c r="G23" s="315">
        <f>G21+G17+G13+G9</f>
        <v>382</v>
      </c>
      <c r="H23" s="315" t="s">
        <v>1018</v>
      </c>
      <c r="J23" s="313"/>
    </row>
    <row r="24" spans="1:10">
      <c r="A24" s="312"/>
      <c r="B24" s="312"/>
      <c r="C24" s="318"/>
      <c r="D24" s="312"/>
      <c r="E24" s="315"/>
      <c r="F24" s="315"/>
      <c r="G24" s="315"/>
      <c r="H24" s="312"/>
      <c r="J24" s="313"/>
    </row>
    <row r="25" spans="1:10">
      <c r="A25" s="312"/>
      <c r="B25" s="312"/>
      <c r="C25" s="314"/>
      <c r="D25" s="978" t="s">
        <v>1023</v>
      </c>
      <c r="E25" s="979"/>
      <c r="F25" s="980"/>
      <c r="G25" s="315">
        <f>G20+G16+G12+G8</f>
        <v>348.5</v>
      </c>
      <c r="H25" s="315" t="s">
        <v>1018</v>
      </c>
      <c r="J25" s="313"/>
    </row>
    <row r="26" spans="1:10">
      <c r="A26" s="312"/>
      <c r="B26" s="312"/>
      <c r="C26" s="314"/>
      <c r="D26" s="316"/>
      <c r="E26" s="316"/>
      <c r="F26" s="316"/>
      <c r="G26" s="315"/>
      <c r="H26" s="315"/>
      <c r="J26" s="313"/>
    </row>
    <row r="27" spans="1:10" ht="31.5" customHeight="1">
      <c r="A27" s="311" t="s">
        <v>639</v>
      </c>
      <c r="B27" s="35" t="s">
        <v>1002</v>
      </c>
      <c r="C27" s="35" t="s">
        <v>0</v>
      </c>
      <c r="D27" s="35" t="s">
        <v>6</v>
      </c>
      <c r="E27" s="35" t="s">
        <v>848</v>
      </c>
      <c r="F27" s="35" t="s">
        <v>11</v>
      </c>
      <c r="G27" s="35" t="s">
        <v>12</v>
      </c>
      <c r="H27" s="36" t="s">
        <v>1003</v>
      </c>
      <c r="J27" s="313"/>
    </row>
    <row r="28" spans="1:10">
      <c r="A28" s="3">
        <v>1</v>
      </c>
      <c r="B28" s="3"/>
      <c r="C28" s="39" t="s">
        <v>1019</v>
      </c>
      <c r="D28" s="312" t="s">
        <v>1020</v>
      </c>
      <c r="E28" s="773">
        <f>'MATERIAL CONS.'!D15</f>
        <v>29.685000000000002</v>
      </c>
      <c r="F28" s="315">
        <f>G23</f>
        <v>382</v>
      </c>
      <c r="G28" s="315">
        <f>F28*E28</f>
        <v>11339.67</v>
      </c>
      <c r="H28" s="317"/>
      <c r="J28" s="313"/>
    </row>
    <row r="29" spans="1:10">
      <c r="A29" s="3">
        <v>2</v>
      </c>
      <c r="B29" s="315"/>
      <c r="C29" s="39" t="s">
        <v>1021</v>
      </c>
      <c r="D29" s="312" t="s">
        <v>1020</v>
      </c>
      <c r="E29" s="773" t="e">
        <f>'MATERIAL CONS.'!D16+'MATERIAL CONS.'!D17+'MATERIAL CONS.'!#REF!</f>
        <v>#REF!</v>
      </c>
      <c r="F29" s="315">
        <f>G25</f>
        <v>348.5</v>
      </c>
      <c r="G29" s="315" t="e">
        <f>F29*E29</f>
        <v>#REF!</v>
      </c>
      <c r="H29" s="315"/>
      <c r="J29" s="313"/>
    </row>
    <row r="30" spans="1:10">
      <c r="A30" s="3">
        <v>3</v>
      </c>
      <c r="B30" s="315"/>
      <c r="C30" s="318" t="s">
        <v>1024</v>
      </c>
      <c r="D30" s="312" t="s">
        <v>1020</v>
      </c>
      <c r="E30" s="773" t="e">
        <f>'MATERIAL CONS.'!D15+'MATERIAL CONS.'!D16+'MATERIAL CONS.'!D17+'MATERIAL CONS.'!#REF!</f>
        <v>#REF!</v>
      </c>
      <c r="F30" s="315">
        <v>115</v>
      </c>
      <c r="G30" s="315" t="e">
        <f>F30*E30</f>
        <v>#REF!</v>
      </c>
      <c r="H30" s="315" t="s">
        <v>1035</v>
      </c>
      <c r="J30" s="313"/>
    </row>
    <row r="31" spans="1:10">
      <c r="A31" s="3">
        <v>4</v>
      </c>
      <c r="B31" s="315"/>
      <c r="C31" s="318" t="s">
        <v>1025</v>
      </c>
      <c r="D31" s="312" t="s">
        <v>1020</v>
      </c>
      <c r="E31" s="773" t="e">
        <f>E29+E28</f>
        <v>#REF!</v>
      </c>
      <c r="F31" s="315">
        <v>115</v>
      </c>
      <c r="G31" s="315" t="e">
        <f>F31*E31</f>
        <v>#REF!</v>
      </c>
      <c r="H31" s="315" t="s">
        <v>1035</v>
      </c>
      <c r="J31" s="313"/>
    </row>
    <row r="32" spans="1:10" ht="15">
      <c r="A32" s="3"/>
      <c r="B32" s="3"/>
      <c r="C32" s="39"/>
      <c r="D32" s="981" t="s">
        <v>10</v>
      </c>
      <c r="E32" s="982"/>
      <c r="F32" s="983"/>
      <c r="G32" s="671" t="e">
        <f>G31+G30+G29+G28</f>
        <v>#REF!</v>
      </c>
      <c r="H32" s="317"/>
      <c r="J32" s="313"/>
    </row>
    <row r="33" spans="1:10">
      <c r="A33" s="319"/>
      <c r="B33" s="319"/>
      <c r="C33" s="318"/>
      <c r="D33" s="312"/>
      <c r="E33" s="315"/>
      <c r="F33" s="315"/>
      <c r="G33" s="312"/>
      <c r="H33" s="315"/>
      <c r="J33" s="313"/>
    </row>
    <row r="34" spans="1:10">
      <c r="A34" s="319"/>
      <c r="B34" s="319"/>
      <c r="C34" s="318"/>
      <c r="D34" s="312"/>
      <c r="E34" s="315"/>
      <c r="F34" s="315"/>
      <c r="G34" s="312"/>
      <c r="H34" s="315"/>
      <c r="J34" s="313"/>
    </row>
    <row r="35" spans="1:10" ht="21.75" customHeight="1">
      <c r="A35" s="975" t="s">
        <v>1026</v>
      </c>
      <c r="B35" s="976"/>
      <c r="C35" s="976"/>
      <c r="D35" s="976"/>
      <c r="E35" s="976"/>
      <c r="F35" s="976"/>
      <c r="G35" s="976"/>
      <c r="H35" s="977"/>
      <c r="J35" s="313"/>
    </row>
    <row r="36" spans="1:10" ht="31.5" customHeight="1">
      <c r="A36" s="311" t="s">
        <v>639</v>
      </c>
      <c r="B36" s="35" t="s">
        <v>1002</v>
      </c>
      <c r="C36" s="35" t="s">
        <v>0</v>
      </c>
      <c r="D36" s="35" t="s">
        <v>6</v>
      </c>
      <c r="E36" s="35" t="s">
        <v>848</v>
      </c>
      <c r="F36" s="35" t="s">
        <v>11</v>
      </c>
      <c r="G36" s="35" t="s">
        <v>12</v>
      </c>
      <c r="H36" s="36" t="s">
        <v>1003</v>
      </c>
      <c r="J36" s="313"/>
    </row>
    <row r="37" spans="1:10">
      <c r="A37" s="3"/>
      <c r="B37" s="3" t="s">
        <v>1027</v>
      </c>
      <c r="C37" s="39" t="s">
        <v>1028</v>
      </c>
      <c r="D37" s="312" t="s">
        <v>1004</v>
      </c>
      <c r="E37" s="315" t="e">
        <f>E31</f>
        <v>#REF!</v>
      </c>
      <c r="F37" s="312">
        <v>210</v>
      </c>
      <c r="G37" s="312"/>
      <c r="H37" s="315"/>
      <c r="J37" s="313"/>
    </row>
    <row r="38" spans="1:10" ht="56">
      <c r="A38" s="319"/>
      <c r="B38" s="319" t="s">
        <v>1029</v>
      </c>
      <c r="C38" s="39" t="s">
        <v>1030</v>
      </c>
      <c r="D38" s="312" t="s">
        <v>1004</v>
      </c>
      <c r="E38" s="315" t="e">
        <f>E37</f>
        <v>#REF!</v>
      </c>
      <c r="F38" s="312">
        <v>585</v>
      </c>
      <c r="G38" s="312"/>
      <c r="H38" s="317" t="s">
        <v>1031</v>
      </c>
      <c r="J38" s="313"/>
    </row>
    <row r="39" spans="1:10">
      <c r="A39" s="319"/>
      <c r="B39" s="319"/>
      <c r="C39" s="318"/>
      <c r="D39" s="312"/>
      <c r="E39" s="670" t="s">
        <v>1032</v>
      </c>
      <c r="F39" s="670">
        <f>F38+F37</f>
        <v>795</v>
      </c>
      <c r="G39" s="316" t="s">
        <v>1033</v>
      </c>
      <c r="H39" s="317"/>
      <c r="J39" s="313"/>
    </row>
    <row r="40" spans="1:10">
      <c r="A40" s="319"/>
      <c r="B40" s="319"/>
      <c r="C40" s="318"/>
      <c r="D40" s="312"/>
      <c r="E40" s="312"/>
      <c r="F40" s="312"/>
      <c r="G40" s="312"/>
      <c r="H40" s="315"/>
      <c r="J40" s="313"/>
    </row>
    <row r="41" spans="1:10">
      <c r="A41" s="3">
        <v>1</v>
      </c>
      <c r="B41" s="3"/>
      <c r="C41" s="39" t="s">
        <v>1034</v>
      </c>
      <c r="D41" s="312" t="s">
        <v>1004</v>
      </c>
      <c r="E41" s="315" t="e">
        <f>E31</f>
        <v>#REF!</v>
      </c>
      <c r="F41" s="312">
        <f>F39</f>
        <v>795</v>
      </c>
      <c r="G41" s="316" t="e">
        <f>F41*E41</f>
        <v>#REF!</v>
      </c>
      <c r="H41" s="317"/>
      <c r="J41" s="313"/>
    </row>
    <row r="42" spans="1:10" ht="15">
      <c r="A42" s="319"/>
      <c r="B42" s="319"/>
      <c r="C42" s="320"/>
      <c r="D42" s="981" t="s">
        <v>10</v>
      </c>
      <c r="E42" s="982"/>
      <c r="F42" s="983"/>
      <c r="G42" s="316" t="e">
        <f>G41</f>
        <v>#REF!</v>
      </c>
      <c r="H42" s="317"/>
      <c r="J42" s="313"/>
    </row>
    <row r="43" spans="1:10">
      <c r="A43" s="319"/>
      <c r="B43" s="319"/>
      <c r="C43" s="318"/>
      <c r="D43" s="312"/>
      <c r="E43" s="312"/>
      <c r="F43" s="312"/>
      <c r="G43" s="316"/>
      <c r="H43" s="317"/>
      <c r="J43" s="313"/>
    </row>
    <row r="44" spans="1:10" ht="20.5">
      <c r="A44" s="674"/>
      <c r="B44" s="674"/>
      <c r="C44" s="674"/>
      <c r="D44" s="674"/>
      <c r="E44" s="674"/>
      <c r="F44" s="674"/>
      <c r="G44" s="674"/>
      <c r="H44" s="674"/>
      <c r="I44" s="321"/>
    </row>
    <row r="45" spans="1:10" ht="20.5">
      <c r="A45" s="675"/>
      <c r="B45" s="675"/>
      <c r="C45" s="984" t="s">
        <v>1036</v>
      </c>
      <c r="D45" s="985"/>
      <c r="E45" s="985"/>
      <c r="F45" s="986"/>
      <c r="G45" s="765" t="e">
        <f>G42+G32</f>
        <v>#REF!</v>
      </c>
      <c r="H45" s="675"/>
      <c r="I45" s="321"/>
    </row>
    <row r="46" spans="1:10" ht="18">
      <c r="A46" s="673"/>
      <c r="B46" s="673"/>
      <c r="C46" s="673"/>
      <c r="D46" s="673"/>
      <c r="E46" s="673"/>
      <c r="F46" s="673"/>
      <c r="G46" s="673"/>
      <c r="H46" s="673"/>
      <c r="I46" s="321"/>
    </row>
    <row r="47" spans="1:10" ht="18">
      <c r="A47" s="673"/>
      <c r="B47" s="673"/>
      <c r="C47" s="673"/>
      <c r="D47" s="673"/>
      <c r="E47" s="673"/>
      <c r="F47" s="673"/>
      <c r="G47" s="673"/>
      <c r="H47" s="673"/>
      <c r="I47" s="324"/>
    </row>
    <row r="48" spans="1:10">
      <c r="A48" s="946"/>
      <c r="B48" s="946"/>
      <c r="C48" s="946"/>
      <c r="D48" s="946"/>
      <c r="E48" s="946"/>
      <c r="F48" s="946"/>
      <c r="G48" s="946"/>
      <c r="H48" s="946"/>
    </row>
    <row r="49" spans="1:8" ht="18.75" customHeight="1">
      <c r="A49" s="324"/>
      <c r="B49" s="324"/>
      <c r="C49" s="947"/>
      <c r="D49" s="947"/>
      <c r="E49" s="947"/>
      <c r="F49" s="947"/>
      <c r="G49" s="947"/>
      <c r="H49" s="947"/>
    </row>
    <row r="50" spans="1:8" ht="18.5">
      <c r="A50" s="325"/>
      <c r="B50" s="325"/>
      <c r="C50" s="949"/>
      <c r="D50" s="949"/>
      <c r="E50" s="949"/>
      <c r="F50" s="949"/>
      <c r="G50" s="949"/>
      <c r="H50" s="949"/>
    </row>
    <row r="51" spans="1:8" ht="18.5">
      <c r="A51" s="325"/>
      <c r="B51" s="325"/>
      <c r="C51" s="949"/>
      <c r="D51" s="949"/>
      <c r="E51" s="949"/>
      <c r="F51" s="949"/>
      <c r="G51" s="949"/>
      <c r="H51" s="949"/>
    </row>
    <row r="52" spans="1:8" ht="18.5">
      <c r="A52" s="325"/>
      <c r="B52" s="325"/>
      <c r="C52" s="949"/>
      <c r="D52" s="949"/>
      <c r="E52" s="949"/>
      <c r="F52" s="949"/>
      <c r="G52" s="949"/>
      <c r="H52" s="949"/>
    </row>
    <row r="53" spans="1:8" ht="18.5">
      <c r="A53" s="325"/>
      <c r="B53" s="325"/>
      <c r="C53" s="949"/>
      <c r="D53" s="949"/>
      <c r="E53" s="949"/>
      <c r="F53" s="949"/>
      <c r="G53" s="949"/>
      <c r="H53" s="949"/>
    </row>
    <row r="54" spans="1:8" ht="18">
      <c r="C54" s="949"/>
      <c r="D54" s="949"/>
      <c r="E54" s="949"/>
      <c r="F54" s="949"/>
      <c r="G54" s="949"/>
      <c r="H54" s="949"/>
    </row>
    <row r="55" spans="1:8" ht="18">
      <c r="C55" s="327"/>
      <c r="D55" s="324"/>
      <c r="E55" s="324"/>
      <c r="F55" s="324"/>
      <c r="G55" s="324"/>
      <c r="H55" s="324"/>
    </row>
    <row r="56" spans="1:8" ht="18">
      <c r="C56" s="949"/>
      <c r="D56" s="949"/>
      <c r="E56" s="949"/>
      <c r="F56" s="949"/>
      <c r="G56" s="949"/>
      <c r="H56" s="949"/>
    </row>
    <row r="57" spans="1:8" ht="37.5" customHeight="1">
      <c r="C57" s="947"/>
      <c r="D57" s="947"/>
      <c r="E57" s="948"/>
      <c r="F57" s="948"/>
      <c r="G57" s="948"/>
      <c r="H57" s="948"/>
    </row>
  </sheetData>
  <mergeCells count="21">
    <mergeCell ref="A1:H1"/>
    <mergeCell ref="A2:H2"/>
    <mergeCell ref="A3:H3"/>
    <mergeCell ref="D25:F25"/>
    <mergeCell ref="A4:H4"/>
    <mergeCell ref="C57:D57"/>
    <mergeCell ref="E57:H57"/>
    <mergeCell ref="A6:H6"/>
    <mergeCell ref="D23:F23"/>
    <mergeCell ref="A48:H48"/>
    <mergeCell ref="C49:H49"/>
    <mergeCell ref="C50:H50"/>
    <mergeCell ref="C51:H51"/>
    <mergeCell ref="C52:H52"/>
    <mergeCell ref="D32:F32"/>
    <mergeCell ref="A35:H35"/>
    <mergeCell ref="D42:F42"/>
    <mergeCell ref="C45:F45"/>
    <mergeCell ref="C53:H53"/>
    <mergeCell ref="C54:H54"/>
    <mergeCell ref="C56:H56"/>
  </mergeCells>
  <pageMargins left="0.27559055118110237" right="0.27559055118110237" top="0.51181102362204722" bottom="0.31496062992125984" header="0.31496062992125984" footer="0.31496062992125984"/>
  <pageSetup paperSize="9" scale="77" fitToHeight="0" orientation="landscape" horizontalDpi="360" verticalDpi="360" r:id="rId1"/>
  <rowBreaks count="1" manualBreakCount="1">
    <brk id="34" max="7" man="1"/>
  </rowBreaks>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FFFF00"/>
    <pageSetUpPr fitToPage="1"/>
  </sheetPr>
  <dimension ref="A1:M64"/>
  <sheetViews>
    <sheetView view="pageBreakPreview" topLeftCell="A19" zoomScale="80" zoomScaleNormal="64" zoomScaleSheetLayoutView="80" workbookViewId="0">
      <selection sqref="A1:I54"/>
    </sheetView>
  </sheetViews>
  <sheetFormatPr defaultColWidth="8.81640625" defaultRowHeight="14.5"/>
  <cols>
    <col min="1" max="1" width="6.7265625" style="326" customWidth="1"/>
    <col min="2" max="2" width="13" style="326" customWidth="1"/>
    <col min="3" max="3" width="53.26953125" style="328" customWidth="1"/>
    <col min="4" max="4" width="15.54296875" style="329" customWidth="1"/>
    <col min="5" max="5" width="32.26953125" style="329" customWidth="1"/>
    <col min="6" max="6" width="17.26953125" style="329" bestFit="1" customWidth="1"/>
    <col min="7" max="7" width="13.1796875" style="329" customWidth="1"/>
    <col min="8" max="8" width="17.1796875" style="329" customWidth="1"/>
    <col min="9" max="9" width="35.54296875" style="329" customWidth="1"/>
    <col min="10" max="10" width="8.81640625" style="310"/>
    <col min="11" max="11" width="10.453125" style="310" bestFit="1" customWidth="1"/>
    <col min="12" max="12" width="8.81640625" style="310"/>
    <col min="13" max="13" width="10.453125" style="310" customWidth="1"/>
    <col min="14" max="14" width="18.26953125" style="310" customWidth="1"/>
    <col min="15" max="16384" width="8.81640625" style="310"/>
  </cols>
  <sheetData>
    <row r="1" spans="1:10" ht="54" customHeight="1" thickBot="1">
      <c r="A1" s="935" t="s">
        <v>1085</v>
      </c>
      <c r="B1" s="936"/>
      <c r="C1" s="936"/>
      <c r="D1" s="936"/>
      <c r="E1" s="936"/>
      <c r="F1" s="936"/>
      <c r="G1" s="936"/>
      <c r="H1" s="936"/>
      <c r="I1" s="936"/>
    </row>
    <row r="2" spans="1:10" ht="20" thickBot="1">
      <c r="A2" s="972" t="s">
        <v>1112</v>
      </c>
      <c r="B2" s="973"/>
      <c r="C2" s="973"/>
      <c r="D2" s="973"/>
      <c r="E2" s="973"/>
      <c r="F2" s="973"/>
      <c r="G2" s="973"/>
      <c r="H2" s="973"/>
      <c r="I2" s="974"/>
    </row>
    <row r="3" spans="1:10" ht="25.5" customHeight="1">
      <c r="A3" s="994" t="s">
        <v>1111</v>
      </c>
      <c r="B3" s="994"/>
      <c r="C3" s="994"/>
      <c r="D3" s="994"/>
      <c r="E3" s="994"/>
      <c r="F3" s="994"/>
      <c r="G3" s="994"/>
      <c r="H3" s="994"/>
      <c r="I3" s="994"/>
    </row>
    <row r="4" spans="1:10" ht="36.75" customHeight="1">
      <c r="A4" s="311" t="s">
        <v>639</v>
      </c>
      <c r="B4" s="35" t="s">
        <v>1002</v>
      </c>
      <c r="C4" s="35" t="s">
        <v>0</v>
      </c>
      <c r="D4" s="311" t="s">
        <v>6</v>
      </c>
      <c r="E4" s="311" t="s">
        <v>848</v>
      </c>
      <c r="F4" s="311" t="s">
        <v>11</v>
      </c>
      <c r="G4" s="311"/>
      <c r="H4" s="311" t="s">
        <v>12</v>
      </c>
      <c r="I4" s="36" t="s">
        <v>1003</v>
      </c>
    </row>
    <row r="5" spans="1:10" ht="30" customHeight="1">
      <c r="A5" s="995" t="s">
        <v>1126</v>
      </c>
      <c r="B5" s="996"/>
      <c r="C5" s="996"/>
      <c r="D5" s="996"/>
      <c r="E5" s="996"/>
      <c r="F5" s="996"/>
      <c r="G5" s="996"/>
      <c r="H5" s="996"/>
      <c r="I5" s="997"/>
      <c r="J5" s="313"/>
    </row>
    <row r="6" spans="1:10" ht="15">
      <c r="A6" s="312"/>
      <c r="B6" s="312" t="s">
        <v>1005</v>
      </c>
      <c r="C6" s="776" t="s">
        <v>1089</v>
      </c>
      <c r="D6" s="312"/>
      <c r="E6" s="315"/>
      <c r="F6" s="315"/>
      <c r="G6" s="315"/>
      <c r="H6" s="312"/>
      <c r="I6" s="312"/>
      <c r="J6" s="313"/>
    </row>
    <row r="7" spans="1:10">
      <c r="A7" s="312"/>
      <c r="B7" s="312"/>
      <c r="C7" s="314" t="s">
        <v>1007</v>
      </c>
      <c r="D7" s="312" t="s">
        <v>9</v>
      </c>
      <c r="E7" s="315">
        <v>5</v>
      </c>
      <c r="F7" s="315">
        <v>122</v>
      </c>
      <c r="G7" s="315"/>
      <c r="H7" s="315">
        <f>F7</f>
        <v>122</v>
      </c>
      <c r="I7" s="315" t="s">
        <v>1090</v>
      </c>
      <c r="J7" s="313"/>
    </row>
    <row r="8" spans="1:10">
      <c r="A8" s="312"/>
      <c r="B8" s="312"/>
      <c r="C8" s="314" t="s">
        <v>1008</v>
      </c>
      <c r="D8" s="312" t="s">
        <v>1004</v>
      </c>
      <c r="E8" s="315">
        <v>5</v>
      </c>
      <c r="F8" s="312">
        <v>108.49</v>
      </c>
      <c r="G8" s="312"/>
      <c r="H8" s="315">
        <f>F8</f>
        <v>108.49</v>
      </c>
      <c r="I8" s="315" t="s">
        <v>1090</v>
      </c>
      <c r="J8" s="313"/>
    </row>
    <row r="9" spans="1:10">
      <c r="A9" s="3"/>
      <c r="B9" s="3"/>
      <c r="C9" s="39"/>
      <c r="D9" s="312"/>
      <c r="E9" s="312"/>
      <c r="F9" s="312"/>
      <c r="G9" s="312"/>
      <c r="H9" s="315"/>
      <c r="I9" s="312"/>
      <c r="J9" s="313"/>
    </row>
    <row r="10" spans="1:10" ht="15">
      <c r="A10" s="312"/>
      <c r="B10" s="312" t="s">
        <v>1009</v>
      </c>
      <c r="C10" s="776" t="s">
        <v>1099</v>
      </c>
      <c r="D10" s="312"/>
      <c r="E10" s="805" t="s">
        <v>1017</v>
      </c>
      <c r="F10" s="315"/>
      <c r="G10" s="315"/>
      <c r="H10" s="315"/>
      <c r="I10" s="312"/>
      <c r="J10" s="313"/>
    </row>
    <row r="11" spans="1:10">
      <c r="A11" s="312"/>
      <c r="B11" s="312"/>
      <c r="C11" s="314" t="s">
        <v>1007</v>
      </c>
      <c r="D11" s="312" t="s">
        <v>1011</v>
      </c>
      <c r="E11" s="315">
        <v>0</v>
      </c>
      <c r="F11" s="315">
        <v>10</v>
      </c>
      <c r="G11" s="315"/>
      <c r="H11" s="315">
        <f>F11*E11</f>
        <v>0</v>
      </c>
      <c r="I11" s="315" t="s">
        <v>1090</v>
      </c>
      <c r="J11" s="313"/>
    </row>
    <row r="12" spans="1:10">
      <c r="A12" s="312"/>
      <c r="B12" s="312"/>
      <c r="C12" s="314" t="s">
        <v>1008</v>
      </c>
      <c r="D12" s="312" t="s">
        <v>1011</v>
      </c>
      <c r="E12" s="315">
        <v>0</v>
      </c>
      <c r="F12" s="312">
        <v>8.9499999999999993</v>
      </c>
      <c r="G12" s="312"/>
      <c r="H12" s="315">
        <f>F12*E12</f>
        <v>0</v>
      </c>
      <c r="I12" s="315" t="s">
        <v>1090</v>
      </c>
      <c r="J12" s="313"/>
    </row>
    <row r="13" spans="1:10">
      <c r="A13" s="3"/>
      <c r="B13" s="3"/>
      <c r="C13" s="39"/>
      <c r="D13" s="312"/>
      <c r="E13" s="312"/>
      <c r="F13" s="312"/>
      <c r="G13" s="312"/>
      <c r="H13" s="315"/>
      <c r="I13" s="315"/>
      <c r="J13" s="313"/>
    </row>
    <row r="14" spans="1:10" ht="15">
      <c r="A14" s="312"/>
      <c r="B14" s="312" t="s">
        <v>1012</v>
      </c>
      <c r="C14" s="776" t="s">
        <v>1100</v>
      </c>
      <c r="D14" s="312"/>
      <c r="E14" s="312"/>
      <c r="F14" s="312"/>
      <c r="G14" s="312"/>
      <c r="H14" s="315"/>
      <c r="I14" s="317"/>
      <c r="J14" s="313"/>
    </row>
    <row r="15" spans="1:10">
      <c r="A15" s="312"/>
      <c r="B15" s="312"/>
      <c r="C15" s="314" t="s">
        <v>1007</v>
      </c>
      <c r="D15" s="312" t="s">
        <v>1011</v>
      </c>
      <c r="E15" s="315">
        <v>0</v>
      </c>
      <c r="F15" s="312">
        <v>8.6</v>
      </c>
      <c r="G15" s="312"/>
      <c r="H15" s="315">
        <f>F15*E15</f>
        <v>0</v>
      </c>
      <c r="I15" s="315" t="s">
        <v>1090</v>
      </c>
      <c r="J15" s="313"/>
    </row>
    <row r="16" spans="1:10">
      <c r="A16" s="3"/>
      <c r="B16" s="3"/>
      <c r="C16" s="314" t="s">
        <v>1008</v>
      </c>
      <c r="D16" s="312" t="s">
        <v>1011</v>
      </c>
      <c r="E16" s="315">
        <v>0</v>
      </c>
      <c r="F16" s="312">
        <v>7.64</v>
      </c>
      <c r="G16" s="312"/>
      <c r="H16" s="315">
        <f>F16*E16</f>
        <v>0</v>
      </c>
      <c r="I16" s="315" t="s">
        <v>1090</v>
      </c>
      <c r="J16" s="313"/>
    </row>
    <row r="17" spans="1:13">
      <c r="A17" s="3"/>
      <c r="B17" s="3"/>
      <c r="C17" s="39"/>
      <c r="D17" s="312"/>
      <c r="E17" s="315"/>
      <c r="F17" s="315"/>
      <c r="G17" s="315"/>
      <c r="H17" s="315"/>
      <c r="I17" s="315"/>
      <c r="J17" s="313"/>
    </row>
    <row r="18" spans="1:13" ht="15">
      <c r="A18" s="3"/>
      <c r="B18" s="312" t="s">
        <v>1014</v>
      </c>
      <c r="C18" s="776" t="s">
        <v>1015</v>
      </c>
      <c r="D18" s="312"/>
      <c r="E18" s="312"/>
      <c r="F18" s="312"/>
      <c r="G18" s="312"/>
      <c r="H18" s="315"/>
      <c r="I18" s="315"/>
      <c r="J18" s="313"/>
    </row>
    <row r="19" spans="1:13">
      <c r="A19" s="312"/>
      <c r="B19" s="312"/>
      <c r="C19" s="314" t="s">
        <v>1007</v>
      </c>
      <c r="D19" s="312" t="s">
        <v>1011</v>
      </c>
      <c r="E19" s="312"/>
      <c r="F19" s="312">
        <v>12</v>
      </c>
      <c r="G19" s="312"/>
      <c r="H19" s="315">
        <v>0</v>
      </c>
      <c r="I19" s="315" t="s">
        <v>1090</v>
      </c>
      <c r="J19" s="313"/>
    </row>
    <row r="20" spans="1:13">
      <c r="A20" s="312"/>
      <c r="B20" s="3"/>
      <c r="C20" s="314" t="s">
        <v>1008</v>
      </c>
      <c r="D20" s="312" t="s">
        <v>1011</v>
      </c>
      <c r="E20" s="312"/>
      <c r="F20" s="312">
        <v>13.5</v>
      </c>
      <c r="G20" s="312"/>
      <c r="H20" s="315">
        <v>0</v>
      </c>
      <c r="I20" s="315" t="s">
        <v>1090</v>
      </c>
      <c r="J20" s="313"/>
    </row>
    <row r="21" spans="1:13">
      <c r="A21" s="312"/>
      <c r="B21" s="312"/>
      <c r="C21" s="314"/>
      <c r="D21" s="315"/>
      <c r="E21" s="315"/>
      <c r="F21" s="315"/>
      <c r="G21" s="315"/>
      <c r="H21" s="315"/>
      <c r="I21" s="315"/>
      <c r="K21" s="313"/>
    </row>
    <row r="22" spans="1:13" ht="20.25" customHeight="1">
      <c r="A22" s="3"/>
      <c r="B22" s="3"/>
      <c r="C22" s="668"/>
      <c r="D22" s="993" t="s">
        <v>1022</v>
      </c>
      <c r="E22" s="993"/>
      <c r="F22" s="993"/>
      <c r="G22" s="316"/>
      <c r="H22" s="317">
        <f>H20+H16+H12+H8</f>
        <v>108.49</v>
      </c>
      <c r="I22" s="317" t="s">
        <v>1018</v>
      </c>
      <c r="K22" s="313"/>
    </row>
    <row r="23" spans="1:13">
      <c r="A23" s="312"/>
      <c r="B23" s="312"/>
      <c r="C23" s="318"/>
      <c r="D23" s="312"/>
      <c r="E23" s="315"/>
      <c r="F23" s="315"/>
      <c r="G23" s="315"/>
      <c r="H23" s="315"/>
      <c r="I23" s="316"/>
      <c r="K23" s="313"/>
    </row>
    <row r="24" spans="1:13" ht="16.5" customHeight="1">
      <c r="A24" s="312"/>
      <c r="B24" s="312"/>
      <c r="C24" s="314"/>
      <c r="D24" s="993" t="s">
        <v>1023</v>
      </c>
      <c r="E24" s="993"/>
      <c r="F24" s="993"/>
      <c r="G24" s="316"/>
      <c r="H24" s="317">
        <f>H19+H15+H11+H7</f>
        <v>122</v>
      </c>
      <c r="I24" s="317" t="s">
        <v>1091</v>
      </c>
      <c r="K24" s="313"/>
    </row>
    <row r="25" spans="1:13">
      <c r="A25" s="312"/>
      <c r="B25" s="312"/>
      <c r="C25" s="314"/>
      <c r="D25" s="316"/>
      <c r="E25" s="316"/>
      <c r="F25" s="316"/>
      <c r="G25" s="316"/>
      <c r="H25" s="315"/>
      <c r="I25" s="315"/>
      <c r="K25" s="313"/>
    </row>
    <row r="26" spans="1:13" ht="31.5" customHeight="1">
      <c r="A26" s="311" t="s">
        <v>639</v>
      </c>
      <c r="B26" s="35" t="s">
        <v>1002</v>
      </c>
      <c r="C26" s="35" t="s">
        <v>0</v>
      </c>
      <c r="D26" s="35" t="s">
        <v>6</v>
      </c>
      <c r="E26" s="35" t="s">
        <v>848</v>
      </c>
      <c r="F26" s="35" t="s">
        <v>11</v>
      </c>
      <c r="G26" s="35" t="s">
        <v>1093</v>
      </c>
      <c r="H26" s="35" t="s">
        <v>12</v>
      </c>
      <c r="I26" s="36" t="s">
        <v>1003</v>
      </c>
      <c r="K26" s="313"/>
    </row>
    <row r="27" spans="1:13" ht="15">
      <c r="A27" s="3">
        <v>1</v>
      </c>
      <c r="B27" s="3"/>
      <c r="C27" s="776" t="s">
        <v>1094</v>
      </c>
      <c r="D27" s="312" t="s">
        <v>1020</v>
      </c>
      <c r="E27" s="315">
        <f>'MATERIAL CONS.'!D15</f>
        <v>29.685000000000002</v>
      </c>
      <c r="F27" s="315">
        <f>H22</f>
        <v>108.49</v>
      </c>
      <c r="G27" s="315">
        <f>F27*1.18</f>
        <v>128.01819999999998</v>
      </c>
      <c r="H27" s="315">
        <f>G27*E27</f>
        <v>3800.2202669999997</v>
      </c>
      <c r="I27" s="317"/>
      <c r="K27" s="313"/>
      <c r="M27" s="313"/>
    </row>
    <row r="28" spans="1:13" ht="15">
      <c r="A28" s="3">
        <v>2</v>
      </c>
      <c r="B28" s="315"/>
      <c r="C28" s="776" t="s">
        <v>1021</v>
      </c>
      <c r="D28" s="312" t="s">
        <v>9</v>
      </c>
      <c r="E28" s="315">
        <f>'MATERIAL CONS.'!D16+'MATERIAL CONS.'!D17</f>
        <v>77.808999999999997</v>
      </c>
      <c r="F28" s="315">
        <f>H24</f>
        <v>122</v>
      </c>
      <c r="G28" s="315">
        <f>F28*1.18</f>
        <v>143.95999999999998</v>
      </c>
      <c r="H28" s="315">
        <f>G28*E28</f>
        <v>11201.383639999998</v>
      </c>
      <c r="I28" s="315"/>
      <c r="K28" s="313"/>
    </row>
    <row r="29" spans="1:13" ht="15">
      <c r="A29" s="3"/>
      <c r="B29" s="3"/>
      <c r="C29" s="39"/>
      <c r="D29" s="981" t="s">
        <v>10</v>
      </c>
      <c r="E29" s="982"/>
      <c r="F29" s="983"/>
      <c r="G29" s="770"/>
      <c r="H29" s="772">
        <f>H28+H27</f>
        <v>15001.603906999997</v>
      </c>
      <c r="I29" s="317"/>
      <c r="K29" s="313"/>
    </row>
    <row r="30" spans="1:13">
      <c r="A30" s="319"/>
      <c r="B30" s="319"/>
      <c r="C30" s="318"/>
      <c r="D30" s="312"/>
      <c r="E30" s="315"/>
      <c r="F30" s="315"/>
      <c r="G30" s="315"/>
      <c r="H30" s="312"/>
      <c r="I30" s="315"/>
      <c r="K30" s="313"/>
    </row>
    <row r="31" spans="1:13">
      <c r="A31" s="319"/>
      <c r="B31" s="319"/>
      <c r="C31" s="318"/>
      <c r="D31" s="312"/>
      <c r="E31" s="315"/>
      <c r="F31" s="315"/>
      <c r="G31" s="315"/>
      <c r="H31" s="312"/>
      <c r="I31" s="315"/>
      <c r="K31" s="313"/>
    </row>
    <row r="32" spans="1:13" ht="21.75" customHeight="1">
      <c r="A32" s="998" t="s">
        <v>1127</v>
      </c>
      <c r="B32" s="999"/>
      <c r="C32" s="999"/>
      <c r="D32" s="999"/>
      <c r="E32" s="999"/>
      <c r="F32" s="999"/>
      <c r="G32" s="999"/>
      <c r="H32" s="999"/>
      <c r="I32" s="1000"/>
      <c r="K32" s="313"/>
    </row>
    <row r="33" spans="1:11" ht="31.5" customHeight="1">
      <c r="A33" s="311" t="s">
        <v>639</v>
      </c>
      <c r="B33" s="35" t="s">
        <v>1002</v>
      </c>
      <c r="C33" s="35" t="s">
        <v>0</v>
      </c>
      <c r="D33" s="35" t="s">
        <v>6</v>
      </c>
      <c r="E33" s="35" t="s">
        <v>848</v>
      </c>
      <c r="F33" s="35" t="s">
        <v>11</v>
      </c>
      <c r="G33" s="35"/>
      <c r="H33" s="35" t="s">
        <v>12</v>
      </c>
      <c r="I33" s="36" t="s">
        <v>1003</v>
      </c>
      <c r="K33" s="313"/>
    </row>
    <row r="34" spans="1:11" ht="15">
      <c r="A34" s="3"/>
      <c r="B34" s="3">
        <v>1</v>
      </c>
      <c r="C34" s="776" t="s">
        <v>1104</v>
      </c>
      <c r="D34" s="310"/>
      <c r="E34" s="315"/>
      <c r="F34" s="775"/>
      <c r="G34" s="312"/>
      <c r="H34" s="312"/>
      <c r="I34" s="315"/>
      <c r="K34" s="313"/>
    </row>
    <row r="35" spans="1:11">
      <c r="A35" s="3"/>
      <c r="B35" s="3"/>
      <c r="C35" s="314" t="s">
        <v>1007</v>
      </c>
      <c r="D35" s="312" t="s">
        <v>9</v>
      </c>
      <c r="E35" s="315"/>
      <c r="F35" s="775">
        <v>101.07</v>
      </c>
      <c r="G35" s="312"/>
      <c r="H35" s="312">
        <f>F35</f>
        <v>101.07</v>
      </c>
      <c r="I35" s="315" t="s">
        <v>1090</v>
      </c>
      <c r="K35" s="313"/>
    </row>
    <row r="36" spans="1:11">
      <c r="A36" s="319"/>
      <c r="B36" s="319"/>
      <c r="C36" s="314" t="s">
        <v>1008</v>
      </c>
      <c r="D36" s="312" t="s">
        <v>1020</v>
      </c>
      <c r="E36" s="315"/>
      <c r="F36" s="775">
        <v>58.53</v>
      </c>
      <c r="G36" s="312"/>
      <c r="H36" s="312">
        <f>F36</f>
        <v>58.53</v>
      </c>
      <c r="I36" s="315" t="s">
        <v>1090</v>
      </c>
      <c r="K36" s="313"/>
    </row>
    <row r="37" spans="1:11">
      <c r="A37" s="319"/>
      <c r="B37" s="319"/>
      <c r="C37" s="314"/>
      <c r="D37" s="312"/>
      <c r="E37" s="315"/>
      <c r="F37" s="775"/>
      <c r="G37" s="312"/>
      <c r="H37" s="312"/>
      <c r="I37" s="315"/>
      <c r="K37" s="313"/>
    </row>
    <row r="38" spans="1:11" ht="15">
      <c r="A38" s="319"/>
      <c r="B38" s="319">
        <v>2</v>
      </c>
      <c r="C38" s="776" t="s">
        <v>1103</v>
      </c>
      <c r="D38" s="312"/>
      <c r="E38" s="316"/>
      <c r="F38" s="680"/>
      <c r="G38" s="316"/>
      <c r="H38" s="316"/>
      <c r="I38" s="315" t="s">
        <v>1090</v>
      </c>
      <c r="K38" s="313"/>
    </row>
    <row r="39" spans="1:11">
      <c r="A39" s="319"/>
      <c r="B39" s="319"/>
      <c r="C39" s="314" t="s">
        <v>1007</v>
      </c>
      <c r="D39" s="312" t="s">
        <v>9</v>
      </c>
      <c r="E39" s="316"/>
      <c r="F39" s="775">
        <v>22.01</v>
      </c>
      <c r="G39" s="316"/>
      <c r="H39" s="312">
        <f>F39*12</f>
        <v>264.12</v>
      </c>
      <c r="I39" s="315" t="s">
        <v>1090</v>
      </c>
      <c r="K39" s="313"/>
    </row>
    <row r="40" spans="1:11">
      <c r="A40" s="3"/>
      <c r="B40" s="3"/>
      <c r="C40" s="314" t="s">
        <v>1008</v>
      </c>
      <c r="D40" s="312" t="s">
        <v>1020</v>
      </c>
      <c r="E40" s="315"/>
      <c r="F40" s="775">
        <v>8.59</v>
      </c>
      <c r="G40" s="312"/>
      <c r="H40" s="315">
        <f>F40*12</f>
        <v>103.08</v>
      </c>
      <c r="I40" s="315" t="s">
        <v>1090</v>
      </c>
      <c r="K40" s="313"/>
    </row>
    <row r="41" spans="1:11">
      <c r="A41" s="3"/>
      <c r="B41" s="3"/>
      <c r="C41" s="314"/>
      <c r="D41" s="312"/>
      <c r="E41" s="315"/>
      <c r="F41" s="775"/>
      <c r="G41" s="312"/>
      <c r="H41" s="315"/>
      <c r="I41" s="315"/>
      <c r="K41" s="313"/>
    </row>
    <row r="42" spans="1:11" ht="17.25" customHeight="1">
      <c r="A42" s="3"/>
      <c r="B42" s="3"/>
      <c r="C42" s="39"/>
      <c r="D42" s="1001" t="s">
        <v>1095</v>
      </c>
      <c r="E42" s="1002"/>
      <c r="F42" s="1002"/>
      <c r="G42" s="1003"/>
      <c r="H42" s="791">
        <f>H36+H40</f>
        <v>161.61000000000001</v>
      </c>
      <c r="I42" s="317" t="s">
        <v>1018</v>
      </c>
      <c r="K42" s="313"/>
    </row>
    <row r="43" spans="1:11" ht="16">
      <c r="A43" s="3"/>
      <c r="B43" s="3"/>
      <c r="C43" s="39"/>
      <c r="D43" s="792"/>
      <c r="E43" s="792"/>
      <c r="F43" s="793"/>
      <c r="G43" s="794"/>
      <c r="H43" s="730"/>
      <c r="I43" s="317"/>
      <c r="K43" s="313"/>
    </row>
    <row r="44" spans="1:11" ht="17.25" customHeight="1">
      <c r="A44" s="319"/>
      <c r="B44" s="319"/>
      <c r="C44" s="320"/>
      <c r="D44" s="1001" t="s">
        <v>1096</v>
      </c>
      <c r="E44" s="1002"/>
      <c r="F44" s="1002"/>
      <c r="G44" s="1003"/>
      <c r="H44" s="791">
        <f>H39+H35</f>
        <v>365.19</v>
      </c>
      <c r="I44" s="317" t="s">
        <v>1091</v>
      </c>
      <c r="K44" s="313"/>
    </row>
    <row r="45" spans="1:11" ht="16">
      <c r="A45" s="319"/>
      <c r="B45" s="319"/>
      <c r="C45" s="320"/>
      <c r="D45" s="676"/>
      <c r="E45" s="676"/>
      <c r="F45" s="677"/>
      <c r="G45" s="774"/>
      <c r="H45" s="317"/>
      <c r="I45" s="317"/>
      <c r="K45" s="313"/>
    </row>
    <row r="46" spans="1:11" ht="33.75" customHeight="1">
      <c r="A46" s="311" t="s">
        <v>639</v>
      </c>
      <c r="B46" s="35" t="s">
        <v>1002</v>
      </c>
      <c r="C46" s="35" t="s">
        <v>0</v>
      </c>
      <c r="D46" s="35" t="s">
        <v>6</v>
      </c>
      <c r="E46" s="35" t="s">
        <v>848</v>
      </c>
      <c r="F46" s="35" t="s">
        <v>11</v>
      </c>
      <c r="G46" s="35" t="s">
        <v>1093</v>
      </c>
      <c r="H46" s="35" t="s">
        <v>12</v>
      </c>
      <c r="I46" s="36" t="s">
        <v>1003</v>
      </c>
      <c r="K46" s="313"/>
    </row>
    <row r="47" spans="1:11" ht="15">
      <c r="A47" s="3">
        <v>1</v>
      </c>
      <c r="B47" s="3"/>
      <c r="C47" s="776" t="s">
        <v>1094</v>
      </c>
      <c r="D47" s="312" t="s">
        <v>1020</v>
      </c>
      <c r="E47" s="315">
        <f>E27</f>
        <v>29.685000000000002</v>
      </c>
      <c r="F47" s="315">
        <f>H42</f>
        <v>161.61000000000001</v>
      </c>
      <c r="G47" s="315">
        <f>F47*1.18</f>
        <v>190.69980000000001</v>
      </c>
      <c r="H47" s="315">
        <f>G47*E47</f>
        <v>5660.9235630000012</v>
      </c>
      <c r="I47" s="317"/>
      <c r="K47" s="313"/>
    </row>
    <row r="48" spans="1:11" ht="20.5">
      <c r="A48" s="3">
        <v>2</v>
      </c>
      <c r="B48" s="315"/>
      <c r="C48" s="776" t="s">
        <v>1021</v>
      </c>
      <c r="D48" s="312" t="s">
        <v>9</v>
      </c>
      <c r="E48" s="315">
        <f>E28</f>
        <v>77.808999999999997</v>
      </c>
      <c r="F48" s="315">
        <f>H44</f>
        <v>365.19</v>
      </c>
      <c r="G48" s="315">
        <f>F48*1.18</f>
        <v>430.92419999999998</v>
      </c>
      <c r="H48" s="315">
        <f>G48*E48</f>
        <v>33529.781077799998</v>
      </c>
      <c r="I48" s="674"/>
      <c r="J48" s="321"/>
    </row>
    <row r="49" spans="1:10" ht="20.5">
      <c r="A49" s="3"/>
      <c r="B49" s="315"/>
      <c r="C49" s="39"/>
      <c r="D49" s="312"/>
      <c r="E49" s="315"/>
      <c r="F49" s="981" t="s">
        <v>10</v>
      </c>
      <c r="G49" s="982"/>
      <c r="H49" s="772">
        <f>H48+H47</f>
        <v>39190.704640800002</v>
      </c>
      <c r="I49" s="674"/>
      <c r="J49" s="321"/>
    </row>
    <row r="50" spans="1:10" ht="20.5">
      <c r="A50" s="3"/>
      <c r="B50" s="315"/>
      <c r="C50" s="39"/>
      <c r="D50" s="312"/>
      <c r="E50" s="315"/>
      <c r="F50" s="315"/>
      <c r="G50" s="315"/>
      <c r="H50" s="315"/>
      <c r="I50" s="674"/>
      <c r="J50" s="321"/>
    </row>
    <row r="51" spans="1:10" ht="20.5">
      <c r="A51" s="3"/>
      <c r="B51" s="315"/>
      <c r="C51" s="39"/>
      <c r="D51" s="312"/>
      <c r="E51" s="315"/>
      <c r="F51" s="315"/>
      <c r="G51" s="315"/>
      <c r="H51" s="315"/>
      <c r="I51" s="674"/>
      <c r="J51" s="321"/>
    </row>
    <row r="52" spans="1:10" ht="20.5">
      <c r="A52" s="675"/>
      <c r="B52" s="675"/>
      <c r="C52" s="984" t="s">
        <v>1036</v>
      </c>
      <c r="D52" s="985"/>
      <c r="E52" s="985"/>
      <c r="F52" s="986"/>
      <c r="G52" s="771"/>
      <c r="H52" s="765">
        <f>H49+H29</f>
        <v>54192.308547799999</v>
      </c>
      <c r="I52" s="675"/>
      <c r="J52" s="321"/>
    </row>
    <row r="53" spans="1:10" ht="18">
      <c r="A53" s="673"/>
      <c r="B53" s="673"/>
      <c r="C53" s="673"/>
      <c r="D53" s="673"/>
      <c r="E53" s="673"/>
      <c r="F53" s="673"/>
      <c r="G53" s="673"/>
      <c r="H53" s="673"/>
      <c r="I53" s="673"/>
      <c r="J53" s="321"/>
    </row>
    <row r="54" spans="1:10" ht="18">
      <c r="A54" s="673"/>
      <c r="B54" s="673"/>
      <c r="C54" s="673"/>
      <c r="D54" s="673"/>
      <c r="E54" s="673"/>
      <c r="F54" s="673"/>
      <c r="G54" s="673"/>
      <c r="H54" s="673"/>
      <c r="I54" s="673"/>
      <c r="J54" s="324"/>
    </row>
    <row r="55" spans="1:10">
      <c r="A55" s="946"/>
      <c r="B55" s="946"/>
      <c r="C55" s="946"/>
      <c r="D55" s="946"/>
      <c r="E55" s="946"/>
      <c r="F55" s="946"/>
      <c r="G55" s="946"/>
      <c r="H55" s="946"/>
      <c r="I55" s="946"/>
    </row>
    <row r="56" spans="1:10" ht="18.75" customHeight="1">
      <c r="A56" s="324"/>
      <c r="B56" s="324"/>
      <c r="C56" s="947"/>
      <c r="D56" s="947"/>
      <c r="E56" s="947"/>
      <c r="F56" s="947"/>
      <c r="G56" s="947"/>
      <c r="H56" s="947"/>
      <c r="I56" s="947"/>
    </row>
    <row r="57" spans="1:10" ht="18.5">
      <c r="A57" s="325"/>
      <c r="B57" s="325"/>
      <c r="C57" s="949"/>
      <c r="D57" s="949"/>
      <c r="E57" s="949"/>
      <c r="F57" s="949"/>
      <c r="G57" s="949"/>
      <c r="H57" s="949"/>
      <c r="I57" s="949"/>
    </row>
    <row r="58" spans="1:10" ht="18.5">
      <c r="A58" s="325"/>
      <c r="B58" s="325"/>
      <c r="C58" s="949"/>
      <c r="D58" s="949"/>
      <c r="E58" s="949"/>
      <c r="F58" s="949"/>
      <c r="G58" s="949"/>
      <c r="H58" s="949"/>
      <c r="I58" s="949"/>
    </row>
    <row r="59" spans="1:10" ht="18.5">
      <c r="A59" s="325"/>
      <c r="B59" s="325"/>
      <c r="C59" s="949"/>
      <c r="D59" s="949"/>
      <c r="E59" s="949"/>
      <c r="F59" s="949"/>
      <c r="G59" s="949"/>
      <c r="H59" s="949"/>
      <c r="I59" s="949"/>
    </row>
    <row r="60" spans="1:10" ht="18.5">
      <c r="A60" s="325"/>
      <c r="B60" s="325"/>
      <c r="C60" s="949"/>
      <c r="D60" s="949"/>
      <c r="E60" s="949"/>
      <c r="F60" s="949"/>
      <c r="G60" s="949"/>
      <c r="H60" s="949"/>
      <c r="I60" s="949"/>
    </row>
    <row r="61" spans="1:10" ht="18">
      <c r="C61" s="949"/>
      <c r="D61" s="949"/>
      <c r="E61" s="949"/>
      <c r="F61" s="949"/>
      <c r="G61" s="949"/>
      <c r="H61" s="949"/>
      <c r="I61" s="949"/>
    </row>
    <row r="62" spans="1:10" ht="18">
      <c r="C62" s="327"/>
      <c r="D62" s="324"/>
      <c r="E62" s="324"/>
      <c r="F62" s="324"/>
      <c r="G62" s="324"/>
      <c r="H62" s="324"/>
      <c r="I62" s="324"/>
    </row>
    <row r="63" spans="1:10" ht="18">
      <c r="C63" s="949"/>
      <c r="D63" s="949"/>
      <c r="E63" s="949"/>
      <c r="F63" s="949"/>
      <c r="G63" s="949"/>
      <c r="H63" s="949"/>
      <c r="I63" s="949"/>
    </row>
    <row r="64" spans="1:10" ht="37.5" customHeight="1">
      <c r="C64" s="947"/>
      <c r="D64" s="947"/>
      <c r="E64" s="948"/>
      <c r="F64" s="948"/>
      <c r="G64" s="948"/>
      <c r="H64" s="948"/>
      <c r="I64" s="948"/>
    </row>
  </sheetData>
  <mergeCells count="22">
    <mergeCell ref="C63:I63"/>
    <mergeCell ref="C64:D64"/>
    <mergeCell ref="E64:I64"/>
    <mergeCell ref="F49:G49"/>
    <mergeCell ref="D42:G42"/>
    <mergeCell ref="D44:G44"/>
    <mergeCell ref="C56:I56"/>
    <mergeCell ref="C57:I57"/>
    <mergeCell ref="C58:I58"/>
    <mergeCell ref="C59:I59"/>
    <mergeCell ref="C60:I60"/>
    <mergeCell ref="C61:I61"/>
    <mergeCell ref="D24:F24"/>
    <mergeCell ref="D29:F29"/>
    <mergeCell ref="A32:I32"/>
    <mergeCell ref="C52:F52"/>
    <mergeCell ref="A55:I55"/>
    <mergeCell ref="D22:F22"/>
    <mergeCell ref="A1:I1"/>
    <mergeCell ref="A2:I2"/>
    <mergeCell ref="A3:I3"/>
    <mergeCell ref="A5:I5"/>
  </mergeCells>
  <pageMargins left="0.27559055118110237" right="0.27559055118110237" top="0.70866141732283461" bottom="0.51181102362204722" header="0.31496062992125984" footer="0.31496062992125984"/>
  <pageSetup paperSize="9" scale="48" fitToHeight="0" orientation="portrait" horizontalDpi="360" verticalDpi="360" r:id="rId1"/>
  <colBreaks count="1" manualBreakCount="1">
    <brk id="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FFFF00"/>
    <pageSetUpPr fitToPage="1"/>
  </sheetPr>
  <dimension ref="A1:E68"/>
  <sheetViews>
    <sheetView view="pageBreakPreview" topLeftCell="A41" zoomScale="85" zoomScaleNormal="80" zoomScaleSheetLayoutView="85" workbookViewId="0">
      <selection sqref="A1:C59"/>
    </sheetView>
  </sheetViews>
  <sheetFormatPr defaultColWidth="9.1796875" defaultRowHeight="13.5"/>
  <cols>
    <col min="1" max="1" width="9.453125" style="41" customWidth="1"/>
    <col min="2" max="2" width="60.7265625" style="5" customWidth="1"/>
    <col min="3" max="3" width="20.26953125" style="42" customWidth="1"/>
    <col min="4" max="4" width="9.1796875" style="5"/>
    <col min="5" max="6" width="13.54296875" style="5" bestFit="1" customWidth="1"/>
    <col min="7" max="7" width="12.26953125" style="5" bestFit="1" customWidth="1"/>
    <col min="8" max="16384" width="9.1796875" style="5"/>
  </cols>
  <sheetData>
    <row r="1" spans="1:5" ht="42" customHeight="1">
      <c r="A1" s="1007" t="s">
        <v>1131</v>
      </c>
      <c r="B1" s="1008"/>
      <c r="C1" s="1009"/>
    </row>
    <row r="2" spans="1:5" s="37" customFormat="1" ht="16">
      <c r="A2" s="820" t="s">
        <v>59</v>
      </c>
      <c r="B2" s="35" t="s">
        <v>1132</v>
      </c>
      <c r="C2" s="821" t="s">
        <v>1133</v>
      </c>
    </row>
    <row r="3" spans="1:5" s="37" customFormat="1" ht="16">
      <c r="A3" s="822">
        <v>1</v>
      </c>
      <c r="B3" s="816" t="s">
        <v>1134</v>
      </c>
      <c r="C3" s="823"/>
    </row>
    <row r="4" spans="1:5" ht="16">
      <c r="A4" s="822">
        <v>2</v>
      </c>
      <c r="B4" s="816" t="s">
        <v>1135</v>
      </c>
      <c r="C4" s="823"/>
      <c r="E4" s="309"/>
    </row>
    <row r="5" spans="1:5" ht="16">
      <c r="A5" s="822">
        <v>3</v>
      </c>
      <c r="B5" s="816" t="s">
        <v>1166</v>
      </c>
      <c r="C5" s="833"/>
      <c r="E5" s="309"/>
    </row>
    <row r="6" spans="1:5" ht="17.25" customHeight="1">
      <c r="A6" s="822">
        <v>4</v>
      </c>
      <c r="B6" s="816" t="s">
        <v>1136</v>
      </c>
      <c r="C6" s="1010"/>
    </row>
    <row r="7" spans="1:5" ht="16">
      <c r="A7" s="817" t="s">
        <v>515</v>
      </c>
      <c r="B7" s="729" t="s">
        <v>1137</v>
      </c>
      <c r="C7" s="1011"/>
    </row>
    <row r="8" spans="1:5" ht="16">
      <c r="A8" s="817" t="s">
        <v>518</v>
      </c>
      <c r="B8" s="729" t="s">
        <v>1138</v>
      </c>
      <c r="C8" s="1011"/>
    </row>
    <row r="9" spans="1:5" ht="16">
      <c r="A9" s="817" t="s">
        <v>520</v>
      </c>
      <c r="B9" s="729" t="s">
        <v>1139</v>
      </c>
      <c r="C9" s="1011"/>
    </row>
    <row r="10" spans="1:5" ht="16">
      <c r="A10" s="817" t="s">
        <v>522</v>
      </c>
      <c r="B10" s="729" t="s">
        <v>1071</v>
      </c>
      <c r="C10" s="1011"/>
    </row>
    <row r="11" spans="1:5" ht="16">
      <c r="A11" s="817" t="s">
        <v>524</v>
      </c>
      <c r="B11" s="729" t="s">
        <v>1140</v>
      </c>
      <c r="C11" s="1011"/>
    </row>
    <row r="12" spans="1:5" ht="16">
      <c r="A12" s="817" t="s">
        <v>1143</v>
      </c>
      <c r="B12" s="729" t="s">
        <v>1141</v>
      </c>
      <c r="C12" s="1012"/>
    </row>
    <row r="13" spans="1:5" ht="15">
      <c r="A13" s="822">
        <v>5</v>
      </c>
      <c r="B13" s="816" t="s">
        <v>1142</v>
      </c>
      <c r="C13" s="1004"/>
    </row>
    <row r="14" spans="1:5" ht="16">
      <c r="A14" s="817" t="s">
        <v>515</v>
      </c>
      <c r="B14" s="729" t="s">
        <v>1137</v>
      </c>
      <c r="C14" s="1005"/>
    </row>
    <row r="15" spans="1:5" ht="16">
      <c r="A15" s="817" t="s">
        <v>518</v>
      </c>
      <c r="B15" s="729" t="s">
        <v>1138</v>
      </c>
      <c r="C15" s="1005"/>
    </row>
    <row r="16" spans="1:5" ht="16">
      <c r="A16" s="817" t="s">
        <v>520</v>
      </c>
      <c r="B16" s="729" t="s">
        <v>1139</v>
      </c>
      <c r="C16" s="1005"/>
    </row>
    <row r="17" spans="1:3" ht="16">
      <c r="A17" s="817" t="s">
        <v>522</v>
      </c>
      <c r="B17" s="729" t="s">
        <v>1071</v>
      </c>
      <c r="C17" s="1005"/>
    </row>
    <row r="18" spans="1:3" ht="16">
      <c r="A18" s="817" t="s">
        <v>524</v>
      </c>
      <c r="B18" s="729" t="s">
        <v>1140</v>
      </c>
      <c r="C18" s="1005"/>
    </row>
    <row r="19" spans="1:3" ht="16">
      <c r="A19" s="817" t="s">
        <v>1143</v>
      </c>
      <c r="B19" s="729" t="s">
        <v>1141</v>
      </c>
      <c r="C19" s="1006"/>
    </row>
    <row r="20" spans="1:3" ht="15">
      <c r="A20" s="822">
        <v>6</v>
      </c>
      <c r="B20" s="816" t="s">
        <v>1144</v>
      </c>
      <c r="C20" s="1004"/>
    </row>
    <row r="21" spans="1:3" ht="16">
      <c r="A21" s="817" t="s">
        <v>515</v>
      </c>
      <c r="B21" s="729" t="s">
        <v>1137</v>
      </c>
      <c r="C21" s="1005"/>
    </row>
    <row r="22" spans="1:3" ht="16">
      <c r="A22" s="817" t="s">
        <v>518</v>
      </c>
      <c r="B22" s="729" t="s">
        <v>1138</v>
      </c>
      <c r="C22" s="1005"/>
    </row>
    <row r="23" spans="1:3" ht="16">
      <c r="A23" s="817" t="s">
        <v>520</v>
      </c>
      <c r="B23" s="729" t="s">
        <v>1139</v>
      </c>
      <c r="C23" s="1005"/>
    </row>
    <row r="24" spans="1:3" ht="16">
      <c r="A24" s="817" t="s">
        <v>522</v>
      </c>
      <c r="B24" s="729" t="s">
        <v>1071</v>
      </c>
      <c r="C24" s="1005"/>
    </row>
    <row r="25" spans="1:3" ht="16">
      <c r="A25" s="817" t="s">
        <v>524</v>
      </c>
      <c r="B25" s="729" t="s">
        <v>1140</v>
      </c>
      <c r="C25" s="1005"/>
    </row>
    <row r="26" spans="1:3" ht="16">
      <c r="A26" s="817" t="s">
        <v>1143</v>
      </c>
      <c r="B26" s="729" t="s">
        <v>1141</v>
      </c>
      <c r="C26" s="1006"/>
    </row>
    <row r="27" spans="1:3" ht="15">
      <c r="A27" s="822">
        <v>7</v>
      </c>
      <c r="B27" s="816" t="s">
        <v>1145</v>
      </c>
      <c r="C27" s="1004"/>
    </row>
    <row r="28" spans="1:3" ht="16">
      <c r="A28" s="817" t="s">
        <v>515</v>
      </c>
      <c r="B28" s="729" t="s">
        <v>1137</v>
      </c>
      <c r="C28" s="1005"/>
    </row>
    <row r="29" spans="1:3" ht="16">
      <c r="A29" s="817" t="s">
        <v>518</v>
      </c>
      <c r="B29" s="729" t="s">
        <v>1138</v>
      </c>
      <c r="C29" s="1005"/>
    </row>
    <row r="30" spans="1:3" ht="16">
      <c r="A30" s="817" t="s">
        <v>520</v>
      </c>
      <c r="B30" s="729" t="s">
        <v>1139</v>
      </c>
      <c r="C30" s="1005"/>
    </row>
    <row r="31" spans="1:3" ht="16">
      <c r="A31" s="817" t="s">
        <v>522</v>
      </c>
      <c r="B31" s="729" t="s">
        <v>1071</v>
      </c>
      <c r="C31" s="1005"/>
    </row>
    <row r="32" spans="1:3" ht="16">
      <c r="A32" s="817" t="s">
        <v>524</v>
      </c>
      <c r="B32" s="729" t="s">
        <v>1140</v>
      </c>
      <c r="C32" s="1005"/>
    </row>
    <row r="33" spans="1:3" ht="16">
      <c r="A33" s="817" t="s">
        <v>1143</v>
      </c>
      <c r="B33" s="729" t="s">
        <v>1141</v>
      </c>
      <c r="C33" s="1006"/>
    </row>
    <row r="34" spans="1:3" ht="15">
      <c r="A34" s="822">
        <v>8</v>
      </c>
      <c r="B34" s="816" t="s">
        <v>1146</v>
      </c>
      <c r="C34" s="1004"/>
    </row>
    <row r="35" spans="1:3" ht="16">
      <c r="A35" s="817" t="s">
        <v>515</v>
      </c>
      <c r="B35" s="729" t="s">
        <v>1137</v>
      </c>
      <c r="C35" s="1005"/>
    </row>
    <row r="36" spans="1:3" ht="16">
      <c r="A36" s="817" t="s">
        <v>518</v>
      </c>
      <c r="B36" s="729" t="s">
        <v>1138</v>
      </c>
      <c r="C36" s="1005"/>
    </row>
    <row r="37" spans="1:3" ht="16">
      <c r="A37" s="817" t="s">
        <v>520</v>
      </c>
      <c r="B37" s="729" t="s">
        <v>1139</v>
      </c>
      <c r="C37" s="1005"/>
    </row>
    <row r="38" spans="1:3" ht="16">
      <c r="A38" s="817" t="s">
        <v>522</v>
      </c>
      <c r="B38" s="729" t="s">
        <v>1071</v>
      </c>
      <c r="C38" s="1005"/>
    </row>
    <row r="39" spans="1:3" ht="16">
      <c r="A39" s="817" t="s">
        <v>524</v>
      </c>
      <c r="B39" s="729" t="s">
        <v>1140</v>
      </c>
      <c r="C39" s="1005"/>
    </row>
    <row r="40" spans="1:3" ht="16">
      <c r="A40" s="817" t="s">
        <v>1143</v>
      </c>
      <c r="B40" s="729" t="s">
        <v>1141</v>
      </c>
      <c r="C40" s="1006"/>
    </row>
    <row r="41" spans="1:3" ht="15">
      <c r="A41" s="822">
        <v>9</v>
      </c>
      <c r="B41" s="816" t="s">
        <v>1147</v>
      </c>
      <c r="C41" s="1004"/>
    </row>
    <row r="42" spans="1:3" ht="16">
      <c r="A42" s="817" t="s">
        <v>515</v>
      </c>
      <c r="B42" s="729" t="s">
        <v>1137</v>
      </c>
      <c r="C42" s="1005"/>
    </row>
    <row r="43" spans="1:3" ht="16">
      <c r="A43" s="817" t="s">
        <v>518</v>
      </c>
      <c r="B43" s="729" t="s">
        <v>1138</v>
      </c>
      <c r="C43" s="1005"/>
    </row>
    <row r="44" spans="1:3" ht="16">
      <c r="A44" s="817" t="s">
        <v>520</v>
      </c>
      <c r="B44" s="729" t="s">
        <v>1139</v>
      </c>
      <c r="C44" s="1005"/>
    </row>
    <row r="45" spans="1:3" ht="16">
      <c r="A45" s="817" t="s">
        <v>522</v>
      </c>
      <c r="B45" s="729" t="s">
        <v>1071</v>
      </c>
      <c r="C45" s="1005"/>
    </row>
    <row r="46" spans="1:3" ht="16">
      <c r="A46" s="817" t="s">
        <v>524</v>
      </c>
      <c r="B46" s="729" t="s">
        <v>1140</v>
      </c>
      <c r="C46" s="1005"/>
    </row>
    <row r="47" spans="1:3" ht="16">
      <c r="A47" s="817" t="s">
        <v>1143</v>
      </c>
      <c r="B47" s="729" t="s">
        <v>1141</v>
      </c>
      <c r="C47" s="1006"/>
    </row>
    <row r="48" spans="1:3" ht="15">
      <c r="A48" s="822">
        <v>10</v>
      </c>
      <c r="B48" s="816" t="s">
        <v>1148</v>
      </c>
      <c r="C48" s="1004"/>
    </row>
    <row r="49" spans="1:3" ht="16">
      <c r="A49" s="817" t="s">
        <v>515</v>
      </c>
      <c r="B49" s="729" t="s">
        <v>1137</v>
      </c>
      <c r="C49" s="1005"/>
    </row>
    <row r="50" spans="1:3" ht="16">
      <c r="A50" s="817" t="s">
        <v>518</v>
      </c>
      <c r="B50" s="729" t="s">
        <v>1138</v>
      </c>
      <c r="C50" s="1005"/>
    </row>
    <row r="51" spans="1:3" ht="16">
      <c r="A51" s="817" t="s">
        <v>520</v>
      </c>
      <c r="B51" s="729" t="s">
        <v>1139</v>
      </c>
      <c r="C51" s="1005"/>
    </row>
    <row r="52" spans="1:3" ht="16">
      <c r="A52" s="817" t="s">
        <v>522</v>
      </c>
      <c r="B52" s="729" t="s">
        <v>1071</v>
      </c>
      <c r="C52" s="1005"/>
    </row>
    <row r="53" spans="1:3" ht="16">
      <c r="A53" s="817" t="s">
        <v>524</v>
      </c>
      <c r="B53" s="729" t="s">
        <v>1140</v>
      </c>
      <c r="C53" s="1005"/>
    </row>
    <row r="54" spans="1:3" ht="16">
      <c r="A54" s="817" t="s">
        <v>1143</v>
      </c>
      <c r="B54" s="729" t="s">
        <v>1141</v>
      </c>
      <c r="C54" s="1006"/>
    </row>
    <row r="55" spans="1:3" ht="15">
      <c r="A55" s="822">
        <v>11</v>
      </c>
      <c r="B55" s="816" t="s">
        <v>1152</v>
      </c>
      <c r="C55" s="824"/>
    </row>
    <row r="56" spans="1:3" ht="15">
      <c r="A56" s="822">
        <v>12</v>
      </c>
      <c r="B56" s="816" t="s">
        <v>1149</v>
      </c>
      <c r="C56" s="824"/>
    </row>
    <row r="57" spans="1:3" ht="15">
      <c r="A57" s="822">
        <v>13</v>
      </c>
      <c r="B57" s="816" t="s">
        <v>1150</v>
      </c>
      <c r="C57" s="824"/>
    </row>
    <row r="58" spans="1:3" ht="15">
      <c r="A58" s="822">
        <v>14</v>
      </c>
      <c r="B58" s="816" t="s">
        <v>1151</v>
      </c>
      <c r="C58" s="824"/>
    </row>
    <row r="59" spans="1:3" ht="16.5" thickBot="1">
      <c r="A59" s="825"/>
      <c r="B59" s="749"/>
      <c r="C59" s="826"/>
    </row>
    <row r="60" spans="1:3">
      <c r="A60" s="818"/>
      <c r="B60" s="722"/>
      <c r="C60" s="819"/>
    </row>
    <row r="61" spans="1:3">
      <c r="A61" s="814"/>
      <c r="B61" s="39"/>
      <c r="C61" s="815"/>
    </row>
    <row r="62" spans="1:3">
      <c r="A62" s="814"/>
      <c r="B62" s="39"/>
      <c r="C62" s="815"/>
    </row>
    <row r="63" spans="1:3">
      <c r="A63" s="814"/>
      <c r="B63" s="39"/>
      <c r="C63" s="815"/>
    </row>
    <row r="64" spans="1:3">
      <c r="A64" s="814"/>
      <c r="B64" s="39"/>
      <c r="C64" s="815"/>
    </row>
    <row r="65" spans="1:3">
      <c r="A65" s="814"/>
      <c r="B65" s="39"/>
      <c r="C65" s="815"/>
    </row>
    <row r="66" spans="1:3">
      <c r="A66" s="814"/>
      <c r="B66" s="39"/>
      <c r="C66" s="815"/>
    </row>
    <row r="67" spans="1:3">
      <c r="A67" s="3"/>
      <c r="B67" s="39" t="s">
        <v>10</v>
      </c>
      <c r="C67" s="6">
        <f>SUM(C3:C13)</f>
        <v>0</v>
      </c>
    </row>
    <row r="68" spans="1:3">
      <c r="A68" s="3"/>
      <c r="B68" s="39"/>
      <c r="C68" s="38"/>
    </row>
  </sheetData>
  <mergeCells count="8">
    <mergeCell ref="C34:C40"/>
    <mergeCell ref="C41:C47"/>
    <mergeCell ref="C48:C54"/>
    <mergeCell ref="A1:C1"/>
    <mergeCell ref="C6:C12"/>
    <mergeCell ref="C13:C19"/>
    <mergeCell ref="C20:C26"/>
    <mergeCell ref="C27:C33"/>
  </mergeCells>
  <pageMargins left="0.47244094488188981" right="0.27559055118110237" top="0.70866141732283472" bottom="0.51181102362204722" header="0.31496062992125984" footer="0.31496062992125984"/>
  <pageSetup paperSize="9" fitToHeight="0" orientation="portrait" r:id="rId1"/>
  <rowBreaks count="1" manualBreakCount="1">
    <brk id="40" max="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FF00"/>
    <pageSetUpPr fitToPage="1"/>
  </sheetPr>
  <dimension ref="A1:H13"/>
  <sheetViews>
    <sheetView view="pageBreakPreview" zoomScale="80" zoomScaleNormal="100" zoomScaleSheetLayoutView="80" workbookViewId="0">
      <selection activeCell="A2" sqref="A2:C13"/>
    </sheetView>
  </sheetViews>
  <sheetFormatPr defaultRowHeight="14"/>
  <cols>
    <col min="1" max="1" width="10.7265625" style="351" customWidth="1"/>
    <col min="2" max="2" width="81.7265625" style="336" customWidth="1"/>
    <col min="3" max="3" width="23.1796875" style="351" customWidth="1"/>
    <col min="4" max="4" width="9.1796875" style="336"/>
    <col min="5" max="5" width="13" style="336" bestFit="1" customWidth="1"/>
    <col min="6" max="7" width="9.1796875" style="336"/>
    <col min="8" max="8" width="14.26953125" style="336" bestFit="1" customWidth="1"/>
    <col min="9" max="9" width="12.54296875" style="336" customWidth="1"/>
    <col min="10" max="252" width="9.1796875" style="336"/>
    <col min="253" max="253" width="9" style="336" customWidth="1"/>
    <col min="254" max="254" width="35.453125" style="336" customWidth="1"/>
    <col min="255" max="255" width="20.1796875" style="336" customWidth="1"/>
    <col min="256" max="256" width="11.54296875" style="336" bestFit="1" customWidth="1"/>
    <col min="257" max="257" width="20" style="336" customWidth="1"/>
    <col min="258" max="508" width="9.1796875" style="336"/>
    <col min="509" max="509" width="9" style="336" customWidth="1"/>
    <col min="510" max="510" width="35.453125" style="336" customWidth="1"/>
    <col min="511" max="511" width="20.1796875" style="336" customWidth="1"/>
    <col min="512" max="512" width="11.54296875" style="336" bestFit="1" customWidth="1"/>
    <col min="513" max="513" width="20" style="336" customWidth="1"/>
    <col min="514" max="764" width="9.1796875" style="336"/>
    <col min="765" max="765" width="9" style="336" customWidth="1"/>
    <col min="766" max="766" width="35.453125" style="336" customWidth="1"/>
    <col min="767" max="767" width="20.1796875" style="336" customWidth="1"/>
    <col min="768" max="768" width="11.54296875" style="336" bestFit="1" customWidth="1"/>
    <col min="769" max="769" width="20" style="336" customWidth="1"/>
    <col min="770" max="1020" width="9.1796875" style="336"/>
    <col min="1021" max="1021" width="9" style="336" customWidth="1"/>
    <col min="1022" max="1022" width="35.453125" style="336" customWidth="1"/>
    <col min="1023" max="1023" width="20.1796875" style="336" customWidth="1"/>
    <col min="1024" max="1024" width="11.54296875" style="336" bestFit="1" customWidth="1"/>
    <col min="1025" max="1025" width="20" style="336" customWidth="1"/>
    <col min="1026" max="1276" width="9.1796875" style="336"/>
    <col min="1277" max="1277" width="9" style="336" customWidth="1"/>
    <col min="1278" max="1278" width="35.453125" style="336" customWidth="1"/>
    <col min="1279" max="1279" width="20.1796875" style="336" customWidth="1"/>
    <col min="1280" max="1280" width="11.54296875" style="336" bestFit="1" customWidth="1"/>
    <col min="1281" max="1281" width="20" style="336" customWidth="1"/>
    <col min="1282" max="1532" width="9.1796875" style="336"/>
    <col min="1533" max="1533" width="9" style="336" customWidth="1"/>
    <col min="1534" max="1534" width="35.453125" style="336" customWidth="1"/>
    <col min="1535" max="1535" width="20.1796875" style="336" customWidth="1"/>
    <col min="1536" max="1536" width="11.54296875" style="336" bestFit="1" customWidth="1"/>
    <col min="1537" max="1537" width="20" style="336" customWidth="1"/>
    <col min="1538" max="1788" width="9.1796875" style="336"/>
    <col min="1789" max="1789" width="9" style="336" customWidth="1"/>
    <col min="1790" max="1790" width="35.453125" style="336" customWidth="1"/>
    <col min="1791" max="1791" width="20.1796875" style="336" customWidth="1"/>
    <col min="1792" max="1792" width="11.54296875" style="336" bestFit="1" customWidth="1"/>
    <col min="1793" max="1793" width="20" style="336" customWidth="1"/>
    <col min="1794" max="2044" width="9.1796875" style="336"/>
    <col min="2045" max="2045" width="9" style="336" customWidth="1"/>
    <col min="2046" max="2046" width="35.453125" style="336" customWidth="1"/>
    <col min="2047" max="2047" width="20.1796875" style="336" customWidth="1"/>
    <col min="2048" max="2048" width="11.54296875" style="336" bestFit="1" customWidth="1"/>
    <col min="2049" max="2049" width="20" style="336" customWidth="1"/>
    <col min="2050" max="2300" width="9.1796875" style="336"/>
    <col min="2301" max="2301" width="9" style="336" customWidth="1"/>
    <col min="2302" max="2302" width="35.453125" style="336" customWidth="1"/>
    <col min="2303" max="2303" width="20.1796875" style="336" customWidth="1"/>
    <col min="2304" max="2304" width="11.54296875" style="336" bestFit="1" customWidth="1"/>
    <col min="2305" max="2305" width="20" style="336" customWidth="1"/>
    <col min="2306" max="2556" width="9.1796875" style="336"/>
    <col min="2557" max="2557" width="9" style="336" customWidth="1"/>
    <col min="2558" max="2558" width="35.453125" style="336" customWidth="1"/>
    <col min="2559" max="2559" width="20.1796875" style="336" customWidth="1"/>
    <col min="2560" max="2560" width="11.54296875" style="336" bestFit="1" customWidth="1"/>
    <col min="2561" max="2561" width="20" style="336" customWidth="1"/>
    <col min="2562" max="2812" width="9.1796875" style="336"/>
    <col min="2813" max="2813" width="9" style="336" customWidth="1"/>
    <col min="2814" max="2814" width="35.453125" style="336" customWidth="1"/>
    <col min="2815" max="2815" width="20.1796875" style="336" customWidth="1"/>
    <col min="2816" max="2816" width="11.54296875" style="336" bestFit="1" customWidth="1"/>
    <col min="2817" max="2817" width="20" style="336" customWidth="1"/>
    <col min="2818" max="3068" width="9.1796875" style="336"/>
    <col min="3069" max="3069" width="9" style="336" customWidth="1"/>
    <col min="3070" max="3070" width="35.453125" style="336" customWidth="1"/>
    <col min="3071" max="3071" width="20.1796875" style="336" customWidth="1"/>
    <col min="3072" max="3072" width="11.54296875" style="336" bestFit="1" customWidth="1"/>
    <col min="3073" max="3073" width="20" style="336" customWidth="1"/>
    <col min="3074" max="3324" width="9.1796875" style="336"/>
    <col min="3325" max="3325" width="9" style="336" customWidth="1"/>
    <col min="3326" max="3326" width="35.453125" style="336" customWidth="1"/>
    <col min="3327" max="3327" width="20.1796875" style="336" customWidth="1"/>
    <col min="3328" max="3328" width="11.54296875" style="336" bestFit="1" customWidth="1"/>
    <col min="3329" max="3329" width="20" style="336" customWidth="1"/>
    <col min="3330" max="3580" width="9.1796875" style="336"/>
    <col min="3581" max="3581" width="9" style="336" customWidth="1"/>
    <col min="3582" max="3582" width="35.453125" style="336" customWidth="1"/>
    <col min="3583" max="3583" width="20.1796875" style="336" customWidth="1"/>
    <col min="3584" max="3584" width="11.54296875" style="336" bestFit="1" customWidth="1"/>
    <col min="3585" max="3585" width="20" style="336" customWidth="1"/>
    <col min="3586" max="3836" width="9.1796875" style="336"/>
    <col min="3837" max="3837" width="9" style="336" customWidth="1"/>
    <col min="3838" max="3838" width="35.453125" style="336" customWidth="1"/>
    <col min="3839" max="3839" width="20.1796875" style="336" customWidth="1"/>
    <col min="3840" max="3840" width="11.54296875" style="336" bestFit="1" customWidth="1"/>
    <col min="3841" max="3841" width="20" style="336" customWidth="1"/>
    <col min="3842" max="4092" width="9.1796875" style="336"/>
    <col min="4093" max="4093" width="9" style="336" customWidth="1"/>
    <col min="4094" max="4094" width="35.453125" style="336" customWidth="1"/>
    <col min="4095" max="4095" width="20.1796875" style="336" customWidth="1"/>
    <col min="4096" max="4096" width="11.54296875" style="336" bestFit="1" customWidth="1"/>
    <col min="4097" max="4097" width="20" style="336" customWidth="1"/>
    <col min="4098" max="4348" width="9.1796875" style="336"/>
    <col min="4349" max="4349" width="9" style="336" customWidth="1"/>
    <col min="4350" max="4350" width="35.453125" style="336" customWidth="1"/>
    <col min="4351" max="4351" width="20.1796875" style="336" customWidth="1"/>
    <col min="4352" max="4352" width="11.54296875" style="336" bestFit="1" customWidth="1"/>
    <col min="4353" max="4353" width="20" style="336" customWidth="1"/>
    <col min="4354" max="4604" width="9.1796875" style="336"/>
    <col min="4605" max="4605" width="9" style="336" customWidth="1"/>
    <col min="4606" max="4606" width="35.453125" style="336" customWidth="1"/>
    <col min="4607" max="4607" width="20.1796875" style="336" customWidth="1"/>
    <col min="4608" max="4608" width="11.54296875" style="336" bestFit="1" customWidth="1"/>
    <col min="4609" max="4609" width="20" style="336" customWidth="1"/>
    <col min="4610" max="4860" width="9.1796875" style="336"/>
    <col min="4861" max="4861" width="9" style="336" customWidth="1"/>
    <col min="4862" max="4862" width="35.453125" style="336" customWidth="1"/>
    <col min="4863" max="4863" width="20.1796875" style="336" customWidth="1"/>
    <col min="4864" max="4864" width="11.54296875" style="336" bestFit="1" customWidth="1"/>
    <col min="4865" max="4865" width="20" style="336" customWidth="1"/>
    <col min="4866" max="5116" width="9.1796875" style="336"/>
    <col min="5117" max="5117" width="9" style="336" customWidth="1"/>
    <col min="5118" max="5118" width="35.453125" style="336" customWidth="1"/>
    <col min="5119" max="5119" width="20.1796875" style="336" customWidth="1"/>
    <col min="5120" max="5120" width="11.54296875" style="336" bestFit="1" customWidth="1"/>
    <col min="5121" max="5121" width="20" style="336" customWidth="1"/>
    <col min="5122" max="5372" width="9.1796875" style="336"/>
    <col min="5373" max="5373" width="9" style="336" customWidth="1"/>
    <col min="5374" max="5374" width="35.453125" style="336" customWidth="1"/>
    <col min="5375" max="5375" width="20.1796875" style="336" customWidth="1"/>
    <col min="5376" max="5376" width="11.54296875" style="336" bestFit="1" customWidth="1"/>
    <col min="5377" max="5377" width="20" style="336" customWidth="1"/>
    <col min="5378" max="5628" width="9.1796875" style="336"/>
    <col min="5629" max="5629" width="9" style="336" customWidth="1"/>
    <col min="5630" max="5630" width="35.453125" style="336" customWidth="1"/>
    <col min="5631" max="5631" width="20.1796875" style="336" customWidth="1"/>
    <col min="5632" max="5632" width="11.54296875" style="336" bestFit="1" customWidth="1"/>
    <col min="5633" max="5633" width="20" style="336" customWidth="1"/>
    <col min="5634" max="5884" width="9.1796875" style="336"/>
    <col min="5885" max="5885" width="9" style="336" customWidth="1"/>
    <col min="5886" max="5886" width="35.453125" style="336" customWidth="1"/>
    <col min="5887" max="5887" width="20.1796875" style="336" customWidth="1"/>
    <col min="5888" max="5888" width="11.54296875" style="336" bestFit="1" customWidth="1"/>
    <col min="5889" max="5889" width="20" style="336" customWidth="1"/>
    <col min="5890" max="6140" width="9.1796875" style="336"/>
    <col min="6141" max="6141" width="9" style="336" customWidth="1"/>
    <col min="6142" max="6142" width="35.453125" style="336" customWidth="1"/>
    <col min="6143" max="6143" width="20.1796875" style="336" customWidth="1"/>
    <col min="6144" max="6144" width="11.54296875" style="336" bestFit="1" customWidth="1"/>
    <col min="6145" max="6145" width="20" style="336" customWidth="1"/>
    <col min="6146" max="6396" width="9.1796875" style="336"/>
    <col min="6397" max="6397" width="9" style="336" customWidth="1"/>
    <col min="6398" max="6398" width="35.453125" style="336" customWidth="1"/>
    <col min="6399" max="6399" width="20.1796875" style="336" customWidth="1"/>
    <col min="6400" max="6400" width="11.54296875" style="336" bestFit="1" customWidth="1"/>
    <col min="6401" max="6401" width="20" style="336" customWidth="1"/>
    <col min="6402" max="6652" width="9.1796875" style="336"/>
    <col min="6653" max="6653" width="9" style="336" customWidth="1"/>
    <col min="6654" max="6654" width="35.453125" style="336" customWidth="1"/>
    <col min="6655" max="6655" width="20.1796875" style="336" customWidth="1"/>
    <col min="6656" max="6656" width="11.54296875" style="336" bestFit="1" customWidth="1"/>
    <col min="6657" max="6657" width="20" style="336" customWidth="1"/>
    <col min="6658" max="6908" width="9.1796875" style="336"/>
    <col min="6909" max="6909" width="9" style="336" customWidth="1"/>
    <col min="6910" max="6910" width="35.453125" style="336" customWidth="1"/>
    <col min="6911" max="6911" width="20.1796875" style="336" customWidth="1"/>
    <col min="6912" max="6912" width="11.54296875" style="336" bestFit="1" customWidth="1"/>
    <col min="6913" max="6913" width="20" style="336" customWidth="1"/>
    <col min="6914" max="7164" width="9.1796875" style="336"/>
    <col min="7165" max="7165" width="9" style="336" customWidth="1"/>
    <col min="7166" max="7166" width="35.453125" style="336" customWidth="1"/>
    <col min="7167" max="7167" width="20.1796875" style="336" customWidth="1"/>
    <col min="7168" max="7168" width="11.54296875" style="336" bestFit="1" customWidth="1"/>
    <col min="7169" max="7169" width="20" style="336" customWidth="1"/>
    <col min="7170" max="7420" width="9.1796875" style="336"/>
    <col min="7421" max="7421" width="9" style="336" customWidth="1"/>
    <col min="7422" max="7422" width="35.453125" style="336" customWidth="1"/>
    <col min="7423" max="7423" width="20.1796875" style="336" customWidth="1"/>
    <col min="7424" max="7424" width="11.54296875" style="336" bestFit="1" customWidth="1"/>
    <col min="7425" max="7425" width="20" style="336" customWidth="1"/>
    <col min="7426" max="7676" width="9.1796875" style="336"/>
    <col min="7677" max="7677" width="9" style="336" customWidth="1"/>
    <col min="7678" max="7678" width="35.453125" style="336" customWidth="1"/>
    <col min="7679" max="7679" width="20.1796875" style="336" customWidth="1"/>
    <col min="7680" max="7680" width="11.54296875" style="336" bestFit="1" customWidth="1"/>
    <col min="7681" max="7681" width="20" style="336" customWidth="1"/>
    <col min="7682" max="7932" width="9.1796875" style="336"/>
    <col min="7933" max="7933" width="9" style="336" customWidth="1"/>
    <col min="7934" max="7934" width="35.453125" style="336" customWidth="1"/>
    <col min="7935" max="7935" width="20.1796875" style="336" customWidth="1"/>
    <col min="7936" max="7936" width="11.54296875" style="336" bestFit="1" customWidth="1"/>
    <col min="7937" max="7937" width="20" style="336" customWidth="1"/>
    <col min="7938" max="8188" width="9.1796875" style="336"/>
    <col min="8189" max="8189" width="9" style="336" customWidth="1"/>
    <col min="8190" max="8190" width="35.453125" style="336" customWidth="1"/>
    <col min="8191" max="8191" width="20.1796875" style="336" customWidth="1"/>
    <col min="8192" max="8192" width="11.54296875" style="336" bestFit="1" customWidth="1"/>
    <col min="8193" max="8193" width="20" style="336" customWidth="1"/>
    <col min="8194" max="8444" width="9.1796875" style="336"/>
    <col min="8445" max="8445" width="9" style="336" customWidth="1"/>
    <col min="8446" max="8446" width="35.453125" style="336" customWidth="1"/>
    <col min="8447" max="8447" width="20.1796875" style="336" customWidth="1"/>
    <col min="8448" max="8448" width="11.54296875" style="336" bestFit="1" customWidth="1"/>
    <col min="8449" max="8449" width="20" style="336" customWidth="1"/>
    <col min="8450" max="8700" width="9.1796875" style="336"/>
    <col min="8701" max="8701" width="9" style="336" customWidth="1"/>
    <col min="8702" max="8702" width="35.453125" style="336" customWidth="1"/>
    <col min="8703" max="8703" width="20.1796875" style="336" customWidth="1"/>
    <col min="8704" max="8704" width="11.54296875" style="336" bestFit="1" customWidth="1"/>
    <col min="8705" max="8705" width="20" style="336" customWidth="1"/>
    <col min="8706" max="8956" width="9.1796875" style="336"/>
    <col min="8957" max="8957" width="9" style="336" customWidth="1"/>
    <col min="8958" max="8958" width="35.453125" style="336" customWidth="1"/>
    <col min="8959" max="8959" width="20.1796875" style="336" customWidth="1"/>
    <col min="8960" max="8960" width="11.54296875" style="336" bestFit="1" customWidth="1"/>
    <col min="8961" max="8961" width="20" style="336" customWidth="1"/>
    <col min="8962" max="9212" width="9.1796875" style="336"/>
    <col min="9213" max="9213" width="9" style="336" customWidth="1"/>
    <col min="9214" max="9214" width="35.453125" style="336" customWidth="1"/>
    <col min="9215" max="9215" width="20.1796875" style="336" customWidth="1"/>
    <col min="9216" max="9216" width="11.54296875" style="336" bestFit="1" customWidth="1"/>
    <col min="9217" max="9217" width="20" style="336" customWidth="1"/>
    <col min="9218" max="9468" width="9.1796875" style="336"/>
    <col min="9469" max="9469" width="9" style="336" customWidth="1"/>
    <col min="9470" max="9470" width="35.453125" style="336" customWidth="1"/>
    <col min="9471" max="9471" width="20.1796875" style="336" customWidth="1"/>
    <col min="9472" max="9472" width="11.54296875" style="336" bestFit="1" customWidth="1"/>
    <col min="9473" max="9473" width="20" style="336" customWidth="1"/>
    <col min="9474" max="9724" width="9.1796875" style="336"/>
    <col min="9725" max="9725" width="9" style="336" customWidth="1"/>
    <col min="9726" max="9726" width="35.453125" style="336" customWidth="1"/>
    <col min="9727" max="9727" width="20.1796875" style="336" customWidth="1"/>
    <col min="9728" max="9728" width="11.54296875" style="336" bestFit="1" customWidth="1"/>
    <col min="9729" max="9729" width="20" style="336" customWidth="1"/>
    <col min="9730" max="9980" width="9.1796875" style="336"/>
    <col min="9981" max="9981" width="9" style="336" customWidth="1"/>
    <col min="9982" max="9982" width="35.453125" style="336" customWidth="1"/>
    <col min="9983" max="9983" width="20.1796875" style="336" customWidth="1"/>
    <col min="9984" max="9984" width="11.54296875" style="336" bestFit="1" customWidth="1"/>
    <col min="9985" max="9985" width="20" style="336" customWidth="1"/>
    <col min="9986" max="10236" width="9.1796875" style="336"/>
    <col min="10237" max="10237" width="9" style="336" customWidth="1"/>
    <col min="10238" max="10238" width="35.453125" style="336" customWidth="1"/>
    <col min="10239" max="10239" width="20.1796875" style="336" customWidth="1"/>
    <col min="10240" max="10240" width="11.54296875" style="336" bestFit="1" customWidth="1"/>
    <col min="10241" max="10241" width="20" style="336" customWidth="1"/>
    <col min="10242" max="10492" width="9.1796875" style="336"/>
    <col min="10493" max="10493" width="9" style="336" customWidth="1"/>
    <col min="10494" max="10494" width="35.453125" style="336" customWidth="1"/>
    <col min="10495" max="10495" width="20.1796875" style="336" customWidth="1"/>
    <col min="10496" max="10496" width="11.54296875" style="336" bestFit="1" customWidth="1"/>
    <col min="10497" max="10497" width="20" style="336" customWidth="1"/>
    <col min="10498" max="10748" width="9.1796875" style="336"/>
    <col min="10749" max="10749" width="9" style="336" customWidth="1"/>
    <col min="10750" max="10750" width="35.453125" style="336" customWidth="1"/>
    <col min="10751" max="10751" width="20.1796875" style="336" customWidth="1"/>
    <col min="10752" max="10752" width="11.54296875" style="336" bestFit="1" customWidth="1"/>
    <col min="10753" max="10753" width="20" style="336" customWidth="1"/>
    <col min="10754" max="11004" width="9.1796875" style="336"/>
    <col min="11005" max="11005" width="9" style="336" customWidth="1"/>
    <col min="11006" max="11006" width="35.453125" style="336" customWidth="1"/>
    <col min="11007" max="11007" width="20.1796875" style="336" customWidth="1"/>
    <col min="11008" max="11008" width="11.54296875" style="336" bestFit="1" customWidth="1"/>
    <col min="11009" max="11009" width="20" style="336" customWidth="1"/>
    <col min="11010" max="11260" width="9.1796875" style="336"/>
    <col min="11261" max="11261" width="9" style="336" customWidth="1"/>
    <col min="11262" max="11262" width="35.453125" style="336" customWidth="1"/>
    <col min="11263" max="11263" width="20.1796875" style="336" customWidth="1"/>
    <col min="11264" max="11264" width="11.54296875" style="336" bestFit="1" customWidth="1"/>
    <col min="11265" max="11265" width="20" style="336" customWidth="1"/>
    <col min="11266" max="11516" width="9.1796875" style="336"/>
    <col min="11517" max="11517" width="9" style="336" customWidth="1"/>
    <col min="11518" max="11518" width="35.453125" style="336" customWidth="1"/>
    <col min="11519" max="11519" width="20.1796875" style="336" customWidth="1"/>
    <col min="11520" max="11520" width="11.54296875" style="336" bestFit="1" customWidth="1"/>
    <col min="11521" max="11521" width="20" style="336" customWidth="1"/>
    <col min="11522" max="11772" width="9.1796875" style="336"/>
    <col min="11773" max="11773" width="9" style="336" customWidth="1"/>
    <col min="11774" max="11774" width="35.453125" style="336" customWidth="1"/>
    <col min="11775" max="11775" width="20.1796875" style="336" customWidth="1"/>
    <col min="11776" max="11776" width="11.54296875" style="336" bestFit="1" customWidth="1"/>
    <col min="11777" max="11777" width="20" style="336" customWidth="1"/>
    <col min="11778" max="12028" width="9.1796875" style="336"/>
    <col min="12029" max="12029" width="9" style="336" customWidth="1"/>
    <col min="12030" max="12030" width="35.453125" style="336" customWidth="1"/>
    <col min="12031" max="12031" width="20.1796875" style="336" customWidth="1"/>
    <col min="12032" max="12032" width="11.54296875" style="336" bestFit="1" customWidth="1"/>
    <col min="12033" max="12033" width="20" style="336" customWidth="1"/>
    <col min="12034" max="12284" width="9.1796875" style="336"/>
    <col min="12285" max="12285" width="9" style="336" customWidth="1"/>
    <col min="12286" max="12286" width="35.453125" style="336" customWidth="1"/>
    <col min="12287" max="12287" width="20.1796875" style="336" customWidth="1"/>
    <col min="12288" max="12288" width="11.54296875" style="336" bestFit="1" customWidth="1"/>
    <col min="12289" max="12289" width="20" style="336" customWidth="1"/>
    <col min="12290" max="12540" width="9.1796875" style="336"/>
    <col min="12541" max="12541" width="9" style="336" customWidth="1"/>
    <col min="12542" max="12542" width="35.453125" style="336" customWidth="1"/>
    <col min="12543" max="12543" width="20.1796875" style="336" customWidth="1"/>
    <col min="12544" max="12544" width="11.54296875" style="336" bestFit="1" customWidth="1"/>
    <col min="12545" max="12545" width="20" style="336" customWidth="1"/>
    <col min="12546" max="12796" width="9.1796875" style="336"/>
    <col min="12797" max="12797" width="9" style="336" customWidth="1"/>
    <col min="12798" max="12798" width="35.453125" style="336" customWidth="1"/>
    <col min="12799" max="12799" width="20.1796875" style="336" customWidth="1"/>
    <col min="12800" max="12800" width="11.54296875" style="336" bestFit="1" customWidth="1"/>
    <col min="12801" max="12801" width="20" style="336" customWidth="1"/>
    <col min="12802" max="13052" width="9.1796875" style="336"/>
    <col min="13053" max="13053" width="9" style="336" customWidth="1"/>
    <col min="13054" max="13054" width="35.453125" style="336" customWidth="1"/>
    <col min="13055" max="13055" width="20.1796875" style="336" customWidth="1"/>
    <col min="13056" max="13056" width="11.54296875" style="336" bestFit="1" customWidth="1"/>
    <col min="13057" max="13057" width="20" style="336" customWidth="1"/>
    <col min="13058" max="13308" width="9.1796875" style="336"/>
    <col min="13309" max="13309" width="9" style="336" customWidth="1"/>
    <col min="13310" max="13310" width="35.453125" style="336" customWidth="1"/>
    <col min="13311" max="13311" width="20.1796875" style="336" customWidth="1"/>
    <col min="13312" max="13312" width="11.54296875" style="336" bestFit="1" customWidth="1"/>
    <col min="13313" max="13313" width="20" style="336" customWidth="1"/>
    <col min="13314" max="13564" width="9.1796875" style="336"/>
    <col min="13565" max="13565" width="9" style="336" customWidth="1"/>
    <col min="13566" max="13566" width="35.453125" style="336" customWidth="1"/>
    <col min="13567" max="13567" width="20.1796875" style="336" customWidth="1"/>
    <col min="13568" max="13568" width="11.54296875" style="336" bestFit="1" customWidth="1"/>
    <col min="13569" max="13569" width="20" style="336" customWidth="1"/>
    <col min="13570" max="13820" width="9.1796875" style="336"/>
    <col min="13821" max="13821" width="9" style="336" customWidth="1"/>
    <col min="13822" max="13822" width="35.453125" style="336" customWidth="1"/>
    <col min="13823" max="13823" width="20.1796875" style="336" customWidth="1"/>
    <col min="13824" max="13824" width="11.54296875" style="336" bestFit="1" customWidth="1"/>
    <col min="13825" max="13825" width="20" style="336" customWidth="1"/>
    <col min="13826" max="14076" width="9.1796875" style="336"/>
    <col min="14077" max="14077" width="9" style="336" customWidth="1"/>
    <col min="14078" max="14078" width="35.453125" style="336" customWidth="1"/>
    <col min="14079" max="14079" width="20.1796875" style="336" customWidth="1"/>
    <col min="14080" max="14080" width="11.54296875" style="336" bestFit="1" customWidth="1"/>
    <col min="14081" max="14081" width="20" style="336" customWidth="1"/>
    <col min="14082" max="14332" width="9.1796875" style="336"/>
    <col min="14333" max="14333" width="9" style="336" customWidth="1"/>
    <col min="14334" max="14334" width="35.453125" style="336" customWidth="1"/>
    <col min="14335" max="14335" width="20.1796875" style="336" customWidth="1"/>
    <col min="14336" max="14336" width="11.54296875" style="336" bestFit="1" customWidth="1"/>
    <col min="14337" max="14337" width="20" style="336" customWidth="1"/>
    <col min="14338" max="14588" width="9.1796875" style="336"/>
    <col min="14589" max="14589" width="9" style="336" customWidth="1"/>
    <col min="14590" max="14590" width="35.453125" style="336" customWidth="1"/>
    <col min="14591" max="14591" width="20.1796875" style="336" customWidth="1"/>
    <col min="14592" max="14592" width="11.54296875" style="336" bestFit="1" customWidth="1"/>
    <col min="14593" max="14593" width="20" style="336" customWidth="1"/>
    <col min="14594" max="14844" width="9.1796875" style="336"/>
    <col min="14845" max="14845" width="9" style="336" customWidth="1"/>
    <col min="14846" max="14846" width="35.453125" style="336" customWidth="1"/>
    <col min="14847" max="14847" width="20.1796875" style="336" customWidth="1"/>
    <col min="14848" max="14848" width="11.54296875" style="336" bestFit="1" customWidth="1"/>
    <col min="14849" max="14849" width="20" style="336" customWidth="1"/>
    <col min="14850" max="15100" width="9.1796875" style="336"/>
    <col min="15101" max="15101" width="9" style="336" customWidth="1"/>
    <col min="15102" max="15102" width="35.453125" style="336" customWidth="1"/>
    <col min="15103" max="15103" width="20.1796875" style="336" customWidth="1"/>
    <col min="15104" max="15104" width="11.54296875" style="336" bestFit="1" customWidth="1"/>
    <col min="15105" max="15105" width="20" style="336" customWidth="1"/>
    <col min="15106" max="15356" width="9.1796875" style="336"/>
    <col min="15357" max="15357" width="9" style="336" customWidth="1"/>
    <col min="15358" max="15358" width="35.453125" style="336" customWidth="1"/>
    <col min="15359" max="15359" width="20.1796875" style="336" customWidth="1"/>
    <col min="15360" max="15360" width="11.54296875" style="336" bestFit="1" customWidth="1"/>
    <col min="15361" max="15361" width="20" style="336" customWidth="1"/>
    <col min="15362" max="15612" width="9.1796875" style="336"/>
    <col min="15613" max="15613" width="9" style="336" customWidth="1"/>
    <col min="15614" max="15614" width="35.453125" style="336" customWidth="1"/>
    <col min="15615" max="15615" width="20.1796875" style="336" customWidth="1"/>
    <col min="15616" max="15616" width="11.54296875" style="336" bestFit="1" customWidth="1"/>
    <col min="15617" max="15617" width="20" style="336" customWidth="1"/>
    <col min="15618" max="15868" width="9.1796875" style="336"/>
    <col min="15869" max="15869" width="9" style="336" customWidth="1"/>
    <col min="15870" max="15870" width="35.453125" style="336" customWidth="1"/>
    <col min="15871" max="15871" width="20.1796875" style="336" customWidth="1"/>
    <col min="15872" max="15872" width="11.54296875" style="336" bestFit="1" customWidth="1"/>
    <col min="15873" max="15873" width="20" style="336" customWidth="1"/>
    <col min="15874" max="16124" width="9.1796875" style="336"/>
    <col min="16125" max="16125" width="9" style="336" customWidth="1"/>
    <col min="16126" max="16126" width="35.453125" style="336" customWidth="1"/>
    <col min="16127" max="16127" width="20.1796875" style="336" customWidth="1"/>
    <col min="16128" max="16128" width="11.54296875" style="336" bestFit="1" customWidth="1"/>
    <col min="16129" max="16129" width="20" style="336" customWidth="1"/>
    <col min="16130" max="16381" width="9.1796875" style="336"/>
    <col min="16382" max="16384" width="8.81640625" style="336" customWidth="1"/>
  </cols>
  <sheetData>
    <row r="1" spans="1:8" ht="14.5" thickBot="1"/>
    <row r="2" spans="1:8" ht="50.5" customHeight="1" thickBot="1">
      <c r="A2" s="919" t="s">
        <v>1085</v>
      </c>
      <c r="B2" s="920"/>
      <c r="C2" s="921"/>
    </row>
    <row r="3" spans="1:8" ht="26.25" customHeight="1" thickBot="1">
      <c r="A3" s="922" t="s">
        <v>1165</v>
      </c>
      <c r="B3" s="923"/>
      <c r="C3" s="924"/>
    </row>
    <row r="4" spans="1:8" ht="17.5">
      <c r="A4" s="807" t="s">
        <v>873</v>
      </c>
      <c r="B4" s="808" t="s">
        <v>25</v>
      </c>
      <c r="C4" s="829" t="s">
        <v>1102</v>
      </c>
    </row>
    <row r="5" spans="1:8" s="337" customFormat="1" ht="20.149999999999999" customHeight="1">
      <c r="A5" s="834">
        <v>1</v>
      </c>
      <c r="B5" s="835" t="s">
        <v>1157</v>
      </c>
      <c r="C5" s="830">
        <f>'[58]General ABS'!$C$12:$D$12</f>
        <v>687113.85000000009</v>
      </c>
    </row>
    <row r="6" spans="1:8" s="337" customFormat="1" ht="20.149999999999999" customHeight="1">
      <c r="A6" s="834">
        <v>2</v>
      </c>
      <c r="B6" s="835" t="s">
        <v>1158</v>
      </c>
      <c r="C6" s="830">
        <f>'[59]General ABS'!$C$12:$D$12</f>
        <v>595952.29999999993</v>
      </c>
    </row>
    <row r="7" spans="1:8" s="337" customFormat="1" ht="20.149999999999999" customHeight="1">
      <c r="A7" s="834">
        <v>3</v>
      </c>
      <c r="B7" s="835" t="s">
        <v>1159</v>
      </c>
      <c r="C7" s="830">
        <f>'[60]General ABS'!$C$12:$D$12</f>
        <v>800185.15</v>
      </c>
    </row>
    <row r="8" spans="1:8" s="337" customFormat="1" ht="20.149999999999999" customHeight="1">
      <c r="A8" s="834">
        <v>4</v>
      </c>
      <c r="B8" s="835" t="s">
        <v>1160</v>
      </c>
      <c r="C8" s="830">
        <f>'General ABS'!C12:D12</f>
        <v>733549.15749999997</v>
      </c>
    </row>
    <row r="9" spans="1:8" s="337" customFormat="1" ht="20.149999999999999" customHeight="1">
      <c r="A9" s="834">
        <v>5</v>
      </c>
      <c r="B9" s="835" t="s">
        <v>1161</v>
      </c>
      <c r="C9" s="830">
        <f>'[61]General ABS'!$C$12:$D$12</f>
        <v>142555.5</v>
      </c>
    </row>
    <row r="10" spans="1:8" s="337" customFormat="1" ht="20.149999999999999" customHeight="1">
      <c r="A10" s="834">
        <v>6</v>
      </c>
      <c r="B10" s="835" t="s">
        <v>1162</v>
      </c>
      <c r="C10" s="830">
        <f>'[62]General ABS'!$C$12:$D$12</f>
        <v>349908.3</v>
      </c>
      <c r="E10" s="568"/>
    </row>
    <row r="11" spans="1:8" s="337" customFormat="1" ht="20.149999999999999" customHeight="1">
      <c r="A11" s="834">
        <v>7</v>
      </c>
      <c r="B11" s="835" t="s">
        <v>1163</v>
      </c>
      <c r="C11" s="830">
        <f>'[63]General ABS'!$C$12:$D$12</f>
        <v>643910.40000000014</v>
      </c>
    </row>
    <row r="12" spans="1:8" s="337" customFormat="1" ht="20.149999999999999" customHeight="1">
      <c r="A12" s="797"/>
      <c r="B12" s="536" t="s">
        <v>1164</v>
      </c>
      <c r="C12" s="830">
        <f>SUM(C5:C11)</f>
        <v>3953174.6574999997</v>
      </c>
      <c r="E12" s="568"/>
      <c r="H12" s="778"/>
    </row>
    <row r="13" spans="1:8" ht="18" thickBot="1">
      <c r="A13" s="831"/>
      <c r="B13" s="716" t="s">
        <v>1063</v>
      </c>
      <c r="C13" s="832">
        <f>C12/100000</f>
        <v>39.531746575</v>
      </c>
    </row>
  </sheetData>
  <mergeCells count="2">
    <mergeCell ref="A2:C2"/>
    <mergeCell ref="A3:C3"/>
  </mergeCells>
  <printOptions horizontalCentered="1" gridLines="1"/>
  <pageMargins left="0.27559055118110237" right="0.27559055118110237" top="1.1023622047244095" bottom="0.51181102362204722" header="0.31496062992125984" footer="0.31496062992125984"/>
  <pageSetup paperSize="9" scale="84"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FFFF00"/>
    <pageSetUpPr fitToPage="1"/>
  </sheetPr>
  <dimension ref="A1:H13"/>
  <sheetViews>
    <sheetView view="pageBreakPreview" zoomScale="80" zoomScaleNormal="100" zoomScaleSheetLayoutView="80" workbookViewId="0">
      <selection activeCell="J8" sqref="J8"/>
    </sheetView>
  </sheetViews>
  <sheetFormatPr defaultRowHeight="14"/>
  <cols>
    <col min="1" max="1" width="10.7265625" style="351" customWidth="1"/>
    <col min="2" max="2" width="81.7265625" style="336" customWidth="1"/>
    <col min="3" max="3" width="33.81640625" style="351" customWidth="1"/>
    <col min="4" max="4" width="9.1796875" style="336"/>
    <col min="5" max="5" width="13" style="336" bestFit="1" customWidth="1"/>
    <col min="6" max="7" width="9.1796875" style="336"/>
    <col min="8" max="8" width="14.26953125" style="336" bestFit="1" customWidth="1"/>
    <col min="9" max="9" width="12.54296875" style="336" customWidth="1"/>
    <col min="10" max="252" width="9.1796875" style="336"/>
    <col min="253" max="253" width="9" style="336" customWidth="1"/>
    <col min="254" max="254" width="35.453125" style="336" customWidth="1"/>
    <col min="255" max="255" width="20.1796875" style="336" customWidth="1"/>
    <col min="256" max="256" width="11.54296875" style="336" bestFit="1" customWidth="1"/>
    <col min="257" max="257" width="20" style="336" customWidth="1"/>
    <col min="258" max="508" width="9.1796875" style="336"/>
    <col min="509" max="509" width="9" style="336" customWidth="1"/>
    <col min="510" max="510" width="35.453125" style="336" customWidth="1"/>
    <col min="511" max="511" width="20.1796875" style="336" customWidth="1"/>
    <col min="512" max="512" width="11.54296875" style="336" bestFit="1" customWidth="1"/>
    <col min="513" max="513" width="20" style="336" customWidth="1"/>
    <col min="514" max="764" width="9.1796875" style="336"/>
    <col min="765" max="765" width="9" style="336" customWidth="1"/>
    <col min="766" max="766" width="35.453125" style="336" customWidth="1"/>
    <col min="767" max="767" width="20.1796875" style="336" customWidth="1"/>
    <col min="768" max="768" width="11.54296875" style="336" bestFit="1" customWidth="1"/>
    <col min="769" max="769" width="20" style="336" customWidth="1"/>
    <col min="770" max="1020" width="9.1796875" style="336"/>
    <col min="1021" max="1021" width="9" style="336" customWidth="1"/>
    <col min="1022" max="1022" width="35.453125" style="336" customWidth="1"/>
    <col min="1023" max="1023" width="20.1796875" style="336" customWidth="1"/>
    <col min="1024" max="1024" width="11.54296875" style="336" bestFit="1" customWidth="1"/>
    <col min="1025" max="1025" width="20" style="336" customWidth="1"/>
    <col min="1026" max="1276" width="9.1796875" style="336"/>
    <col min="1277" max="1277" width="9" style="336" customWidth="1"/>
    <col min="1278" max="1278" width="35.453125" style="336" customWidth="1"/>
    <col min="1279" max="1279" width="20.1796875" style="336" customWidth="1"/>
    <col min="1280" max="1280" width="11.54296875" style="336" bestFit="1" customWidth="1"/>
    <col min="1281" max="1281" width="20" style="336" customWidth="1"/>
    <col min="1282" max="1532" width="9.1796875" style="336"/>
    <col min="1533" max="1533" width="9" style="336" customWidth="1"/>
    <col min="1534" max="1534" width="35.453125" style="336" customWidth="1"/>
    <col min="1535" max="1535" width="20.1796875" style="336" customWidth="1"/>
    <col min="1536" max="1536" width="11.54296875" style="336" bestFit="1" customWidth="1"/>
    <col min="1537" max="1537" width="20" style="336" customWidth="1"/>
    <col min="1538" max="1788" width="9.1796875" style="336"/>
    <col min="1789" max="1789" width="9" style="336" customWidth="1"/>
    <col min="1790" max="1790" width="35.453125" style="336" customWidth="1"/>
    <col min="1791" max="1791" width="20.1796875" style="336" customWidth="1"/>
    <col min="1792" max="1792" width="11.54296875" style="336" bestFit="1" customWidth="1"/>
    <col min="1793" max="1793" width="20" style="336" customWidth="1"/>
    <col min="1794" max="2044" width="9.1796875" style="336"/>
    <col min="2045" max="2045" width="9" style="336" customWidth="1"/>
    <col min="2046" max="2046" width="35.453125" style="336" customWidth="1"/>
    <col min="2047" max="2047" width="20.1796875" style="336" customWidth="1"/>
    <col min="2048" max="2048" width="11.54296875" style="336" bestFit="1" customWidth="1"/>
    <col min="2049" max="2049" width="20" style="336" customWidth="1"/>
    <col min="2050" max="2300" width="9.1796875" style="336"/>
    <col min="2301" max="2301" width="9" style="336" customWidth="1"/>
    <col min="2302" max="2302" width="35.453125" style="336" customWidth="1"/>
    <col min="2303" max="2303" width="20.1796875" style="336" customWidth="1"/>
    <col min="2304" max="2304" width="11.54296875" style="336" bestFit="1" customWidth="1"/>
    <col min="2305" max="2305" width="20" style="336" customWidth="1"/>
    <col min="2306" max="2556" width="9.1796875" style="336"/>
    <col min="2557" max="2557" width="9" style="336" customWidth="1"/>
    <col min="2558" max="2558" width="35.453125" style="336" customWidth="1"/>
    <col min="2559" max="2559" width="20.1796875" style="336" customWidth="1"/>
    <col min="2560" max="2560" width="11.54296875" style="336" bestFit="1" customWidth="1"/>
    <col min="2561" max="2561" width="20" style="336" customWidth="1"/>
    <col min="2562" max="2812" width="9.1796875" style="336"/>
    <col min="2813" max="2813" width="9" style="336" customWidth="1"/>
    <col min="2814" max="2814" width="35.453125" style="336" customWidth="1"/>
    <col min="2815" max="2815" width="20.1796875" style="336" customWidth="1"/>
    <col min="2816" max="2816" width="11.54296875" style="336" bestFit="1" customWidth="1"/>
    <col min="2817" max="2817" width="20" style="336" customWidth="1"/>
    <col min="2818" max="3068" width="9.1796875" style="336"/>
    <col min="3069" max="3069" width="9" style="336" customWidth="1"/>
    <col min="3070" max="3070" width="35.453125" style="336" customWidth="1"/>
    <col min="3071" max="3071" width="20.1796875" style="336" customWidth="1"/>
    <col min="3072" max="3072" width="11.54296875" style="336" bestFit="1" customWidth="1"/>
    <col min="3073" max="3073" width="20" style="336" customWidth="1"/>
    <col min="3074" max="3324" width="9.1796875" style="336"/>
    <col min="3325" max="3325" width="9" style="336" customWidth="1"/>
    <col min="3326" max="3326" width="35.453125" style="336" customWidth="1"/>
    <col min="3327" max="3327" width="20.1796875" style="336" customWidth="1"/>
    <col min="3328" max="3328" width="11.54296875" style="336" bestFit="1" customWidth="1"/>
    <col min="3329" max="3329" width="20" style="336" customWidth="1"/>
    <col min="3330" max="3580" width="9.1796875" style="336"/>
    <col min="3581" max="3581" width="9" style="336" customWidth="1"/>
    <col min="3582" max="3582" width="35.453125" style="336" customWidth="1"/>
    <col min="3583" max="3583" width="20.1796875" style="336" customWidth="1"/>
    <col min="3584" max="3584" width="11.54296875" style="336" bestFit="1" customWidth="1"/>
    <col min="3585" max="3585" width="20" style="336" customWidth="1"/>
    <col min="3586" max="3836" width="9.1796875" style="336"/>
    <col min="3837" max="3837" width="9" style="336" customWidth="1"/>
    <col min="3838" max="3838" width="35.453125" style="336" customWidth="1"/>
    <col min="3839" max="3839" width="20.1796875" style="336" customWidth="1"/>
    <col min="3840" max="3840" width="11.54296875" style="336" bestFit="1" customWidth="1"/>
    <col min="3841" max="3841" width="20" style="336" customWidth="1"/>
    <col min="3842" max="4092" width="9.1796875" style="336"/>
    <col min="4093" max="4093" width="9" style="336" customWidth="1"/>
    <col min="4094" max="4094" width="35.453125" style="336" customWidth="1"/>
    <col min="4095" max="4095" width="20.1796875" style="336" customWidth="1"/>
    <col min="4096" max="4096" width="11.54296875" style="336" bestFit="1" customWidth="1"/>
    <col min="4097" max="4097" width="20" style="336" customWidth="1"/>
    <col min="4098" max="4348" width="9.1796875" style="336"/>
    <col min="4349" max="4349" width="9" style="336" customWidth="1"/>
    <col min="4350" max="4350" width="35.453125" style="336" customWidth="1"/>
    <col min="4351" max="4351" width="20.1796875" style="336" customWidth="1"/>
    <col min="4352" max="4352" width="11.54296875" style="336" bestFit="1" customWidth="1"/>
    <col min="4353" max="4353" width="20" style="336" customWidth="1"/>
    <col min="4354" max="4604" width="9.1796875" style="336"/>
    <col min="4605" max="4605" width="9" style="336" customWidth="1"/>
    <col min="4606" max="4606" width="35.453125" style="336" customWidth="1"/>
    <col min="4607" max="4607" width="20.1796875" style="336" customWidth="1"/>
    <col min="4608" max="4608" width="11.54296875" style="336" bestFit="1" customWidth="1"/>
    <col min="4609" max="4609" width="20" style="336" customWidth="1"/>
    <col min="4610" max="4860" width="9.1796875" style="336"/>
    <col min="4861" max="4861" width="9" style="336" customWidth="1"/>
    <col min="4862" max="4862" width="35.453125" style="336" customWidth="1"/>
    <col min="4863" max="4863" width="20.1796875" style="336" customWidth="1"/>
    <col min="4864" max="4864" width="11.54296875" style="336" bestFit="1" customWidth="1"/>
    <col min="4865" max="4865" width="20" style="336" customWidth="1"/>
    <col min="4866" max="5116" width="9.1796875" style="336"/>
    <col min="5117" max="5117" width="9" style="336" customWidth="1"/>
    <col min="5118" max="5118" width="35.453125" style="336" customWidth="1"/>
    <col min="5119" max="5119" width="20.1796875" style="336" customWidth="1"/>
    <col min="5120" max="5120" width="11.54296875" style="336" bestFit="1" customWidth="1"/>
    <col min="5121" max="5121" width="20" style="336" customWidth="1"/>
    <col min="5122" max="5372" width="9.1796875" style="336"/>
    <col min="5373" max="5373" width="9" style="336" customWidth="1"/>
    <col min="5374" max="5374" width="35.453125" style="336" customWidth="1"/>
    <col min="5375" max="5375" width="20.1796875" style="336" customWidth="1"/>
    <col min="5376" max="5376" width="11.54296875" style="336" bestFit="1" customWidth="1"/>
    <col min="5377" max="5377" width="20" style="336" customWidth="1"/>
    <col min="5378" max="5628" width="9.1796875" style="336"/>
    <col min="5629" max="5629" width="9" style="336" customWidth="1"/>
    <col min="5630" max="5630" width="35.453125" style="336" customWidth="1"/>
    <col min="5631" max="5631" width="20.1796875" style="336" customWidth="1"/>
    <col min="5632" max="5632" width="11.54296875" style="336" bestFit="1" customWidth="1"/>
    <col min="5633" max="5633" width="20" style="336" customWidth="1"/>
    <col min="5634" max="5884" width="9.1796875" style="336"/>
    <col min="5885" max="5885" width="9" style="336" customWidth="1"/>
    <col min="5886" max="5886" width="35.453125" style="336" customWidth="1"/>
    <col min="5887" max="5887" width="20.1796875" style="336" customWidth="1"/>
    <col min="5888" max="5888" width="11.54296875" style="336" bestFit="1" customWidth="1"/>
    <col min="5889" max="5889" width="20" style="336" customWidth="1"/>
    <col min="5890" max="6140" width="9.1796875" style="336"/>
    <col min="6141" max="6141" width="9" style="336" customWidth="1"/>
    <col min="6142" max="6142" width="35.453125" style="336" customWidth="1"/>
    <col min="6143" max="6143" width="20.1796875" style="336" customWidth="1"/>
    <col min="6144" max="6144" width="11.54296875" style="336" bestFit="1" customWidth="1"/>
    <col min="6145" max="6145" width="20" style="336" customWidth="1"/>
    <col min="6146" max="6396" width="9.1796875" style="336"/>
    <col min="6397" max="6397" width="9" style="336" customWidth="1"/>
    <col min="6398" max="6398" width="35.453125" style="336" customWidth="1"/>
    <col min="6399" max="6399" width="20.1796875" style="336" customWidth="1"/>
    <col min="6400" max="6400" width="11.54296875" style="336" bestFit="1" customWidth="1"/>
    <col min="6401" max="6401" width="20" style="336" customWidth="1"/>
    <col min="6402" max="6652" width="9.1796875" style="336"/>
    <col min="6653" max="6653" width="9" style="336" customWidth="1"/>
    <col min="6654" max="6654" width="35.453125" style="336" customWidth="1"/>
    <col min="6655" max="6655" width="20.1796875" style="336" customWidth="1"/>
    <col min="6656" max="6656" width="11.54296875" style="336" bestFit="1" customWidth="1"/>
    <col min="6657" max="6657" width="20" style="336" customWidth="1"/>
    <col min="6658" max="6908" width="9.1796875" style="336"/>
    <col min="6909" max="6909" width="9" style="336" customWidth="1"/>
    <col min="6910" max="6910" width="35.453125" style="336" customWidth="1"/>
    <col min="6911" max="6911" width="20.1796875" style="336" customWidth="1"/>
    <col min="6912" max="6912" width="11.54296875" style="336" bestFit="1" customWidth="1"/>
    <col min="6913" max="6913" width="20" style="336" customWidth="1"/>
    <col min="6914" max="7164" width="9.1796875" style="336"/>
    <col min="7165" max="7165" width="9" style="336" customWidth="1"/>
    <col min="7166" max="7166" width="35.453125" style="336" customWidth="1"/>
    <col min="7167" max="7167" width="20.1796875" style="336" customWidth="1"/>
    <col min="7168" max="7168" width="11.54296875" style="336" bestFit="1" customWidth="1"/>
    <col min="7169" max="7169" width="20" style="336" customWidth="1"/>
    <col min="7170" max="7420" width="9.1796875" style="336"/>
    <col min="7421" max="7421" width="9" style="336" customWidth="1"/>
    <col min="7422" max="7422" width="35.453125" style="336" customWidth="1"/>
    <col min="7423" max="7423" width="20.1796875" style="336" customWidth="1"/>
    <col min="7424" max="7424" width="11.54296875" style="336" bestFit="1" customWidth="1"/>
    <col min="7425" max="7425" width="20" style="336" customWidth="1"/>
    <col min="7426" max="7676" width="9.1796875" style="336"/>
    <col min="7677" max="7677" width="9" style="336" customWidth="1"/>
    <col min="7678" max="7678" width="35.453125" style="336" customWidth="1"/>
    <col min="7679" max="7679" width="20.1796875" style="336" customWidth="1"/>
    <col min="7680" max="7680" width="11.54296875" style="336" bestFit="1" customWidth="1"/>
    <col min="7681" max="7681" width="20" style="336" customWidth="1"/>
    <col min="7682" max="7932" width="9.1796875" style="336"/>
    <col min="7933" max="7933" width="9" style="336" customWidth="1"/>
    <col min="7934" max="7934" width="35.453125" style="336" customWidth="1"/>
    <col min="7935" max="7935" width="20.1796875" style="336" customWidth="1"/>
    <col min="7936" max="7936" width="11.54296875" style="336" bestFit="1" customWidth="1"/>
    <col min="7937" max="7937" width="20" style="336" customWidth="1"/>
    <col min="7938" max="8188" width="9.1796875" style="336"/>
    <col min="8189" max="8189" width="9" style="336" customWidth="1"/>
    <col min="8190" max="8190" width="35.453125" style="336" customWidth="1"/>
    <col min="8191" max="8191" width="20.1796875" style="336" customWidth="1"/>
    <col min="8192" max="8192" width="11.54296875" style="336" bestFit="1" customWidth="1"/>
    <col min="8193" max="8193" width="20" style="336" customWidth="1"/>
    <col min="8194" max="8444" width="9.1796875" style="336"/>
    <col min="8445" max="8445" width="9" style="336" customWidth="1"/>
    <col min="8446" max="8446" width="35.453125" style="336" customWidth="1"/>
    <col min="8447" max="8447" width="20.1796875" style="336" customWidth="1"/>
    <col min="8448" max="8448" width="11.54296875" style="336" bestFit="1" customWidth="1"/>
    <col min="8449" max="8449" width="20" style="336" customWidth="1"/>
    <col min="8450" max="8700" width="9.1796875" style="336"/>
    <col min="8701" max="8701" width="9" style="336" customWidth="1"/>
    <col min="8702" max="8702" width="35.453125" style="336" customWidth="1"/>
    <col min="8703" max="8703" width="20.1796875" style="336" customWidth="1"/>
    <col min="8704" max="8704" width="11.54296875" style="336" bestFit="1" customWidth="1"/>
    <col min="8705" max="8705" width="20" style="336" customWidth="1"/>
    <col min="8706" max="8956" width="9.1796875" style="336"/>
    <col min="8957" max="8957" width="9" style="336" customWidth="1"/>
    <col min="8958" max="8958" width="35.453125" style="336" customWidth="1"/>
    <col min="8959" max="8959" width="20.1796875" style="336" customWidth="1"/>
    <col min="8960" max="8960" width="11.54296875" style="336" bestFit="1" customWidth="1"/>
    <col min="8961" max="8961" width="20" style="336" customWidth="1"/>
    <col min="8962" max="9212" width="9.1796875" style="336"/>
    <col min="9213" max="9213" width="9" style="336" customWidth="1"/>
    <col min="9214" max="9214" width="35.453125" style="336" customWidth="1"/>
    <col min="9215" max="9215" width="20.1796875" style="336" customWidth="1"/>
    <col min="9216" max="9216" width="11.54296875" style="336" bestFit="1" customWidth="1"/>
    <col min="9217" max="9217" width="20" style="336" customWidth="1"/>
    <col min="9218" max="9468" width="9.1796875" style="336"/>
    <col min="9469" max="9469" width="9" style="336" customWidth="1"/>
    <col min="9470" max="9470" width="35.453125" style="336" customWidth="1"/>
    <col min="9471" max="9471" width="20.1796875" style="336" customWidth="1"/>
    <col min="9472" max="9472" width="11.54296875" style="336" bestFit="1" customWidth="1"/>
    <col min="9473" max="9473" width="20" style="336" customWidth="1"/>
    <col min="9474" max="9724" width="9.1796875" style="336"/>
    <col min="9725" max="9725" width="9" style="336" customWidth="1"/>
    <col min="9726" max="9726" width="35.453125" style="336" customWidth="1"/>
    <col min="9727" max="9727" width="20.1796875" style="336" customWidth="1"/>
    <col min="9728" max="9728" width="11.54296875" style="336" bestFit="1" customWidth="1"/>
    <col min="9729" max="9729" width="20" style="336" customWidth="1"/>
    <col min="9730" max="9980" width="9.1796875" style="336"/>
    <col min="9981" max="9981" width="9" style="336" customWidth="1"/>
    <col min="9982" max="9982" width="35.453125" style="336" customWidth="1"/>
    <col min="9983" max="9983" width="20.1796875" style="336" customWidth="1"/>
    <col min="9984" max="9984" width="11.54296875" style="336" bestFit="1" customWidth="1"/>
    <col min="9985" max="9985" width="20" style="336" customWidth="1"/>
    <col min="9986" max="10236" width="9.1796875" style="336"/>
    <col min="10237" max="10237" width="9" style="336" customWidth="1"/>
    <col min="10238" max="10238" width="35.453125" style="336" customWidth="1"/>
    <col min="10239" max="10239" width="20.1796875" style="336" customWidth="1"/>
    <col min="10240" max="10240" width="11.54296875" style="336" bestFit="1" customWidth="1"/>
    <col min="10241" max="10241" width="20" style="336" customWidth="1"/>
    <col min="10242" max="10492" width="9.1796875" style="336"/>
    <col min="10493" max="10493" width="9" style="336" customWidth="1"/>
    <col min="10494" max="10494" width="35.453125" style="336" customWidth="1"/>
    <col min="10495" max="10495" width="20.1796875" style="336" customWidth="1"/>
    <col min="10496" max="10496" width="11.54296875" style="336" bestFit="1" customWidth="1"/>
    <col min="10497" max="10497" width="20" style="336" customWidth="1"/>
    <col min="10498" max="10748" width="9.1796875" style="336"/>
    <col min="10749" max="10749" width="9" style="336" customWidth="1"/>
    <col min="10750" max="10750" width="35.453125" style="336" customWidth="1"/>
    <col min="10751" max="10751" width="20.1796875" style="336" customWidth="1"/>
    <col min="10752" max="10752" width="11.54296875" style="336" bestFit="1" customWidth="1"/>
    <col min="10753" max="10753" width="20" style="336" customWidth="1"/>
    <col min="10754" max="11004" width="9.1796875" style="336"/>
    <col min="11005" max="11005" width="9" style="336" customWidth="1"/>
    <col min="11006" max="11006" width="35.453125" style="336" customWidth="1"/>
    <col min="11007" max="11007" width="20.1796875" style="336" customWidth="1"/>
    <col min="11008" max="11008" width="11.54296875" style="336" bestFit="1" customWidth="1"/>
    <col min="11009" max="11009" width="20" style="336" customWidth="1"/>
    <col min="11010" max="11260" width="9.1796875" style="336"/>
    <col min="11261" max="11261" width="9" style="336" customWidth="1"/>
    <col min="11262" max="11262" width="35.453125" style="336" customWidth="1"/>
    <col min="11263" max="11263" width="20.1796875" style="336" customWidth="1"/>
    <col min="11264" max="11264" width="11.54296875" style="336" bestFit="1" customWidth="1"/>
    <col min="11265" max="11265" width="20" style="336" customWidth="1"/>
    <col min="11266" max="11516" width="9.1796875" style="336"/>
    <col min="11517" max="11517" width="9" style="336" customWidth="1"/>
    <col min="11518" max="11518" width="35.453125" style="336" customWidth="1"/>
    <col min="11519" max="11519" width="20.1796875" style="336" customWidth="1"/>
    <col min="11520" max="11520" width="11.54296875" style="336" bestFit="1" customWidth="1"/>
    <col min="11521" max="11521" width="20" style="336" customWidth="1"/>
    <col min="11522" max="11772" width="9.1796875" style="336"/>
    <col min="11773" max="11773" width="9" style="336" customWidth="1"/>
    <col min="11774" max="11774" width="35.453125" style="336" customWidth="1"/>
    <col min="11775" max="11775" width="20.1796875" style="336" customWidth="1"/>
    <col min="11776" max="11776" width="11.54296875" style="336" bestFit="1" customWidth="1"/>
    <col min="11777" max="11777" width="20" style="336" customWidth="1"/>
    <col min="11778" max="12028" width="9.1796875" style="336"/>
    <col min="12029" max="12029" width="9" style="336" customWidth="1"/>
    <col min="12030" max="12030" width="35.453125" style="336" customWidth="1"/>
    <col min="12031" max="12031" width="20.1796875" style="336" customWidth="1"/>
    <col min="12032" max="12032" width="11.54296875" style="336" bestFit="1" customWidth="1"/>
    <col min="12033" max="12033" width="20" style="336" customWidth="1"/>
    <col min="12034" max="12284" width="9.1796875" style="336"/>
    <col min="12285" max="12285" width="9" style="336" customWidth="1"/>
    <col min="12286" max="12286" width="35.453125" style="336" customWidth="1"/>
    <col min="12287" max="12287" width="20.1796875" style="336" customWidth="1"/>
    <col min="12288" max="12288" width="11.54296875" style="336" bestFit="1" customWidth="1"/>
    <col min="12289" max="12289" width="20" style="336" customWidth="1"/>
    <col min="12290" max="12540" width="9.1796875" style="336"/>
    <col min="12541" max="12541" width="9" style="336" customWidth="1"/>
    <col min="12542" max="12542" width="35.453125" style="336" customWidth="1"/>
    <col min="12543" max="12543" width="20.1796875" style="336" customWidth="1"/>
    <col min="12544" max="12544" width="11.54296875" style="336" bestFit="1" customWidth="1"/>
    <col min="12545" max="12545" width="20" style="336" customWidth="1"/>
    <col min="12546" max="12796" width="9.1796875" style="336"/>
    <col min="12797" max="12797" width="9" style="336" customWidth="1"/>
    <col min="12798" max="12798" width="35.453125" style="336" customWidth="1"/>
    <col min="12799" max="12799" width="20.1796875" style="336" customWidth="1"/>
    <col min="12800" max="12800" width="11.54296875" style="336" bestFit="1" customWidth="1"/>
    <col min="12801" max="12801" width="20" style="336" customWidth="1"/>
    <col min="12802" max="13052" width="9.1796875" style="336"/>
    <col min="13053" max="13053" width="9" style="336" customWidth="1"/>
    <col min="13054" max="13054" width="35.453125" style="336" customWidth="1"/>
    <col min="13055" max="13055" width="20.1796875" style="336" customWidth="1"/>
    <col min="13056" max="13056" width="11.54296875" style="336" bestFit="1" customWidth="1"/>
    <col min="13057" max="13057" width="20" style="336" customWidth="1"/>
    <col min="13058" max="13308" width="9.1796875" style="336"/>
    <col min="13309" max="13309" width="9" style="336" customWidth="1"/>
    <col min="13310" max="13310" width="35.453125" style="336" customWidth="1"/>
    <col min="13311" max="13311" width="20.1796875" style="336" customWidth="1"/>
    <col min="13312" max="13312" width="11.54296875" style="336" bestFit="1" customWidth="1"/>
    <col min="13313" max="13313" width="20" style="336" customWidth="1"/>
    <col min="13314" max="13564" width="9.1796875" style="336"/>
    <col min="13565" max="13565" width="9" style="336" customWidth="1"/>
    <col min="13566" max="13566" width="35.453125" style="336" customWidth="1"/>
    <col min="13567" max="13567" width="20.1796875" style="336" customWidth="1"/>
    <col min="13568" max="13568" width="11.54296875" style="336" bestFit="1" customWidth="1"/>
    <col min="13569" max="13569" width="20" style="336" customWidth="1"/>
    <col min="13570" max="13820" width="9.1796875" style="336"/>
    <col min="13821" max="13821" width="9" style="336" customWidth="1"/>
    <col min="13822" max="13822" width="35.453125" style="336" customWidth="1"/>
    <col min="13823" max="13823" width="20.1796875" style="336" customWidth="1"/>
    <col min="13824" max="13824" width="11.54296875" style="336" bestFit="1" customWidth="1"/>
    <col min="13825" max="13825" width="20" style="336" customWidth="1"/>
    <col min="13826" max="14076" width="9.1796875" style="336"/>
    <col min="14077" max="14077" width="9" style="336" customWidth="1"/>
    <col min="14078" max="14078" width="35.453125" style="336" customWidth="1"/>
    <col min="14079" max="14079" width="20.1796875" style="336" customWidth="1"/>
    <col min="14080" max="14080" width="11.54296875" style="336" bestFit="1" customWidth="1"/>
    <col min="14081" max="14081" width="20" style="336" customWidth="1"/>
    <col min="14082" max="14332" width="9.1796875" style="336"/>
    <col min="14333" max="14333" width="9" style="336" customWidth="1"/>
    <col min="14334" max="14334" width="35.453125" style="336" customWidth="1"/>
    <col min="14335" max="14335" width="20.1796875" style="336" customWidth="1"/>
    <col min="14336" max="14336" width="11.54296875" style="336" bestFit="1" customWidth="1"/>
    <col min="14337" max="14337" width="20" style="336" customWidth="1"/>
    <col min="14338" max="14588" width="9.1796875" style="336"/>
    <col min="14589" max="14589" width="9" style="336" customWidth="1"/>
    <col min="14590" max="14590" width="35.453125" style="336" customWidth="1"/>
    <col min="14591" max="14591" width="20.1796875" style="336" customWidth="1"/>
    <col min="14592" max="14592" width="11.54296875" style="336" bestFit="1" customWidth="1"/>
    <col min="14593" max="14593" width="20" style="336" customWidth="1"/>
    <col min="14594" max="14844" width="9.1796875" style="336"/>
    <col min="14845" max="14845" width="9" style="336" customWidth="1"/>
    <col min="14846" max="14846" width="35.453125" style="336" customWidth="1"/>
    <col min="14847" max="14847" width="20.1796875" style="336" customWidth="1"/>
    <col min="14848" max="14848" width="11.54296875" style="336" bestFit="1" customWidth="1"/>
    <col min="14849" max="14849" width="20" style="336" customWidth="1"/>
    <col min="14850" max="15100" width="9.1796875" style="336"/>
    <col min="15101" max="15101" width="9" style="336" customWidth="1"/>
    <col min="15102" max="15102" width="35.453125" style="336" customWidth="1"/>
    <col min="15103" max="15103" width="20.1796875" style="336" customWidth="1"/>
    <col min="15104" max="15104" width="11.54296875" style="336" bestFit="1" customWidth="1"/>
    <col min="15105" max="15105" width="20" style="336" customWidth="1"/>
    <col min="15106" max="15356" width="9.1796875" style="336"/>
    <col min="15357" max="15357" width="9" style="336" customWidth="1"/>
    <col min="15358" max="15358" width="35.453125" style="336" customWidth="1"/>
    <col min="15359" max="15359" width="20.1796875" style="336" customWidth="1"/>
    <col min="15360" max="15360" width="11.54296875" style="336" bestFit="1" customWidth="1"/>
    <col min="15361" max="15361" width="20" style="336" customWidth="1"/>
    <col min="15362" max="15612" width="9.1796875" style="336"/>
    <col min="15613" max="15613" width="9" style="336" customWidth="1"/>
    <col min="15614" max="15614" width="35.453125" style="336" customWidth="1"/>
    <col min="15615" max="15615" width="20.1796875" style="336" customWidth="1"/>
    <col min="15616" max="15616" width="11.54296875" style="336" bestFit="1" customWidth="1"/>
    <col min="15617" max="15617" width="20" style="336" customWidth="1"/>
    <col min="15618" max="15868" width="9.1796875" style="336"/>
    <col min="15869" max="15869" width="9" style="336" customWidth="1"/>
    <col min="15870" max="15870" width="35.453125" style="336" customWidth="1"/>
    <col min="15871" max="15871" width="20.1796875" style="336" customWidth="1"/>
    <col min="15872" max="15872" width="11.54296875" style="336" bestFit="1" customWidth="1"/>
    <col min="15873" max="15873" width="20" style="336" customWidth="1"/>
    <col min="15874" max="16124" width="9.1796875" style="336"/>
    <col min="16125" max="16125" width="9" style="336" customWidth="1"/>
    <col min="16126" max="16126" width="35.453125" style="336" customWidth="1"/>
    <col min="16127" max="16127" width="20.1796875" style="336" customWidth="1"/>
    <col min="16128" max="16128" width="11.54296875" style="336" bestFit="1" customWidth="1"/>
    <col min="16129" max="16129" width="20" style="336" customWidth="1"/>
    <col min="16130" max="16381" width="9.1796875" style="336"/>
    <col min="16382" max="16384" width="8.81640625" style="336" customWidth="1"/>
  </cols>
  <sheetData>
    <row r="1" spans="1:8" ht="14.5" thickBot="1"/>
    <row r="2" spans="1:8" ht="50.5" customHeight="1" thickBot="1">
      <c r="A2" s="919" t="s">
        <v>1085</v>
      </c>
      <c r="B2" s="920"/>
      <c r="C2" s="921"/>
    </row>
    <row r="3" spans="1:8" ht="26.25" customHeight="1" thickBot="1">
      <c r="A3" s="922" t="s">
        <v>1167</v>
      </c>
      <c r="B3" s="923"/>
      <c r="C3" s="924"/>
    </row>
    <row r="4" spans="1:8" ht="35">
      <c r="A4" s="807" t="s">
        <v>873</v>
      </c>
      <c r="B4" s="808" t="s">
        <v>25</v>
      </c>
      <c r="C4" s="829" t="s">
        <v>1168</v>
      </c>
    </row>
    <row r="5" spans="1:8" s="337" customFormat="1" ht="20.149999999999999" customHeight="1">
      <c r="A5" s="834">
        <v>1</v>
      </c>
      <c r="B5" s="835" t="s">
        <v>1157</v>
      </c>
      <c r="C5" s="830">
        <f>'[58]General ABS'!$C$12:$D$12</f>
        <v>687113.85000000009</v>
      </c>
    </row>
    <row r="6" spans="1:8" s="337" customFormat="1" ht="20.149999999999999" customHeight="1">
      <c r="A6" s="834">
        <v>2</v>
      </c>
      <c r="B6" s="835" t="s">
        <v>1158</v>
      </c>
      <c r="C6" s="830">
        <f>'[59]General ABS'!$C$12:$D$12</f>
        <v>595952.29999999993</v>
      </c>
    </row>
    <row r="7" spans="1:8" s="337" customFormat="1" ht="20.149999999999999" customHeight="1">
      <c r="A7" s="834">
        <v>3</v>
      </c>
      <c r="B7" s="835" t="s">
        <v>1159</v>
      </c>
      <c r="C7" s="830">
        <f>'[60]General ABS'!$C$12:$D$12</f>
        <v>800185.15</v>
      </c>
    </row>
    <row r="8" spans="1:8" s="337" customFormat="1" ht="20.149999999999999" customHeight="1">
      <c r="A8" s="834">
        <v>4</v>
      </c>
      <c r="B8" s="835" t="s">
        <v>1160</v>
      </c>
      <c r="C8" s="830">
        <f>'General ABS'!C12:D12</f>
        <v>733549.15749999997</v>
      </c>
    </row>
    <row r="9" spans="1:8" s="337" customFormat="1" ht="20.149999999999999" customHeight="1">
      <c r="A9" s="834">
        <v>5</v>
      </c>
      <c r="B9" s="835" t="s">
        <v>1161</v>
      </c>
      <c r="C9" s="830">
        <f>'[61]General ABS'!$C$12:$D$12</f>
        <v>142555.5</v>
      </c>
    </row>
    <row r="10" spans="1:8" s="337" customFormat="1" ht="20.149999999999999" customHeight="1">
      <c r="A10" s="834">
        <v>6</v>
      </c>
      <c r="B10" s="835" t="s">
        <v>1162</v>
      </c>
      <c r="C10" s="830">
        <f>'[62]General ABS'!$C$12:$D$12</f>
        <v>349908.3</v>
      </c>
      <c r="E10" s="568"/>
    </row>
    <row r="11" spans="1:8" s="337" customFormat="1" ht="20.149999999999999" customHeight="1">
      <c r="A11" s="834">
        <v>7</v>
      </c>
      <c r="B11" s="835" t="s">
        <v>1163</v>
      </c>
      <c r="C11" s="830">
        <f>'[63]General ABS'!$C$12:$D$12</f>
        <v>643910.40000000014</v>
      </c>
    </row>
    <row r="12" spans="1:8" s="337" customFormat="1" ht="20.149999999999999" customHeight="1">
      <c r="A12" s="797"/>
      <c r="B12" s="536" t="s">
        <v>1164</v>
      </c>
      <c r="C12" s="830">
        <f>SUM(C5:C11)</f>
        <v>3953174.6574999997</v>
      </c>
      <c r="E12" s="568"/>
      <c r="H12" s="778"/>
    </row>
    <row r="13" spans="1:8" ht="18" thickBot="1">
      <c r="A13" s="831"/>
      <c r="B13" s="716" t="s">
        <v>1063</v>
      </c>
      <c r="C13" s="832">
        <f>C12/100000</f>
        <v>39.531746575</v>
      </c>
    </row>
  </sheetData>
  <mergeCells count="2">
    <mergeCell ref="A2:C2"/>
    <mergeCell ref="A3:C3"/>
  </mergeCells>
  <printOptions horizontalCentered="1" gridLines="1"/>
  <pageMargins left="0.27559055118110237" right="0.27559055118110237" top="1.1023622047244095" bottom="0.51181102362204722" header="0.31496062992125984" footer="0.31496062992125984"/>
  <pageSetup paperSize="9" scale="77"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FFFF00"/>
    <pageSetUpPr fitToPage="1"/>
  </sheetPr>
  <dimension ref="A1:I19"/>
  <sheetViews>
    <sheetView view="pageBreakPreview" zoomScale="85" zoomScaleNormal="80" zoomScaleSheetLayoutView="85" workbookViewId="0">
      <selection activeCell="H15" sqref="H15"/>
    </sheetView>
  </sheetViews>
  <sheetFormatPr defaultColWidth="9.1796875" defaultRowHeight="13.5"/>
  <cols>
    <col min="1" max="1" width="9.453125" style="41" customWidth="1"/>
    <col min="2" max="2" width="56.1796875" style="5" customWidth="1"/>
    <col min="3" max="3" width="10.54296875" style="41" customWidth="1"/>
    <col min="4" max="4" width="10" style="41" customWidth="1"/>
    <col min="5" max="5" width="16" style="42" customWidth="1"/>
    <col min="6" max="6" width="30.81640625" style="42" customWidth="1"/>
    <col min="7" max="7" width="9.1796875" style="5"/>
    <col min="8" max="9" width="13.54296875" style="5" bestFit="1" customWidth="1"/>
    <col min="10" max="10" width="12.26953125" style="5" bestFit="1" customWidth="1"/>
    <col min="11" max="16384" width="9.1796875" style="5"/>
  </cols>
  <sheetData>
    <row r="1" spans="1:9" ht="26.25" customHeight="1">
      <c r="A1" s="1013" t="s">
        <v>1170</v>
      </c>
      <c r="B1" s="1014"/>
      <c r="C1" s="1014"/>
      <c r="D1" s="1014"/>
      <c r="E1" s="1014"/>
      <c r="F1" s="1015"/>
    </row>
    <row r="2" spans="1:9" ht="24" customHeight="1">
      <c r="A2" s="1016" t="s">
        <v>1171</v>
      </c>
      <c r="B2" s="1017"/>
      <c r="C2" s="1017"/>
      <c r="D2" s="1017"/>
      <c r="E2" s="1017"/>
      <c r="F2" s="1018"/>
    </row>
    <row r="3" spans="1:9" ht="64.5" customHeight="1">
      <c r="A3" s="1019" t="s">
        <v>1178</v>
      </c>
      <c r="B3" s="1020"/>
      <c r="C3" s="1020"/>
      <c r="D3" s="1020"/>
      <c r="E3" s="1020"/>
      <c r="F3" s="1021"/>
    </row>
    <row r="4" spans="1:9" ht="30.75" customHeight="1">
      <c r="A4" s="1025" t="s">
        <v>1085</v>
      </c>
      <c r="B4" s="1026"/>
      <c r="C4" s="1026"/>
      <c r="D4" s="1026"/>
      <c r="E4" s="1026"/>
      <c r="F4" s="1027"/>
    </row>
    <row r="5" spans="1:9" ht="26.25" customHeight="1">
      <c r="A5" s="1028" t="s">
        <v>1181</v>
      </c>
      <c r="B5" s="1029"/>
      <c r="C5" s="1029"/>
      <c r="D5" s="1029"/>
      <c r="E5" s="1029"/>
      <c r="F5" s="1030"/>
    </row>
    <row r="6" spans="1:9" ht="27.75" customHeight="1">
      <c r="A6" s="1025" t="s">
        <v>1175</v>
      </c>
      <c r="B6" s="1026"/>
      <c r="C6" s="1026"/>
      <c r="D6" s="1026"/>
      <c r="E6" s="1026"/>
      <c r="F6" s="1027"/>
    </row>
    <row r="7" spans="1:9" s="37" customFormat="1" ht="24" customHeight="1">
      <c r="A7" s="820" t="s">
        <v>59</v>
      </c>
      <c r="B7" s="35" t="s">
        <v>0</v>
      </c>
      <c r="C7" s="35" t="s">
        <v>5</v>
      </c>
      <c r="D7" s="35" t="s">
        <v>6</v>
      </c>
      <c r="E7" s="36" t="s">
        <v>11</v>
      </c>
      <c r="F7" s="821" t="s">
        <v>1102</v>
      </c>
      <c r="I7" s="37" t="s">
        <v>340</v>
      </c>
    </row>
    <row r="8" spans="1:9" ht="189">
      <c r="A8" s="706">
        <v>1</v>
      </c>
      <c r="B8" s="39" t="s">
        <v>1184</v>
      </c>
      <c r="C8" s="4">
        <v>108</v>
      </c>
      <c r="D8" s="3" t="s">
        <v>329</v>
      </c>
      <c r="E8" s="4"/>
      <c r="F8" s="836"/>
      <c r="H8" s="309"/>
    </row>
    <row r="9" spans="1:9" ht="99.75" customHeight="1">
      <c r="A9" s="706">
        <v>2</v>
      </c>
      <c r="B9" s="39" t="s">
        <v>1220</v>
      </c>
      <c r="C9" s="4">
        <v>57.15</v>
      </c>
      <c r="D9" s="3" t="s">
        <v>329</v>
      </c>
      <c r="E9" s="4"/>
      <c r="F9" s="836"/>
    </row>
    <row r="10" spans="1:9" ht="87" customHeight="1">
      <c r="A10" s="706">
        <v>4</v>
      </c>
      <c r="B10" s="39" t="s">
        <v>1176</v>
      </c>
      <c r="C10" s="4">
        <v>360</v>
      </c>
      <c r="D10" s="3" t="s">
        <v>8</v>
      </c>
      <c r="E10" s="4"/>
      <c r="F10" s="836"/>
    </row>
    <row r="11" spans="1:9" ht="50.25" customHeight="1">
      <c r="A11" s="706">
        <v>5</v>
      </c>
      <c r="B11" s="39" t="s">
        <v>1221</v>
      </c>
      <c r="C11" s="4">
        <v>300</v>
      </c>
      <c r="D11" s="3" t="s">
        <v>8</v>
      </c>
      <c r="E11" s="4"/>
      <c r="F11" s="836"/>
    </row>
    <row r="12" spans="1:9" ht="69" customHeight="1">
      <c r="A12" s="706">
        <v>6</v>
      </c>
      <c r="B12" s="39" t="s">
        <v>1177</v>
      </c>
      <c r="C12" s="4">
        <v>18</v>
      </c>
      <c r="D12" s="3" t="s">
        <v>329</v>
      </c>
      <c r="E12" s="4"/>
      <c r="F12" s="837"/>
    </row>
    <row r="13" spans="1:9" ht="85.5" customHeight="1">
      <c r="A13" s="706">
        <v>7</v>
      </c>
      <c r="B13" s="39" t="s">
        <v>1048</v>
      </c>
      <c r="C13" s="4">
        <v>3.15</v>
      </c>
      <c r="D13" s="3" t="s">
        <v>329</v>
      </c>
      <c r="E13" s="4"/>
      <c r="F13" s="836"/>
    </row>
    <row r="14" spans="1:9" ht="54">
      <c r="A14" s="706">
        <v>8</v>
      </c>
      <c r="B14" s="39" t="s">
        <v>1222</v>
      </c>
      <c r="C14" s="4">
        <v>200</v>
      </c>
      <c r="D14" s="3" t="s">
        <v>8</v>
      </c>
      <c r="E14" s="4"/>
      <c r="F14" s="837"/>
    </row>
    <row r="15" spans="1:9" ht="155.25" customHeight="1">
      <c r="A15" s="706">
        <v>9</v>
      </c>
      <c r="B15" s="39" t="s">
        <v>1218</v>
      </c>
      <c r="C15" s="4">
        <v>170</v>
      </c>
      <c r="D15" s="3" t="s">
        <v>8</v>
      </c>
      <c r="E15" s="4"/>
      <c r="F15" s="38"/>
    </row>
    <row r="16" spans="1:9" ht="21" customHeight="1">
      <c r="A16" s="706"/>
      <c r="B16" s="929" t="s">
        <v>1173</v>
      </c>
      <c r="C16" s="930"/>
      <c r="D16" s="930"/>
      <c r="E16" s="931"/>
      <c r="F16" s="837"/>
    </row>
    <row r="17" spans="1:6" ht="21" customHeight="1">
      <c r="A17" s="706"/>
      <c r="B17" s="929" t="s">
        <v>1172</v>
      </c>
      <c r="C17" s="930"/>
      <c r="D17" s="930"/>
      <c r="E17" s="931"/>
      <c r="F17" s="837"/>
    </row>
    <row r="18" spans="1:6" ht="25.5" customHeight="1">
      <c r="A18" s="838"/>
      <c r="B18" s="929" t="s">
        <v>1174</v>
      </c>
      <c r="C18" s="930"/>
      <c r="D18" s="930"/>
      <c r="E18" s="931"/>
      <c r="F18" s="839"/>
    </row>
    <row r="19" spans="1:6" ht="48" customHeight="1" thickBot="1">
      <c r="A19" s="840"/>
      <c r="B19" s="1022" t="s">
        <v>1169</v>
      </c>
      <c r="C19" s="1023"/>
      <c r="D19" s="1023"/>
      <c r="E19" s="1023"/>
      <c r="F19" s="1024"/>
    </row>
  </sheetData>
  <mergeCells count="10">
    <mergeCell ref="A1:F1"/>
    <mergeCell ref="A2:F2"/>
    <mergeCell ref="A3:F3"/>
    <mergeCell ref="B18:E18"/>
    <mergeCell ref="B19:F19"/>
    <mergeCell ref="B17:E17"/>
    <mergeCell ref="B16:E16"/>
    <mergeCell ref="A4:F4"/>
    <mergeCell ref="A5:F5"/>
    <mergeCell ref="A6:F6"/>
  </mergeCells>
  <pageMargins left="0.39370078740157483" right="0.23622047244094491" top="0.94488188976377963" bottom="0.74803149606299213" header="0.31496062992125984" footer="0.31496062992125984"/>
  <pageSetup paperSize="9" scale="73" fitToHeight="0" orientation="portrait" r:id="rId1"/>
  <rowBreaks count="1" manualBreakCount="1">
    <brk id="14"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FFFF00"/>
    <pageSetUpPr fitToPage="1"/>
  </sheetPr>
  <dimension ref="A1:H15"/>
  <sheetViews>
    <sheetView view="pageBreakPreview" topLeftCell="A9" zoomScale="85" zoomScaleNormal="80" zoomScaleSheetLayoutView="85" workbookViewId="0">
      <selection activeCell="B11" sqref="B11"/>
    </sheetView>
  </sheetViews>
  <sheetFormatPr defaultColWidth="9.1796875" defaultRowHeight="13.5"/>
  <cols>
    <col min="1" max="1" width="9.453125" style="41" customWidth="1"/>
    <col min="2" max="2" width="56.1796875" style="5" customWidth="1"/>
    <col min="3" max="3" width="10.54296875" style="41" customWidth="1"/>
    <col min="4" max="4" width="10" style="41" customWidth="1"/>
    <col min="5" max="5" width="16" style="42" customWidth="1"/>
    <col min="6" max="6" width="30.81640625" style="42" customWidth="1"/>
    <col min="7" max="7" width="9.1796875" style="5"/>
    <col min="8" max="9" width="13.54296875" style="5" bestFit="1" customWidth="1"/>
    <col min="10" max="10" width="12.26953125" style="5" bestFit="1" customWidth="1"/>
    <col min="11" max="16384" width="9.1796875" style="5"/>
  </cols>
  <sheetData>
    <row r="1" spans="1:8" ht="26.25" customHeight="1">
      <c r="A1" s="1013" t="s">
        <v>1170</v>
      </c>
      <c r="B1" s="1014"/>
      <c r="C1" s="1014"/>
      <c r="D1" s="1014"/>
      <c r="E1" s="1014"/>
      <c r="F1" s="1015"/>
    </row>
    <row r="2" spans="1:8" ht="24" customHeight="1">
      <c r="A2" s="1016" t="s">
        <v>1171</v>
      </c>
      <c r="B2" s="1017"/>
      <c r="C2" s="1017"/>
      <c r="D2" s="1017"/>
      <c r="E2" s="1017"/>
      <c r="F2" s="1018"/>
    </row>
    <row r="3" spans="1:8" ht="68.25" customHeight="1">
      <c r="A3" s="1031" t="s">
        <v>1178</v>
      </c>
      <c r="B3" s="1032"/>
      <c r="C3" s="1032"/>
      <c r="D3" s="1032"/>
      <c r="E3" s="1032"/>
      <c r="F3" s="1033"/>
    </row>
    <row r="4" spans="1:8" ht="30.75" customHeight="1">
      <c r="A4" s="1025" t="s">
        <v>1085</v>
      </c>
      <c r="B4" s="1026"/>
      <c r="C4" s="1026"/>
      <c r="D4" s="1026"/>
      <c r="E4" s="1026"/>
      <c r="F4" s="1027"/>
    </row>
    <row r="5" spans="1:8" ht="24" customHeight="1">
      <c r="A5" s="1028" t="s">
        <v>1180</v>
      </c>
      <c r="B5" s="1029"/>
      <c r="C5" s="1029"/>
      <c r="D5" s="1029"/>
      <c r="E5" s="1029"/>
      <c r="F5" s="1030"/>
    </row>
    <row r="6" spans="1:8" ht="23.25" customHeight="1">
      <c r="A6" s="1025" t="s">
        <v>1179</v>
      </c>
      <c r="B6" s="1026"/>
      <c r="C6" s="1026"/>
      <c r="D6" s="1026"/>
      <c r="E6" s="1026"/>
      <c r="F6" s="1027"/>
    </row>
    <row r="7" spans="1:8" s="37" customFormat="1" ht="21.75" customHeight="1">
      <c r="A7" s="820" t="s">
        <v>59</v>
      </c>
      <c r="B7" s="35" t="s">
        <v>0</v>
      </c>
      <c r="C7" s="35" t="s">
        <v>5</v>
      </c>
      <c r="D7" s="35" t="s">
        <v>6</v>
      </c>
      <c r="E7" s="36" t="s">
        <v>11</v>
      </c>
      <c r="F7" s="821" t="s">
        <v>1102</v>
      </c>
    </row>
    <row r="8" spans="1:8" ht="189">
      <c r="A8" s="706">
        <v>1</v>
      </c>
      <c r="B8" s="39" t="s">
        <v>1184</v>
      </c>
      <c r="C8" s="4">
        <v>129.6</v>
      </c>
      <c r="D8" s="3" t="s">
        <v>329</v>
      </c>
      <c r="E8" s="4"/>
      <c r="F8" s="836"/>
      <c r="H8" s="309"/>
    </row>
    <row r="9" spans="1:8" ht="99.75" customHeight="1">
      <c r="A9" s="706">
        <v>2</v>
      </c>
      <c r="B9" s="39" t="s">
        <v>1220</v>
      </c>
      <c r="C9" s="4">
        <v>64.8</v>
      </c>
      <c r="D9" s="3" t="s">
        <v>329</v>
      </c>
      <c r="E9" s="4"/>
      <c r="F9" s="836"/>
    </row>
    <row r="10" spans="1:8" ht="87" customHeight="1">
      <c r="A10" s="706">
        <v>4</v>
      </c>
      <c r="B10" s="39" t="s">
        <v>1176</v>
      </c>
      <c r="C10" s="4">
        <v>432</v>
      </c>
      <c r="D10" s="3" t="s">
        <v>8</v>
      </c>
      <c r="E10" s="4"/>
      <c r="F10" s="836"/>
    </row>
    <row r="11" spans="1:8" ht="86.25" customHeight="1">
      <c r="A11" s="706">
        <v>5</v>
      </c>
      <c r="B11" s="39" t="s">
        <v>1223</v>
      </c>
      <c r="C11" s="4">
        <v>360</v>
      </c>
      <c r="D11" s="3" t="s">
        <v>8</v>
      </c>
      <c r="E11" s="4"/>
      <c r="F11" s="836"/>
    </row>
    <row r="12" spans="1:8" ht="21" customHeight="1">
      <c r="A12" s="706"/>
      <c r="B12" s="929" t="s">
        <v>1173</v>
      </c>
      <c r="C12" s="930"/>
      <c r="D12" s="930"/>
      <c r="E12" s="931"/>
      <c r="F12" s="837"/>
    </row>
    <row r="13" spans="1:8" ht="21" customHeight="1">
      <c r="A13" s="706"/>
      <c r="B13" s="929" t="s">
        <v>1172</v>
      </c>
      <c r="C13" s="930"/>
      <c r="D13" s="930"/>
      <c r="E13" s="931"/>
      <c r="F13" s="837"/>
    </row>
    <row r="14" spans="1:8" ht="25.5" customHeight="1">
      <c r="A14" s="838"/>
      <c r="B14" s="929" t="s">
        <v>1174</v>
      </c>
      <c r="C14" s="930"/>
      <c r="D14" s="930"/>
      <c r="E14" s="931"/>
      <c r="F14" s="839"/>
    </row>
    <row r="15" spans="1:8" ht="48" customHeight="1" thickBot="1">
      <c r="A15" s="840"/>
      <c r="B15" s="1022" t="s">
        <v>1169</v>
      </c>
      <c r="C15" s="1023"/>
      <c r="D15" s="1023"/>
      <c r="E15" s="1023"/>
      <c r="F15" s="1024"/>
    </row>
  </sheetData>
  <mergeCells count="10">
    <mergeCell ref="B12:E12"/>
    <mergeCell ref="B13:E13"/>
    <mergeCell ref="B14:E14"/>
    <mergeCell ref="B15:F15"/>
    <mergeCell ref="A1:F1"/>
    <mergeCell ref="A2:F2"/>
    <mergeCell ref="A3:F3"/>
    <mergeCell ref="A4:F4"/>
    <mergeCell ref="A5:F5"/>
    <mergeCell ref="A6:F6"/>
  </mergeCells>
  <pageMargins left="0.39370078740157483" right="0.23622047244094488" top="0.94488188976377951" bottom="0.74803149606299213" header="0.31496062992125984" footer="0.31496062992125984"/>
  <pageSetup paperSize="9" scale="73"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FFFF00"/>
    <pageSetUpPr fitToPage="1"/>
  </sheetPr>
  <dimension ref="A1:H18"/>
  <sheetViews>
    <sheetView view="pageBreakPreview" topLeftCell="A9" zoomScale="85" zoomScaleNormal="80" zoomScaleSheetLayoutView="85" workbookViewId="0">
      <selection activeCell="I11" sqref="I11"/>
    </sheetView>
  </sheetViews>
  <sheetFormatPr defaultColWidth="9.1796875" defaultRowHeight="13.5"/>
  <cols>
    <col min="1" max="1" width="9.453125" style="41" customWidth="1"/>
    <col min="2" max="2" width="56.1796875" style="5" customWidth="1"/>
    <col min="3" max="3" width="10.54296875" style="41" customWidth="1"/>
    <col min="4" max="4" width="10" style="41" customWidth="1"/>
    <col min="5" max="5" width="16" style="42" customWidth="1"/>
    <col min="6" max="6" width="33.7265625" style="42" customWidth="1"/>
    <col min="7" max="7" width="9.1796875" style="5"/>
    <col min="8" max="9" width="13.54296875" style="5" bestFit="1" customWidth="1"/>
    <col min="10" max="10" width="12.26953125" style="5" bestFit="1" customWidth="1"/>
    <col min="11" max="16384" width="9.1796875" style="5"/>
  </cols>
  <sheetData>
    <row r="1" spans="1:8" ht="26.25" customHeight="1">
      <c r="A1" s="1013" t="s">
        <v>1170</v>
      </c>
      <c r="B1" s="1014"/>
      <c r="C1" s="1014"/>
      <c r="D1" s="1014"/>
      <c r="E1" s="1014"/>
      <c r="F1" s="1015"/>
    </row>
    <row r="2" spans="1:8" ht="24" customHeight="1">
      <c r="A2" s="1016" t="s">
        <v>1171</v>
      </c>
      <c r="B2" s="1017"/>
      <c r="C2" s="1017"/>
      <c r="D2" s="1017"/>
      <c r="E2" s="1017"/>
      <c r="F2" s="1018"/>
    </row>
    <row r="3" spans="1:8" ht="64.5" customHeight="1">
      <c r="A3" s="1031" t="s">
        <v>1178</v>
      </c>
      <c r="B3" s="1032"/>
      <c r="C3" s="1032"/>
      <c r="D3" s="1032"/>
      <c r="E3" s="1032"/>
      <c r="F3" s="1033"/>
    </row>
    <row r="4" spans="1:8" ht="27.75" customHeight="1">
      <c r="A4" s="1025" t="s">
        <v>1085</v>
      </c>
      <c r="B4" s="1026"/>
      <c r="C4" s="1026"/>
      <c r="D4" s="1026"/>
      <c r="E4" s="1026"/>
      <c r="F4" s="1027"/>
    </row>
    <row r="5" spans="1:8" ht="19.5" customHeight="1">
      <c r="A5" s="1028" t="s">
        <v>1182</v>
      </c>
      <c r="B5" s="1029"/>
      <c r="C5" s="1029"/>
      <c r="D5" s="1029"/>
      <c r="E5" s="1029"/>
      <c r="F5" s="1030"/>
    </row>
    <row r="6" spans="1:8" ht="31.5" customHeight="1">
      <c r="A6" s="1025" t="s">
        <v>1183</v>
      </c>
      <c r="B6" s="1026"/>
      <c r="C6" s="1026"/>
      <c r="D6" s="1026"/>
      <c r="E6" s="1026"/>
      <c r="F6" s="1027"/>
    </row>
    <row r="7" spans="1:8" s="37" customFormat="1" ht="16">
      <c r="A7" s="820" t="s">
        <v>59</v>
      </c>
      <c r="B7" s="35" t="s">
        <v>0</v>
      </c>
      <c r="C7" s="35" t="s">
        <v>5</v>
      </c>
      <c r="D7" s="35" t="s">
        <v>6</v>
      </c>
      <c r="E7" s="36" t="s">
        <v>11</v>
      </c>
      <c r="F7" s="821" t="s">
        <v>1102</v>
      </c>
    </row>
    <row r="8" spans="1:8" ht="189">
      <c r="A8" s="706">
        <v>1</v>
      </c>
      <c r="B8" s="39" t="s">
        <v>1184</v>
      </c>
      <c r="C8" s="4">
        <v>127</v>
      </c>
      <c r="D8" s="3" t="s">
        <v>329</v>
      </c>
      <c r="E8" s="4"/>
      <c r="F8" s="836"/>
      <c r="H8" s="309"/>
    </row>
    <row r="9" spans="1:8" ht="99.75" customHeight="1">
      <c r="A9" s="706">
        <v>2</v>
      </c>
      <c r="B9" s="39" t="s">
        <v>1220</v>
      </c>
      <c r="C9" s="4">
        <v>70</v>
      </c>
      <c r="D9" s="3" t="s">
        <v>329</v>
      </c>
      <c r="E9" s="4"/>
      <c r="F9" s="836"/>
    </row>
    <row r="10" spans="1:8" ht="87" customHeight="1">
      <c r="A10" s="706">
        <v>4</v>
      </c>
      <c r="B10" s="39" t="s">
        <v>1176</v>
      </c>
      <c r="C10" s="4">
        <v>432</v>
      </c>
      <c r="D10" s="3" t="s">
        <v>8</v>
      </c>
      <c r="E10" s="4"/>
      <c r="F10" s="836"/>
    </row>
    <row r="11" spans="1:8" ht="86.25" customHeight="1">
      <c r="A11" s="706">
        <v>5</v>
      </c>
      <c r="B11" s="39" t="s">
        <v>1223</v>
      </c>
      <c r="C11" s="4">
        <v>357</v>
      </c>
      <c r="D11" s="3" t="s">
        <v>8</v>
      </c>
      <c r="E11" s="4"/>
      <c r="F11" s="836"/>
    </row>
    <row r="12" spans="1:8" ht="85.5" customHeight="1">
      <c r="A12" s="706">
        <v>6</v>
      </c>
      <c r="B12" s="39" t="s">
        <v>1048</v>
      </c>
      <c r="C12" s="4">
        <v>4.5</v>
      </c>
      <c r="D12" s="3" t="s">
        <v>329</v>
      </c>
      <c r="E12" s="4"/>
      <c r="F12" s="836"/>
    </row>
    <row r="13" spans="1:8" ht="54">
      <c r="A13" s="706">
        <v>7</v>
      </c>
      <c r="B13" s="39" t="s">
        <v>1222</v>
      </c>
      <c r="C13" s="4">
        <v>270</v>
      </c>
      <c r="D13" s="3" t="s">
        <v>8</v>
      </c>
      <c r="E13" s="4"/>
      <c r="F13" s="837"/>
    </row>
    <row r="14" spans="1:8" ht="121.5">
      <c r="A14" s="706">
        <v>8</v>
      </c>
      <c r="B14" s="39" t="s">
        <v>1218</v>
      </c>
      <c r="C14" s="4">
        <v>155</v>
      </c>
      <c r="D14" s="3" t="s">
        <v>8</v>
      </c>
      <c r="E14" s="4"/>
      <c r="F14" s="38"/>
    </row>
    <row r="15" spans="1:8" ht="21" customHeight="1">
      <c r="A15" s="706"/>
      <c r="B15" s="929" t="s">
        <v>1173</v>
      </c>
      <c r="C15" s="930"/>
      <c r="D15" s="930"/>
      <c r="E15" s="931"/>
      <c r="F15" s="837"/>
    </row>
    <row r="16" spans="1:8" ht="21" customHeight="1">
      <c r="A16" s="706"/>
      <c r="B16" s="929" t="s">
        <v>1172</v>
      </c>
      <c r="C16" s="930"/>
      <c r="D16" s="930"/>
      <c r="E16" s="931"/>
      <c r="F16" s="837"/>
    </row>
    <row r="17" spans="1:6" ht="25.5" customHeight="1">
      <c r="A17" s="838"/>
      <c r="B17" s="929" t="s">
        <v>1174</v>
      </c>
      <c r="C17" s="930"/>
      <c r="D17" s="930"/>
      <c r="E17" s="931"/>
      <c r="F17" s="839"/>
    </row>
    <row r="18" spans="1:6" ht="48" customHeight="1" thickBot="1">
      <c r="A18" s="840"/>
      <c r="B18" s="1022" t="s">
        <v>1169</v>
      </c>
      <c r="C18" s="1023"/>
      <c r="D18" s="1023"/>
      <c r="E18" s="1023"/>
      <c r="F18" s="1024"/>
    </row>
  </sheetData>
  <mergeCells count="10">
    <mergeCell ref="B15:E15"/>
    <mergeCell ref="B16:E16"/>
    <mergeCell ref="B17:E17"/>
    <mergeCell ref="B18:F18"/>
    <mergeCell ref="A1:F1"/>
    <mergeCell ref="A2:F2"/>
    <mergeCell ref="A3:F3"/>
    <mergeCell ref="A4:F4"/>
    <mergeCell ref="A5:F5"/>
    <mergeCell ref="A6:F6"/>
  </mergeCells>
  <pageMargins left="0.39370078740157483" right="0.23622047244094488" top="0.94488188976377951" bottom="0.74803149606299213" header="0.31496062992125984" footer="0.31496062992125984"/>
  <pageSetup paperSize="9" scale="72" fitToHeight="0" orientation="portrait" r:id="rId1"/>
  <rowBreaks count="1" manualBreakCount="1">
    <brk id="1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FFFF00"/>
    <pageSetUpPr fitToPage="1"/>
  </sheetPr>
  <dimension ref="A1:F15"/>
  <sheetViews>
    <sheetView view="pageBreakPreview" topLeftCell="A10" zoomScale="85" zoomScaleNormal="80" zoomScaleSheetLayoutView="85" workbookViewId="0">
      <selection activeCell="B10" sqref="B10"/>
    </sheetView>
  </sheetViews>
  <sheetFormatPr defaultColWidth="9.1796875" defaultRowHeight="13.5"/>
  <cols>
    <col min="1" max="1" width="8.81640625" style="41" customWidth="1"/>
    <col min="2" max="2" width="56.1796875" style="5" customWidth="1"/>
    <col min="3" max="3" width="10.54296875" style="41" customWidth="1"/>
    <col min="4" max="4" width="10" style="41" customWidth="1"/>
    <col min="5" max="5" width="16" style="42" customWidth="1"/>
    <col min="6" max="6" width="33.7265625" style="42" customWidth="1"/>
    <col min="7" max="7" width="9.1796875" style="5"/>
    <col min="8" max="9" width="13.54296875" style="5" bestFit="1" customWidth="1"/>
    <col min="10" max="10" width="12.26953125" style="5" bestFit="1" customWidth="1"/>
    <col min="11" max="16384" width="9.1796875" style="5"/>
  </cols>
  <sheetData>
    <row r="1" spans="1:6" ht="26.25" customHeight="1">
      <c r="A1" s="1013" t="s">
        <v>1170</v>
      </c>
      <c r="B1" s="1014"/>
      <c r="C1" s="1014"/>
      <c r="D1" s="1014"/>
      <c r="E1" s="1014"/>
      <c r="F1" s="1015"/>
    </row>
    <row r="2" spans="1:6" ht="24" customHeight="1">
      <c r="A2" s="1016" t="s">
        <v>1171</v>
      </c>
      <c r="B2" s="1017"/>
      <c r="C2" s="1017"/>
      <c r="D2" s="1017"/>
      <c r="E2" s="1017"/>
      <c r="F2" s="1018"/>
    </row>
    <row r="3" spans="1:6" ht="64.5" customHeight="1">
      <c r="A3" s="1031" t="s">
        <v>1178</v>
      </c>
      <c r="B3" s="1032"/>
      <c r="C3" s="1032"/>
      <c r="D3" s="1032"/>
      <c r="E3" s="1032"/>
      <c r="F3" s="1033"/>
    </row>
    <row r="4" spans="1:6" ht="27.75" customHeight="1">
      <c r="A4" s="1025" t="s">
        <v>1085</v>
      </c>
      <c r="B4" s="1026"/>
      <c r="C4" s="1026"/>
      <c r="D4" s="1026"/>
      <c r="E4" s="1026"/>
      <c r="F4" s="1027"/>
    </row>
    <row r="5" spans="1:6" ht="19.5" customHeight="1">
      <c r="A5" s="1028" t="s">
        <v>1185</v>
      </c>
      <c r="B5" s="1029"/>
      <c r="C5" s="1029"/>
      <c r="D5" s="1029"/>
      <c r="E5" s="1029"/>
      <c r="F5" s="1030"/>
    </row>
    <row r="6" spans="1:6" ht="31.5" customHeight="1">
      <c r="A6" s="1025" t="s">
        <v>1186</v>
      </c>
      <c r="B6" s="1026"/>
      <c r="C6" s="1026"/>
      <c r="D6" s="1026"/>
      <c r="E6" s="1026"/>
      <c r="F6" s="1027"/>
    </row>
    <row r="7" spans="1:6" s="37" customFormat="1" ht="16">
      <c r="A7" s="820" t="s">
        <v>59</v>
      </c>
      <c r="B7" s="35" t="s">
        <v>0</v>
      </c>
      <c r="C7" s="35" t="s">
        <v>5</v>
      </c>
      <c r="D7" s="35" t="s">
        <v>6</v>
      </c>
      <c r="E7" s="36" t="s">
        <v>11</v>
      </c>
      <c r="F7" s="821" t="s">
        <v>1102</v>
      </c>
    </row>
    <row r="8" spans="1:6" ht="99.75" customHeight="1">
      <c r="A8" s="706">
        <v>1</v>
      </c>
      <c r="B8" s="39" t="s">
        <v>1220</v>
      </c>
      <c r="C8" s="4">
        <v>4.5</v>
      </c>
      <c r="D8" s="3" t="s">
        <v>329</v>
      </c>
      <c r="E8" s="4"/>
      <c r="F8" s="836"/>
    </row>
    <row r="9" spans="1:6" ht="85.5" customHeight="1">
      <c r="A9" s="706">
        <v>3</v>
      </c>
      <c r="B9" s="39" t="s">
        <v>1048</v>
      </c>
      <c r="C9" s="4">
        <v>4.5</v>
      </c>
      <c r="D9" s="3" t="s">
        <v>329</v>
      </c>
      <c r="E9" s="4"/>
      <c r="F9" s="836"/>
    </row>
    <row r="10" spans="1:6" ht="54">
      <c r="A10" s="706">
        <v>4</v>
      </c>
      <c r="B10" s="39" t="s">
        <v>1222</v>
      </c>
      <c r="C10" s="4">
        <v>360</v>
      </c>
      <c r="D10" s="3" t="s">
        <v>8</v>
      </c>
      <c r="E10" s="4"/>
      <c r="F10" s="837"/>
    </row>
    <row r="11" spans="1:6" ht="121.5">
      <c r="A11" s="706">
        <v>5</v>
      </c>
      <c r="B11" s="39" t="s">
        <v>1218</v>
      </c>
      <c r="C11" s="4">
        <v>300</v>
      </c>
      <c r="D11" s="3" t="s">
        <v>8</v>
      </c>
      <c r="E11" s="4"/>
      <c r="F11" s="38"/>
    </row>
    <row r="12" spans="1:6" ht="21" customHeight="1">
      <c r="A12" s="706"/>
      <c r="B12" s="929" t="s">
        <v>1173</v>
      </c>
      <c r="C12" s="930"/>
      <c r="D12" s="930"/>
      <c r="E12" s="931"/>
      <c r="F12" s="837"/>
    </row>
    <row r="13" spans="1:6" ht="21" customHeight="1">
      <c r="A13" s="706"/>
      <c r="B13" s="929" t="s">
        <v>1172</v>
      </c>
      <c r="C13" s="930"/>
      <c r="D13" s="930"/>
      <c r="E13" s="931"/>
      <c r="F13" s="837"/>
    </row>
    <row r="14" spans="1:6" ht="25.5" customHeight="1">
      <c r="A14" s="838"/>
      <c r="B14" s="929" t="s">
        <v>1174</v>
      </c>
      <c r="C14" s="930"/>
      <c r="D14" s="930"/>
      <c r="E14" s="931"/>
      <c r="F14" s="839"/>
    </row>
    <row r="15" spans="1:6" ht="48" customHeight="1" thickBot="1">
      <c r="A15" s="840"/>
      <c r="B15" s="1022" t="s">
        <v>1169</v>
      </c>
      <c r="C15" s="1023"/>
      <c r="D15" s="1023"/>
      <c r="E15" s="1023"/>
      <c r="F15" s="1024"/>
    </row>
  </sheetData>
  <mergeCells count="10">
    <mergeCell ref="B12:E12"/>
    <mergeCell ref="B13:E13"/>
    <mergeCell ref="B14:E14"/>
    <mergeCell ref="B15:F15"/>
    <mergeCell ref="A1:F1"/>
    <mergeCell ref="A2:F2"/>
    <mergeCell ref="A3:F3"/>
    <mergeCell ref="A4:F4"/>
    <mergeCell ref="A5:F5"/>
    <mergeCell ref="A6:F6"/>
  </mergeCells>
  <pageMargins left="0.39370078740157483" right="0.23622047244094488" top="0.94488188976377951" bottom="0.74803149606299213" header="0.31496062992125984" footer="0.31496062992125984"/>
  <pageSetup paperSize="9" scale="72"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rgb="FFFFFF00"/>
    <pageSetUpPr fitToPage="1"/>
  </sheetPr>
  <dimension ref="A1:H19"/>
  <sheetViews>
    <sheetView view="pageBreakPreview" topLeftCell="A9" zoomScale="85" zoomScaleNormal="80" zoomScaleSheetLayoutView="85" workbookViewId="0">
      <selection activeCell="B11" sqref="B11"/>
    </sheetView>
  </sheetViews>
  <sheetFormatPr defaultColWidth="9.1796875" defaultRowHeight="13.5"/>
  <cols>
    <col min="1" max="1" width="9.453125" style="41" customWidth="1"/>
    <col min="2" max="2" width="56.1796875" style="5" customWidth="1"/>
    <col min="3" max="3" width="10.54296875" style="41" customWidth="1"/>
    <col min="4" max="4" width="10" style="41" customWidth="1"/>
    <col min="5" max="5" width="16" style="42" customWidth="1"/>
    <col min="6" max="6" width="33.7265625" style="42" customWidth="1"/>
    <col min="7" max="7" width="9.1796875" style="5"/>
    <col min="8" max="9" width="13.54296875" style="5" bestFit="1" customWidth="1"/>
    <col min="10" max="10" width="12.26953125" style="5" bestFit="1" customWidth="1"/>
    <col min="11" max="16384" width="9.1796875" style="5"/>
  </cols>
  <sheetData>
    <row r="1" spans="1:8" ht="26.25" customHeight="1">
      <c r="A1" s="1013" t="s">
        <v>1170</v>
      </c>
      <c r="B1" s="1014"/>
      <c r="C1" s="1014"/>
      <c r="D1" s="1014"/>
      <c r="E1" s="1014"/>
      <c r="F1" s="1015"/>
    </row>
    <row r="2" spans="1:8" ht="24" customHeight="1">
      <c r="A2" s="1016" t="s">
        <v>1171</v>
      </c>
      <c r="B2" s="1017"/>
      <c r="C2" s="1017"/>
      <c r="D2" s="1017"/>
      <c r="E2" s="1017"/>
      <c r="F2" s="1018"/>
    </row>
    <row r="3" spans="1:8" ht="64.5" customHeight="1">
      <c r="A3" s="1031" t="s">
        <v>1178</v>
      </c>
      <c r="B3" s="1032"/>
      <c r="C3" s="1032"/>
      <c r="D3" s="1032"/>
      <c r="E3" s="1032"/>
      <c r="F3" s="1033"/>
    </row>
    <row r="4" spans="1:8" ht="27.75" customHeight="1">
      <c r="A4" s="1025" t="s">
        <v>1085</v>
      </c>
      <c r="B4" s="1026"/>
      <c r="C4" s="1026"/>
      <c r="D4" s="1026"/>
      <c r="E4" s="1026"/>
      <c r="F4" s="1027"/>
    </row>
    <row r="5" spans="1:8" ht="19.5" customHeight="1">
      <c r="A5" s="1028" t="s">
        <v>1187</v>
      </c>
      <c r="B5" s="1029"/>
      <c r="C5" s="1029"/>
      <c r="D5" s="1029"/>
      <c r="E5" s="1029"/>
      <c r="F5" s="1030"/>
    </row>
    <row r="6" spans="1:8" ht="31.5" customHeight="1">
      <c r="A6" s="1025" t="s">
        <v>1188</v>
      </c>
      <c r="B6" s="1026"/>
      <c r="C6" s="1026"/>
      <c r="D6" s="1026"/>
      <c r="E6" s="1026"/>
      <c r="F6" s="1027"/>
    </row>
    <row r="7" spans="1:8" s="37" customFormat="1" ht="16">
      <c r="A7" s="820" t="s">
        <v>59</v>
      </c>
      <c r="B7" s="35" t="s">
        <v>0</v>
      </c>
      <c r="C7" s="35" t="s">
        <v>5</v>
      </c>
      <c r="D7" s="35" t="s">
        <v>6</v>
      </c>
      <c r="E7" s="36" t="s">
        <v>11</v>
      </c>
      <c r="F7" s="821" t="s">
        <v>1102</v>
      </c>
    </row>
    <row r="8" spans="1:8" ht="189">
      <c r="A8" s="706">
        <v>1</v>
      </c>
      <c r="B8" s="39" t="s">
        <v>1184</v>
      </c>
      <c r="C8" s="4">
        <v>30</v>
      </c>
      <c r="D8" s="3" t="s">
        <v>329</v>
      </c>
      <c r="E8" s="4"/>
      <c r="F8" s="836"/>
      <c r="H8" s="309"/>
    </row>
    <row r="9" spans="1:8" ht="99.75" customHeight="1">
      <c r="A9" s="706">
        <v>2</v>
      </c>
      <c r="B9" s="39" t="s">
        <v>1220</v>
      </c>
      <c r="C9" s="4">
        <v>26.11</v>
      </c>
      <c r="D9" s="3" t="s">
        <v>329</v>
      </c>
      <c r="E9" s="4"/>
      <c r="F9" s="836"/>
    </row>
    <row r="10" spans="1:8" ht="87" customHeight="1">
      <c r="A10" s="706">
        <v>4</v>
      </c>
      <c r="B10" s="39" t="s">
        <v>1176</v>
      </c>
      <c r="C10" s="4">
        <v>99</v>
      </c>
      <c r="D10" s="3" t="s">
        <v>8</v>
      </c>
      <c r="E10" s="4"/>
      <c r="F10" s="836"/>
    </row>
    <row r="11" spans="1:8" ht="87" customHeight="1">
      <c r="A11" s="706">
        <v>5</v>
      </c>
      <c r="B11" s="39" t="s">
        <v>1223</v>
      </c>
      <c r="C11" s="4">
        <v>82.5</v>
      </c>
      <c r="D11" s="3" t="s">
        <v>8</v>
      </c>
      <c r="E11" s="4"/>
      <c r="F11" s="836"/>
    </row>
    <row r="12" spans="1:8" ht="69" customHeight="1">
      <c r="A12" s="706">
        <v>6</v>
      </c>
      <c r="B12" s="39" t="s">
        <v>1177</v>
      </c>
      <c r="C12" s="4">
        <v>19.8</v>
      </c>
      <c r="D12" s="3" t="s">
        <v>329</v>
      </c>
      <c r="E12" s="4"/>
      <c r="F12" s="837"/>
    </row>
    <row r="13" spans="1:8" ht="85.5" customHeight="1">
      <c r="A13" s="706">
        <v>7</v>
      </c>
      <c r="B13" s="39" t="s">
        <v>1048</v>
      </c>
      <c r="C13" s="4">
        <v>16.88</v>
      </c>
      <c r="D13" s="3" t="s">
        <v>329</v>
      </c>
      <c r="E13" s="4"/>
      <c r="F13" s="836"/>
    </row>
    <row r="14" spans="1:8" ht="54">
      <c r="A14" s="706">
        <v>8</v>
      </c>
      <c r="B14" s="39" t="s">
        <v>1222</v>
      </c>
      <c r="C14" s="4">
        <v>330</v>
      </c>
      <c r="D14" s="3" t="s">
        <v>8</v>
      </c>
      <c r="E14" s="4"/>
      <c r="F14" s="837"/>
    </row>
    <row r="15" spans="1:8" ht="121.5">
      <c r="A15" s="706">
        <v>9</v>
      </c>
      <c r="B15" s="39" t="s">
        <v>1218</v>
      </c>
      <c r="C15" s="4">
        <v>225</v>
      </c>
      <c r="D15" s="3" t="s">
        <v>8</v>
      </c>
      <c r="E15" s="4"/>
      <c r="F15" s="38"/>
    </row>
    <row r="16" spans="1:8" ht="21" customHeight="1">
      <c r="A16" s="706"/>
      <c r="B16" s="929" t="s">
        <v>1173</v>
      </c>
      <c r="C16" s="930"/>
      <c r="D16" s="930"/>
      <c r="E16" s="931"/>
      <c r="F16" s="837"/>
    </row>
    <row r="17" spans="1:6" ht="21" customHeight="1">
      <c r="A17" s="706"/>
      <c r="B17" s="929" t="s">
        <v>1172</v>
      </c>
      <c r="C17" s="930"/>
      <c r="D17" s="930"/>
      <c r="E17" s="931"/>
      <c r="F17" s="837"/>
    </row>
    <row r="18" spans="1:6" ht="25.5" customHeight="1">
      <c r="A18" s="838"/>
      <c r="B18" s="929" t="s">
        <v>1174</v>
      </c>
      <c r="C18" s="930"/>
      <c r="D18" s="930"/>
      <c r="E18" s="931"/>
      <c r="F18" s="839"/>
    </row>
    <row r="19" spans="1:6" ht="48" customHeight="1" thickBot="1">
      <c r="A19" s="840"/>
      <c r="B19" s="1022" t="s">
        <v>1169</v>
      </c>
      <c r="C19" s="1023"/>
      <c r="D19" s="1023"/>
      <c r="E19" s="1023"/>
      <c r="F19" s="1024"/>
    </row>
  </sheetData>
  <mergeCells count="10">
    <mergeCell ref="B16:E16"/>
    <mergeCell ref="B17:E17"/>
    <mergeCell ref="B18:E18"/>
    <mergeCell ref="B19:F19"/>
    <mergeCell ref="A1:F1"/>
    <mergeCell ref="A2:F2"/>
    <mergeCell ref="A3:F3"/>
    <mergeCell ref="A4:F4"/>
    <mergeCell ref="A5:F5"/>
    <mergeCell ref="A6:F6"/>
  </mergeCells>
  <pageMargins left="0.39370078740157483" right="0.23622047244094488" top="0.94488188976377951" bottom="0.74803149606299213" header="0.31496062992125984" footer="0.31496062992125984"/>
  <pageSetup paperSize="9" scale="72" fitToHeight="0" orientation="portrait" r:id="rId1"/>
  <rowBreaks count="1" manualBreakCount="1">
    <brk id="14"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FF00"/>
    <pageSetUpPr fitToPage="1"/>
  </sheetPr>
  <dimension ref="A1:H20"/>
  <sheetViews>
    <sheetView view="pageBreakPreview" topLeftCell="A9" zoomScale="85" zoomScaleNormal="80" zoomScaleSheetLayoutView="85" workbookViewId="0">
      <selection activeCell="B11" sqref="B11"/>
    </sheetView>
  </sheetViews>
  <sheetFormatPr defaultColWidth="9.1796875" defaultRowHeight="13.5"/>
  <cols>
    <col min="1" max="1" width="9.453125" style="41" customWidth="1"/>
    <col min="2" max="2" width="56.1796875" style="5" customWidth="1"/>
    <col min="3" max="3" width="10.54296875" style="41" customWidth="1"/>
    <col min="4" max="4" width="10" style="41" customWidth="1"/>
    <col min="5" max="5" width="16" style="42" customWidth="1"/>
    <col min="6" max="6" width="33.7265625" style="42" customWidth="1"/>
    <col min="7" max="7" width="9.1796875" style="5"/>
    <col min="8" max="9" width="13.54296875" style="5" bestFit="1" customWidth="1"/>
    <col min="10" max="10" width="12.26953125" style="5" bestFit="1" customWidth="1"/>
    <col min="11" max="16384" width="9.1796875" style="5"/>
  </cols>
  <sheetData>
    <row r="1" spans="1:8" ht="26.25" customHeight="1">
      <c r="A1" s="1013" t="s">
        <v>1170</v>
      </c>
      <c r="B1" s="1014"/>
      <c r="C1" s="1014"/>
      <c r="D1" s="1014"/>
      <c r="E1" s="1014"/>
      <c r="F1" s="1015"/>
    </row>
    <row r="2" spans="1:8" ht="24" customHeight="1">
      <c r="A2" s="1016" t="s">
        <v>1171</v>
      </c>
      <c r="B2" s="1017"/>
      <c r="C2" s="1017"/>
      <c r="D2" s="1017"/>
      <c r="E2" s="1017"/>
      <c r="F2" s="1018"/>
    </row>
    <row r="3" spans="1:8" ht="64.5" customHeight="1">
      <c r="A3" s="1031" t="s">
        <v>1178</v>
      </c>
      <c r="B3" s="1032"/>
      <c r="C3" s="1032"/>
      <c r="D3" s="1032"/>
      <c r="E3" s="1032"/>
      <c r="F3" s="1033"/>
    </row>
    <row r="4" spans="1:8" ht="27.75" customHeight="1">
      <c r="A4" s="1025" t="s">
        <v>1085</v>
      </c>
      <c r="B4" s="1026"/>
      <c r="C4" s="1026"/>
      <c r="D4" s="1026"/>
      <c r="E4" s="1026"/>
      <c r="F4" s="1027"/>
    </row>
    <row r="5" spans="1:8" ht="19.5" customHeight="1">
      <c r="A5" s="1028" t="s">
        <v>1190</v>
      </c>
      <c r="B5" s="1029"/>
      <c r="C5" s="1029"/>
      <c r="D5" s="1029"/>
      <c r="E5" s="1029"/>
      <c r="F5" s="1030"/>
    </row>
    <row r="6" spans="1:8" ht="31.5" customHeight="1">
      <c r="A6" s="1025" t="s">
        <v>1189</v>
      </c>
      <c r="B6" s="1026"/>
      <c r="C6" s="1026"/>
      <c r="D6" s="1026"/>
      <c r="E6" s="1026"/>
      <c r="F6" s="1027"/>
    </row>
    <row r="7" spans="1:8" s="37" customFormat="1" ht="16">
      <c r="A7" s="820" t="s">
        <v>59</v>
      </c>
      <c r="B7" s="35" t="s">
        <v>0</v>
      </c>
      <c r="C7" s="35" t="s">
        <v>5</v>
      </c>
      <c r="D7" s="35" t="s">
        <v>6</v>
      </c>
      <c r="E7" s="36" t="s">
        <v>11</v>
      </c>
      <c r="F7" s="821" t="s">
        <v>1102</v>
      </c>
    </row>
    <row r="8" spans="1:8" ht="189">
      <c r="A8" s="706">
        <v>1</v>
      </c>
      <c r="B8" s="39" t="s">
        <v>1184</v>
      </c>
      <c r="C8" s="4">
        <v>118.8</v>
      </c>
      <c r="D8" s="3" t="s">
        <v>329</v>
      </c>
      <c r="E8" s="4"/>
      <c r="F8" s="836"/>
      <c r="H8" s="309"/>
    </row>
    <row r="9" spans="1:8" ht="99.75" customHeight="1">
      <c r="A9" s="706">
        <v>2</v>
      </c>
      <c r="B9" s="39" t="s">
        <v>1220</v>
      </c>
      <c r="C9" s="4">
        <v>60.3</v>
      </c>
      <c r="D9" s="3" t="s">
        <v>329</v>
      </c>
      <c r="E9" s="4"/>
      <c r="F9" s="836"/>
    </row>
    <row r="10" spans="1:8" ht="87" customHeight="1">
      <c r="A10" s="706">
        <v>4</v>
      </c>
      <c r="B10" s="39" t="s">
        <v>1176</v>
      </c>
      <c r="C10" s="4">
        <v>396</v>
      </c>
      <c r="D10" s="3" t="s">
        <v>8</v>
      </c>
      <c r="E10" s="4"/>
      <c r="F10" s="836"/>
    </row>
    <row r="11" spans="1:8" ht="90.75" customHeight="1">
      <c r="A11" s="706">
        <v>5</v>
      </c>
      <c r="B11" s="39" t="s">
        <v>1223</v>
      </c>
      <c r="C11" s="4">
        <v>330</v>
      </c>
      <c r="D11" s="3" t="s">
        <v>8</v>
      </c>
      <c r="E11" s="4"/>
      <c r="F11" s="836"/>
    </row>
    <row r="12" spans="1:8" ht="69" customHeight="1">
      <c r="A12" s="706">
        <v>6</v>
      </c>
      <c r="B12" s="39" t="s">
        <v>1177</v>
      </c>
      <c r="C12" s="4">
        <v>36</v>
      </c>
      <c r="D12" s="3" t="s">
        <v>329</v>
      </c>
      <c r="E12" s="4"/>
      <c r="F12" s="837"/>
    </row>
    <row r="13" spans="1:8" ht="85.5" customHeight="1">
      <c r="A13" s="706">
        <v>7</v>
      </c>
      <c r="B13" s="39" t="s">
        <v>1048</v>
      </c>
      <c r="C13" s="4">
        <v>0.9</v>
      </c>
      <c r="D13" s="3" t="s">
        <v>329</v>
      </c>
      <c r="E13" s="4"/>
      <c r="F13" s="836"/>
    </row>
    <row r="14" spans="1:8" ht="27">
      <c r="A14" s="706">
        <v>8</v>
      </c>
      <c r="B14" s="39" t="s">
        <v>1046</v>
      </c>
      <c r="C14" s="4">
        <v>60</v>
      </c>
      <c r="D14" s="3" t="s">
        <v>906</v>
      </c>
      <c r="E14" s="4"/>
      <c r="F14" s="836"/>
    </row>
    <row r="15" spans="1:8" ht="54">
      <c r="A15" s="706">
        <v>9</v>
      </c>
      <c r="B15" s="39" t="s">
        <v>1222</v>
      </c>
      <c r="C15" s="4">
        <v>117.5</v>
      </c>
      <c r="D15" s="3" t="s">
        <v>8</v>
      </c>
      <c r="E15" s="4"/>
      <c r="F15" s="837"/>
    </row>
    <row r="16" spans="1:8" ht="121.5">
      <c r="A16" s="706">
        <v>10</v>
      </c>
      <c r="B16" s="39" t="s">
        <v>1218</v>
      </c>
      <c r="C16" s="4">
        <v>95</v>
      </c>
      <c r="D16" s="3" t="s">
        <v>8</v>
      </c>
      <c r="E16" s="4"/>
      <c r="F16" s="38"/>
    </row>
    <row r="17" spans="1:6" ht="21" customHeight="1">
      <c r="A17" s="706"/>
      <c r="B17" s="929" t="s">
        <v>1173</v>
      </c>
      <c r="C17" s="930"/>
      <c r="D17" s="930"/>
      <c r="E17" s="931"/>
      <c r="F17" s="837"/>
    </row>
    <row r="18" spans="1:6" ht="21" customHeight="1">
      <c r="A18" s="706"/>
      <c r="B18" s="929" t="s">
        <v>1172</v>
      </c>
      <c r="C18" s="930"/>
      <c r="D18" s="930"/>
      <c r="E18" s="931"/>
      <c r="F18" s="837"/>
    </row>
    <row r="19" spans="1:6" ht="25.5" customHeight="1">
      <c r="A19" s="838"/>
      <c r="B19" s="929" t="s">
        <v>1174</v>
      </c>
      <c r="C19" s="930"/>
      <c r="D19" s="930"/>
      <c r="E19" s="931"/>
      <c r="F19" s="839"/>
    </row>
    <row r="20" spans="1:6" ht="48" customHeight="1" thickBot="1">
      <c r="A20" s="840"/>
      <c r="B20" s="1022" t="s">
        <v>1169</v>
      </c>
      <c r="C20" s="1023"/>
      <c r="D20" s="1023"/>
      <c r="E20" s="1023"/>
      <c r="F20" s="1024"/>
    </row>
  </sheetData>
  <mergeCells count="10">
    <mergeCell ref="B17:E17"/>
    <mergeCell ref="B18:E18"/>
    <mergeCell ref="B19:E19"/>
    <mergeCell ref="B20:F20"/>
    <mergeCell ref="A1:F1"/>
    <mergeCell ref="A2:F2"/>
    <mergeCell ref="A3:F3"/>
    <mergeCell ref="A4:F4"/>
    <mergeCell ref="A5:F5"/>
    <mergeCell ref="A6:F6"/>
  </mergeCells>
  <pageMargins left="0.39370078740157483" right="0.23622047244094488" top="0.94488188976377951" bottom="0.74803149606299213" header="0.31496062992125984" footer="0.31496062992125984"/>
  <pageSetup paperSize="9" scale="72" fitToHeight="0" orientation="portrait" r:id="rId1"/>
  <rowBreaks count="1" manualBreakCount="1">
    <brk id="15"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rgb="FFFFFF00"/>
    <pageSetUpPr fitToPage="1"/>
  </sheetPr>
  <dimension ref="A1:H20"/>
  <sheetViews>
    <sheetView tabSelected="1" view="pageBreakPreview" zoomScale="80" zoomScaleNormal="80" zoomScaleSheetLayoutView="80" workbookViewId="0">
      <selection activeCell="F12" sqref="F12"/>
    </sheetView>
  </sheetViews>
  <sheetFormatPr defaultColWidth="9.1796875" defaultRowHeight="13.5"/>
  <cols>
    <col min="1" max="1" width="9.453125" style="41" customWidth="1"/>
    <col min="2" max="2" width="56.1796875" style="5" customWidth="1"/>
    <col min="3" max="3" width="10.54296875" style="41" customWidth="1"/>
    <col min="4" max="4" width="10" style="41" customWidth="1"/>
    <col min="5" max="5" width="16" style="42" customWidth="1"/>
    <col min="6" max="6" width="33.7265625" style="42" customWidth="1"/>
    <col min="7" max="7" width="9.1796875" style="5"/>
    <col min="8" max="9" width="13.54296875" style="5" bestFit="1" customWidth="1"/>
    <col min="10" max="10" width="12.26953125" style="5" bestFit="1" customWidth="1"/>
    <col min="11" max="16384" width="9.1796875" style="5"/>
  </cols>
  <sheetData>
    <row r="1" spans="1:8" ht="22.5" customHeight="1">
      <c r="A1" s="1013" t="s">
        <v>1170</v>
      </c>
      <c r="B1" s="1014"/>
      <c r="C1" s="1014"/>
      <c r="D1" s="1014"/>
      <c r="E1" s="1014"/>
      <c r="F1" s="1015"/>
    </row>
    <row r="2" spans="1:8" ht="24" customHeight="1">
      <c r="A2" s="1016" t="s">
        <v>1171</v>
      </c>
      <c r="B2" s="1017"/>
      <c r="C2" s="1017"/>
      <c r="D2" s="1017"/>
      <c r="E2" s="1017"/>
      <c r="F2" s="1018"/>
    </row>
    <row r="3" spans="1:8" ht="64.5" customHeight="1">
      <c r="A3" s="1031" t="s">
        <v>1178</v>
      </c>
      <c r="B3" s="1032"/>
      <c r="C3" s="1032"/>
      <c r="D3" s="1032"/>
      <c r="E3" s="1032"/>
      <c r="F3" s="1033"/>
    </row>
    <row r="4" spans="1:8" ht="27.75" customHeight="1">
      <c r="A4" s="1025" t="s">
        <v>1085</v>
      </c>
      <c r="B4" s="1026"/>
      <c r="C4" s="1026"/>
      <c r="D4" s="1026"/>
      <c r="E4" s="1026"/>
      <c r="F4" s="1027"/>
    </row>
    <row r="5" spans="1:8" ht="19.5" customHeight="1">
      <c r="A5" s="1028" t="s">
        <v>1192</v>
      </c>
      <c r="B5" s="1029"/>
      <c r="C5" s="1029"/>
      <c r="D5" s="1029"/>
      <c r="E5" s="1029"/>
      <c r="F5" s="1030"/>
    </row>
    <row r="6" spans="1:8" ht="31.5" customHeight="1">
      <c r="A6" s="1025" t="s">
        <v>1191</v>
      </c>
      <c r="B6" s="1026"/>
      <c r="C6" s="1026"/>
      <c r="D6" s="1026"/>
      <c r="E6" s="1026"/>
      <c r="F6" s="1027"/>
    </row>
    <row r="7" spans="1:8" s="37" customFormat="1" ht="16">
      <c r="A7" s="820" t="s">
        <v>59</v>
      </c>
      <c r="B7" s="35" t="s">
        <v>0</v>
      </c>
      <c r="C7" s="35" t="s">
        <v>5</v>
      </c>
      <c r="D7" s="35" t="s">
        <v>6</v>
      </c>
      <c r="E7" s="36" t="s">
        <v>11</v>
      </c>
      <c r="F7" s="821" t="s">
        <v>1102</v>
      </c>
    </row>
    <row r="8" spans="1:8" ht="189">
      <c r="A8" s="706">
        <v>1</v>
      </c>
      <c r="B8" s="39" t="s">
        <v>1184</v>
      </c>
      <c r="C8" s="4">
        <v>140.4</v>
      </c>
      <c r="D8" s="3" t="s">
        <v>329</v>
      </c>
      <c r="E8" s="4"/>
      <c r="F8" s="836"/>
      <c r="H8" s="309"/>
    </row>
    <row r="9" spans="1:8" ht="99.75" customHeight="1">
      <c r="A9" s="706">
        <v>2</v>
      </c>
      <c r="B9" s="39" t="s">
        <v>1220</v>
      </c>
      <c r="C9" s="4">
        <v>83.25</v>
      </c>
      <c r="D9" s="3" t="s">
        <v>329</v>
      </c>
      <c r="E9" s="4"/>
      <c r="F9" s="836"/>
    </row>
    <row r="10" spans="1:8" ht="87" customHeight="1">
      <c r="A10" s="706">
        <v>4</v>
      </c>
      <c r="B10" s="39" t="s">
        <v>1176</v>
      </c>
      <c r="C10" s="4">
        <v>534</v>
      </c>
      <c r="D10" s="3" t="s">
        <v>8</v>
      </c>
      <c r="E10" s="4"/>
      <c r="F10" s="836"/>
    </row>
    <row r="11" spans="1:8" ht="96" customHeight="1">
      <c r="A11" s="706">
        <v>5</v>
      </c>
      <c r="B11" s="39" t="s">
        <v>1223</v>
      </c>
      <c r="C11" s="4">
        <v>534</v>
      </c>
      <c r="D11" s="3" t="s">
        <v>8</v>
      </c>
      <c r="E11" s="4"/>
      <c r="F11" s="836"/>
    </row>
    <row r="12" spans="1:8" ht="69" customHeight="1">
      <c r="A12" s="706">
        <v>6</v>
      </c>
      <c r="B12" s="39" t="s">
        <v>1177</v>
      </c>
      <c r="C12" s="4">
        <v>40</v>
      </c>
      <c r="D12" s="3" t="s">
        <v>329</v>
      </c>
      <c r="E12" s="4"/>
      <c r="F12" s="837"/>
    </row>
    <row r="13" spans="1:8" ht="85.5" customHeight="1">
      <c r="A13" s="706">
        <v>7</v>
      </c>
      <c r="B13" s="39" t="s">
        <v>1048</v>
      </c>
      <c r="C13" s="4">
        <v>3.15</v>
      </c>
      <c r="D13" s="3" t="s">
        <v>329</v>
      </c>
      <c r="E13" s="4"/>
      <c r="F13" s="836"/>
    </row>
    <row r="14" spans="1:8" ht="27">
      <c r="A14" s="706">
        <v>8</v>
      </c>
      <c r="B14" s="39" t="s">
        <v>1046</v>
      </c>
      <c r="C14" s="4">
        <v>30</v>
      </c>
      <c r="D14" s="3" t="s">
        <v>906</v>
      </c>
      <c r="E14" s="4"/>
      <c r="F14" s="836"/>
    </row>
    <row r="15" spans="1:8" ht="54">
      <c r="A15" s="706">
        <v>9</v>
      </c>
      <c r="B15" s="39" t="s">
        <v>1222</v>
      </c>
      <c r="C15" s="4">
        <v>70</v>
      </c>
      <c r="D15" s="3" t="s">
        <v>8</v>
      </c>
      <c r="E15" s="4"/>
      <c r="F15" s="837"/>
    </row>
    <row r="16" spans="1:8" ht="121.5">
      <c r="A16" s="706">
        <v>10</v>
      </c>
      <c r="B16" s="39" t="s">
        <v>1218</v>
      </c>
      <c r="C16" s="4">
        <v>70</v>
      </c>
      <c r="D16" s="3" t="s">
        <v>8</v>
      </c>
      <c r="E16" s="4"/>
      <c r="F16" s="38"/>
    </row>
    <row r="17" spans="1:6" ht="21" customHeight="1">
      <c r="A17" s="706"/>
      <c r="B17" s="929" t="s">
        <v>1173</v>
      </c>
      <c r="C17" s="930"/>
      <c r="D17" s="930"/>
      <c r="E17" s="931"/>
      <c r="F17" s="837"/>
    </row>
    <row r="18" spans="1:6" ht="21" customHeight="1">
      <c r="A18" s="706"/>
      <c r="B18" s="929" t="s">
        <v>1172</v>
      </c>
      <c r="C18" s="930"/>
      <c r="D18" s="930"/>
      <c r="E18" s="931"/>
      <c r="F18" s="837"/>
    </row>
    <row r="19" spans="1:6" ht="25.5" customHeight="1">
      <c r="A19" s="838"/>
      <c r="B19" s="929" t="s">
        <v>1174</v>
      </c>
      <c r="C19" s="930"/>
      <c r="D19" s="930"/>
      <c r="E19" s="931"/>
      <c r="F19" s="839"/>
    </row>
    <row r="20" spans="1:6" ht="48" customHeight="1" thickBot="1">
      <c r="A20" s="840"/>
      <c r="B20" s="1022" t="s">
        <v>1169</v>
      </c>
      <c r="C20" s="1023"/>
      <c r="D20" s="1023"/>
      <c r="E20" s="1023"/>
      <c r="F20" s="1024"/>
    </row>
  </sheetData>
  <mergeCells count="10">
    <mergeCell ref="B17:E17"/>
    <mergeCell ref="B18:E18"/>
    <mergeCell ref="B19:E19"/>
    <mergeCell ref="B20:F20"/>
    <mergeCell ref="A1:F1"/>
    <mergeCell ref="A2:F2"/>
    <mergeCell ref="A3:F3"/>
    <mergeCell ref="A4:F4"/>
    <mergeCell ref="A5:F5"/>
    <mergeCell ref="A6:F6"/>
  </mergeCells>
  <pageMargins left="0.39370078740157483" right="0.23622047244094488" top="0.94488188976377951" bottom="0.74803149606299213" header="0.31496062992125984" footer="0.31496062992125984"/>
  <pageSetup paperSize="9" scale="72"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6">
    <tabColor rgb="FFFF0000"/>
  </sheetPr>
  <dimension ref="A1:L34"/>
  <sheetViews>
    <sheetView view="pageBreakPreview" zoomScale="85" zoomScaleNormal="100" zoomScaleSheetLayoutView="85" workbookViewId="0">
      <selection activeCell="P79" sqref="P79"/>
    </sheetView>
  </sheetViews>
  <sheetFormatPr defaultColWidth="9.1796875" defaultRowHeight="12"/>
  <cols>
    <col min="1" max="16384" width="9.1796875" style="841"/>
  </cols>
  <sheetData>
    <row r="1" spans="1:12" ht="13.5">
      <c r="A1" s="843"/>
      <c r="B1" s="844"/>
      <c r="C1" s="844"/>
      <c r="D1" s="844"/>
      <c r="E1" s="844"/>
      <c r="F1" s="844"/>
      <c r="G1" s="844"/>
      <c r="H1" s="844"/>
      <c r="I1" s="844"/>
      <c r="J1" s="844"/>
      <c r="K1" s="844"/>
      <c r="L1" s="845"/>
    </row>
    <row r="2" spans="1:12" ht="14">
      <c r="A2" s="846"/>
      <c r="B2" s="849" t="s">
        <v>1193</v>
      </c>
      <c r="C2" s="849" t="s">
        <v>1206</v>
      </c>
      <c r="D2" s="849"/>
      <c r="E2" s="849"/>
      <c r="F2" s="849"/>
      <c r="G2" s="849"/>
      <c r="H2" s="847"/>
      <c r="I2" s="847"/>
      <c r="J2" s="847"/>
      <c r="K2" s="847"/>
      <c r="L2" s="848"/>
    </row>
    <row r="3" spans="1:12" ht="13.5">
      <c r="A3" s="846"/>
      <c r="B3" s="850" t="s">
        <v>1207</v>
      </c>
      <c r="C3" s="847"/>
      <c r="D3" s="847"/>
      <c r="E3" s="847"/>
      <c r="F3" s="847"/>
      <c r="G3" s="847"/>
      <c r="H3" s="847"/>
      <c r="I3" s="847"/>
      <c r="J3" s="847"/>
      <c r="K3" s="847"/>
      <c r="L3" s="848"/>
    </row>
    <row r="4" spans="1:12" ht="52.5" customHeight="1">
      <c r="A4" s="846"/>
      <c r="B4" s="847"/>
      <c r="C4" s="881" t="s">
        <v>1213</v>
      </c>
      <c r="D4" s="881"/>
      <c r="E4" s="881"/>
      <c r="F4" s="881"/>
      <c r="G4" s="881"/>
      <c r="H4" s="881"/>
      <c r="I4" s="881"/>
      <c r="J4" s="881"/>
      <c r="K4" s="881"/>
      <c r="L4" s="875"/>
    </row>
    <row r="5" spans="1:12" ht="15.75" customHeight="1">
      <c r="A5" s="846"/>
      <c r="B5" s="852" t="s">
        <v>1194</v>
      </c>
      <c r="C5" s="853"/>
      <c r="D5" s="853"/>
      <c r="E5" s="853"/>
      <c r="F5" s="853"/>
      <c r="G5" s="853"/>
      <c r="H5" s="853"/>
      <c r="I5" s="853"/>
      <c r="J5" s="853"/>
      <c r="K5" s="851"/>
      <c r="L5" s="875"/>
    </row>
    <row r="6" spans="1:12" ht="14">
      <c r="A6" s="846"/>
      <c r="B6" s="854">
        <v>1</v>
      </c>
      <c r="C6" s="890" t="s">
        <v>1195</v>
      </c>
      <c r="D6" s="890"/>
      <c r="E6" s="890"/>
      <c r="F6" s="890"/>
      <c r="G6" s="890"/>
      <c r="H6" s="890"/>
      <c r="I6" s="890"/>
      <c r="J6" s="890"/>
      <c r="K6" s="890"/>
      <c r="L6" s="891"/>
    </row>
    <row r="7" spans="1:12" ht="45.75" customHeight="1">
      <c r="A7" s="846"/>
      <c r="B7" s="854">
        <v>2</v>
      </c>
      <c r="C7" s="883" t="s">
        <v>1196</v>
      </c>
      <c r="D7" s="883"/>
      <c r="E7" s="883"/>
      <c r="F7" s="883"/>
      <c r="G7" s="883"/>
      <c r="H7" s="883"/>
      <c r="I7" s="883"/>
      <c r="J7" s="883"/>
      <c r="K7" s="883"/>
      <c r="L7" s="875"/>
    </row>
    <row r="8" spans="1:12" ht="41.25" customHeight="1">
      <c r="A8" s="846"/>
      <c r="B8" s="854">
        <v>3</v>
      </c>
      <c r="C8" s="883" t="s">
        <v>1208</v>
      </c>
      <c r="D8" s="883"/>
      <c r="E8" s="883"/>
      <c r="F8" s="883"/>
      <c r="G8" s="883"/>
      <c r="H8" s="883"/>
      <c r="I8" s="883"/>
      <c r="J8" s="883"/>
      <c r="K8" s="883"/>
      <c r="L8" s="855"/>
    </row>
    <row r="9" spans="1:12" ht="15.75" customHeight="1">
      <c r="A9" s="846"/>
      <c r="B9" s="854">
        <v>4</v>
      </c>
      <c r="C9" s="856" t="s">
        <v>1197</v>
      </c>
      <c r="D9" s="857"/>
      <c r="E9" s="857"/>
      <c r="F9" s="857"/>
      <c r="G9" s="857"/>
      <c r="H9" s="857"/>
      <c r="I9" s="857"/>
      <c r="J9" s="857"/>
      <c r="K9" s="857"/>
      <c r="L9" s="855"/>
    </row>
    <row r="10" spans="1:12" ht="14">
      <c r="A10" s="846"/>
      <c r="B10" s="854">
        <v>5</v>
      </c>
      <c r="C10" s="884" t="s">
        <v>1198</v>
      </c>
      <c r="D10" s="884"/>
      <c r="E10" s="884"/>
      <c r="F10" s="884"/>
      <c r="G10" s="884"/>
      <c r="H10" s="884"/>
      <c r="I10" s="884"/>
      <c r="J10" s="884"/>
      <c r="K10" s="884"/>
      <c r="L10" s="859"/>
    </row>
    <row r="11" spans="1:12" ht="14">
      <c r="A11" s="846"/>
      <c r="B11" s="854">
        <v>6</v>
      </c>
      <c r="C11" s="860" t="s">
        <v>1199</v>
      </c>
      <c r="D11" s="860"/>
      <c r="E11" s="860"/>
      <c r="F11" s="860"/>
      <c r="G11" s="860"/>
      <c r="H11" s="858"/>
      <c r="I11" s="858"/>
      <c r="J11" s="858"/>
      <c r="K11" s="858"/>
      <c r="L11" s="859"/>
    </row>
    <row r="12" spans="1:12" s="842" customFormat="1" ht="81.75" customHeight="1">
      <c r="A12" s="861"/>
      <c r="B12" s="862">
        <v>7</v>
      </c>
      <c r="C12" s="883" t="s">
        <v>1209</v>
      </c>
      <c r="D12" s="883"/>
      <c r="E12" s="883"/>
      <c r="F12" s="883"/>
      <c r="G12" s="883"/>
      <c r="H12" s="883"/>
      <c r="I12" s="883"/>
      <c r="J12" s="883"/>
      <c r="K12" s="883"/>
      <c r="L12" s="863"/>
    </row>
    <row r="13" spans="1:12" ht="30" customHeight="1">
      <c r="A13" s="846"/>
      <c r="B13" s="862">
        <v>8</v>
      </c>
      <c r="C13" s="885" t="s">
        <v>1210</v>
      </c>
      <c r="D13" s="885"/>
      <c r="E13" s="885"/>
      <c r="F13" s="885"/>
      <c r="G13" s="885"/>
      <c r="H13" s="885"/>
      <c r="I13" s="885"/>
      <c r="J13" s="885"/>
      <c r="K13" s="885"/>
      <c r="L13" s="859"/>
    </row>
    <row r="14" spans="1:12" ht="36" customHeight="1">
      <c r="A14" s="846"/>
      <c r="B14" s="862">
        <v>9</v>
      </c>
      <c r="C14" s="883" t="s">
        <v>1200</v>
      </c>
      <c r="D14" s="883"/>
      <c r="E14" s="883"/>
      <c r="F14" s="883"/>
      <c r="G14" s="883"/>
      <c r="H14" s="883"/>
      <c r="I14" s="883"/>
      <c r="J14" s="883"/>
      <c r="K14" s="883"/>
      <c r="L14" s="864"/>
    </row>
    <row r="15" spans="1:12" ht="63" customHeight="1">
      <c r="A15" s="846"/>
      <c r="B15" s="862">
        <v>10</v>
      </c>
      <c r="C15" s="883" t="s">
        <v>1211</v>
      </c>
      <c r="D15" s="883"/>
      <c r="E15" s="883"/>
      <c r="F15" s="883"/>
      <c r="G15" s="883"/>
      <c r="H15" s="883"/>
      <c r="I15" s="883"/>
      <c r="J15" s="883"/>
      <c r="K15" s="883"/>
      <c r="L15" s="864"/>
    </row>
    <row r="16" spans="1:12" ht="21.75" customHeight="1">
      <c r="A16" s="846"/>
      <c r="B16" s="847"/>
      <c r="C16" s="865" t="s">
        <v>1201</v>
      </c>
      <c r="D16" s="866"/>
      <c r="E16" s="865"/>
      <c r="F16" s="865"/>
      <c r="G16" s="865"/>
      <c r="H16" s="865"/>
      <c r="I16" s="865"/>
      <c r="J16" s="865"/>
      <c r="K16" s="865"/>
      <c r="L16" s="848"/>
    </row>
    <row r="17" spans="1:12" ht="21.75" customHeight="1">
      <c r="A17" s="846"/>
      <c r="B17" s="847"/>
      <c r="C17" s="865"/>
      <c r="D17" s="866"/>
      <c r="E17" s="865"/>
      <c r="F17" s="865"/>
      <c r="G17" s="865"/>
      <c r="H17" s="865"/>
      <c r="I17" s="865"/>
      <c r="J17" s="865"/>
      <c r="K17" s="865"/>
      <c r="L17" s="848"/>
    </row>
    <row r="18" spans="1:12" ht="21.75" customHeight="1">
      <c r="A18" s="846"/>
      <c r="B18" s="847"/>
      <c r="C18" s="865" t="s">
        <v>1202</v>
      </c>
      <c r="D18" s="865"/>
      <c r="E18" s="865"/>
      <c r="F18" s="865"/>
      <c r="G18" s="865"/>
      <c r="H18" s="865"/>
      <c r="I18" s="865"/>
      <c r="J18" s="865"/>
      <c r="K18" s="865"/>
      <c r="L18" s="848"/>
    </row>
    <row r="19" spans="1:12" ht="30" customHeight="1">
      <c r="A19" s="846"/>
      <c r="B19" s="847"/>
      <c r="C19" s="865"/>
      <c r="D19" s="865"/>
      <c r="E19" s="865"/>
      <c r="F19" s="865"/>
      <c r="G19" s="865"/>
      <c r="H19" s="865"/>
      <c r="I19" s="865"/>
      <c r="J19" s="865"/>
      <c r="K19" s="865"/>
      <c r="L19" s="848"/>
    </row>
    <row r="20" spans="1:12" ht="15">
      <c r="A20" s="846"/>
      <c r="B20" s="847"/>
      <c r="C20" s="874"/>
      <c r="D20" s="874"/>
      <c r="E20" s="874"/>
      <c r="F20" s="874"/>
      <c r="G20" s="874"/>
      <c r="H20" s="874"/>
      <c r="I20" s="874"/>
      <c r="J20" s="847"/>
      <c r="K20" s="847"/>
      <c r="L20" s="848"/>
    </row>
    <row r="21" spans="1:12" ht="15">
      <c r="A21" s="846"/>
      <c r="B21" s="847"/>
      <c r="C21" s="874"/>
      <c r="D21" s="874"/>
      <c r="E21" s="874"/>
      <c r="F21" s="874"/>
      <c r="G21" s="874"/>
      <c r="H21" s="874"/>
      <c r="I21" s="892" t="s">
        <v>1203</v>
      </c>
      <c r="J21" s="892"/>
      <c r="K21" s="892"/>
      <c r="L21" s="848"/>
    </row>
    <row r="22" spans="1:12" ht="15">
      <c r="A22" s="846"/>
      <c r="B22" s="847"/>
      <c r="C22" s="874"/>
      <c r="D22" s="874"/>
      <c r="E22" s="874"/>
      <c r="F22" s="874"/>
      <c r="G22" s="874"/>
      <c r="H22" s="874"/>
      <c r="I22" s="874"/>
      <c r="J22" s="847"/>
      <c r="K22" s="847"/>
      <c r="L22" s="848"/>
    </row>
    <row r="23" spans="1:12" ht="15">
      <c r="A23" s="846"/>
      <c r="B23" s="847"/>
      <c r="C23" s="874"/>
      <c r="D23" s="874"/>
      <c r="E23" s="874"/>
      <c r="F23" s="874"/>
      <c r="G23" s="874"/>
      <c r="H23" s="874"/>
      <c r="I23" s="874"/>
      <c r="J23" s="847"/>
      <c r="K23" s="847"/>
      <c r="L23" s="848"/>
    </row>
    <row r="24" spans="1:12" ht="15">
      <c r="A24" s="846"/>
      <c r="B24" s="847"/>
      <c r="C24" s="874"/>
      <c r="D24" s="874"/>
      <c r="E24" s="874"/>
      <c r="F24" s="874"/>
      <c r="G24" s="874"/>
      <c r="H24" s="874"/>
      <c r="I24" s="874"/>
      <c r="J24" s="847"/>
      <c r="K24" s="847"/>
      <c r="L24" s="848"/>
    </row>
    <row r="25" spans="1:12" ht="15">
      <c r="A25" s="846"/>
      <c r="B25" s="847"/>
      <c r="C25" s="874"/>
      <c r="D25" s="874"/>
      <c r="E25" s="874"/>
      <c r="F25" s="874"/>
      <c r="G25" s="874"/>
      <c r="H25" s="874"/>
      <c r="I25" s="874"/>
      <c r="J25" s="847"/>
      <c r="K25" s="847"/>
      <c r="L25" s="848"/>
    </row>
    <row r="26" spans="1:12" ht="15">
      <c r="A26" s="846"/>
      <c r="B26" s="847"/>
      <c r="C26" s="874"/>
      <c r="D26" s="874"/>
      <c r="E26" s="874"/>
      <c r="F26" s="874"/>
      <c r="G26" s="874"/>
      <c r="H26" s="874"/>
      <c r="I26" s="874"/>
      <c r="J26" s="847"/>
      <c r="K26" s="847"/>
      <c r="L26" s="848"/>
    </row>
    <row r="27" spans="1:12" ht="15">
      <c r="A27" s="846"/>
      <c r="B27" s="847"/>
      <c r="C27" s="874"/>
      <c r="D27" s="874"/>
      <c r="E27" s="874"/>
      <c r="F27" s="874"/>
      <c r="G27" s="874"/>
      <c r="H27" s="874"/>
      <c r="I27" s="874"/>
      <c r="J27" s="847"/>
      <c r="K27" s="847"/>
      <c r="L27" s="848"/>
    </row>
    <row r="28" spans="1:12" ht="14">
      <c r="A28" s="846"/>
      <c r="B28" s="847"/>
      <c r="C28" s="847"/>
      <c r="D28" s="867"/>
      <c r="E28" s="847"/>
      <c r="F28" s="847"/>
      <c r="G28" s="847"/>
      <c r="H28" s="847"/>
      <c r="I28" s="847"/>
      <c r="J28" s="868"/>
      <c r="K28" s="868"/>
      <c r="L28" s="876"/>
    </row>
    <row r="29" spans="1:12" ht="14.25" customHeight="1">
      <c r="A29" s="846"/>
      <c r="B29" s="847"/>
      <c r="C29" s="886" t="s">
        <v>1204</v>
      </c>
      <c r="D29" s="886"/>
      <c r="E29" s="886"/>
      <c r="F29" s="869"/>
      <c r="G29" s="847"/>
      <c r="H29" s="887" t="s">
        <v>1212</v>
      </c>
      <c r="I29" s="887"/>
      <c r="J29" s="887"/>
      <c r="K29" s="887"/>
      <c r="L29" s="877"/>
    </row>
    <row r="30" spans="1:12" ht="14">
      <c r="A30" s="846"/>
      <c r="B30" s="847"/>
      <c r="C30" s="886"/>
      <c r="D30" s="886"/>
      <c r="E30" s="886"/>
      <c r="F30" s="869"/>
      <c r="G30" s="847"/>
      <c r="H30" s="887"/>
      <c r="I30" s="887"/>
      <c r="J30" s="887"/>
      <c r="K30" s="887"/>
      <c r="L30" s="877"/>
    </row>
    <row r="31" spans="1:12" ht="14">
      <c r="A31" s="846"/>
      <c r="B31" s="847"/>
      <c r="C31" s="886"/>
      <c r="D31" s="886"/>
      <c r="E31" s="886"/>
      <c r="F31" s="869"/>
      <c r="G31" s="847"/>
      <c r="H31" s="887"/>
      <c r="I31" s="887"/>
      <c r="J31" s="887"/>
      <c r="K31" s="887"/>
      <c r="L31" s="877"/>
    </row>
    <row r="32" spans="1:12" ht="14">
      <c r="A32" s="846"/>
      <c r="B32" s="847"/>
      <c r="C32" s="886"/>
      <c r="D32" s="886"/>
      <c r="E32" s="886"/>
      <c r="F32" s="869"/>
      <c r="G32" s="847"/>
      <c r="H32" s="887"/>
      <c r="I32" s="887"/>
      <c r="J32" s="887"/>
      <c r="K32" s="887"/>
      <c r="L32" s="877"/>
    </row>
    <row r="33" spans="1:12" ht="15.75" customHeight="1">
      <c r="A33" s="846"/>
      <c r="B33" s="847"/>
      <c r="C33" s="888" t="s">
        <v>1205</v>
      </c>
      <c r="D33" s="888"/>
      <c r="E33" s="888"/>
      <c r="F33" s="888"/>
      <c r="G33" s="888"/>
      <c r="H33" s="888"/>
      <c r="I33" s="888"/>
      <c r="J33" s="888"/>
      <c r="K33" s="888"/>
      <c r="L33" s="870"/>
    </row>
    <row r="34" spans="1:12" ht="14" thickBot="1">
      <c r="A34" s="871"/>
      <c r="B34" s="872"/>
      <c r="C34" s="889"/>
      <c r="D34" s="889"/>
      <c r="E34" s="889"/>
      <c r="F34" s="889"/>
      <c r="G34" s="889"/>
      <c r="H34" s="889"/>
      <c r="I34" s="889"/>
      <c r="J34" s="889"/>
      <c r="K34" s="889"/>
      <c r="L34" s="873"/>
    </row>
  </sheetData>
  <mergeCells count="13">
    <mergeCell ref="C33:K34"/>
    <mergeCell ref="C13:K13"/>
    <mergeCell ref="C14:K14"/>
    <mergeCell ref="C15:K15"/>
    <mergeCell ref="I21:K21"/>
    <mergeCell ref="C29:E32"/>
    <mergeCell ref="H29:K32"/>
    <mergeCell ref="C12:K12"/>
    <mergeCell ref="C4:K4"/>
    <mergeCell ref="C6:L6"/>
    <mergeCell ref="C7:K7"/>
    <mergeCell ref="C8:K8"/>
    <mergeCell ref="C10:K10"/>
  </mergeCells>
  <pageMargins left="0.18" right="0.24" top="0.75" bottom="0.75" header="0.3" footer="0.3"/>
  <pageSetup scale="8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FFFF00"/>
    <pageSetUpPr fitToPage="1"/>
  </sheetPr>
  <dimension ref="A1:K57"/>
  <sheetViews>
    <sheetView view="pageBreakPreview" topLeftCell="A13" zoomScale="90" zoomScaleNormal="64" zoomScaleSheetLayoutView="90" workbookViewId="0">
      <selection activeCell="J27" sqref="J27"/>
    </sheetView>
  </sheetViews>
  <sheetFormatPr defaultColWidth="8.81640625" defaultRowHeight="14.5"/>
  <cols>
    <col min="1" max="1" width="6.7265625" style="326" customWidth="1"/>
    <col min="2" max="2" width="13" style="326" customWidth="1"/>
    <col min="3" max="3" width="61.7265625" style="328" customWidth="1"/>
    <col min="4" max="4" width="13" style="329" customWidth="1"/>
    <col min="5" max="5" width="16.54296875" style="329" customWidth="1"/>
    <col min="6" max="6" width="17.26953125" style="329" bestFit="1" customWidth="1"/>
    <col min="7" max="7" width="17.1796875" style="329" customWidth="1"/>
    <col min="8" max="8" width="35.54296875" style="329" customWidth="1"/>
    <col min="9" max="9" width="8.81640625" style="310"/>
    <col min="10" max="10" width="10.453125" style="310" bestFit="1" customWidth="1"/>
    <col min="11" max="11" width="8.81640625" style="310"/>
    <col min="12" max="12" width="10.453125" style="310" customWidth="1"/>
    <col min="13" max="13" width="18.26953125" style="310" customWidth="1"/>
    <col min="14" max="16384" width="8.81640625" style="310"/>
  </cols>
  <sheetData>
    <row r="1" spans="1:11" ht="54" customHeight="1">
      <c r="A1" s="935" t="s">
        <v>998</v>
      </c>
      <c r="B1" s="936"/>
      <c r="C1" s="936"/>
      <c r="D1" s="936"/>
      <c r="E1" s="936"/>
      <c r="F1" s="936"/>
      <c r="G1" s="936"/>
      <c r="H1" s="936"/>
    </row>
    <row r="2" spans="1:11" ht="19.5">
      <c r="A2" s="1034" t="s">
        <v>999</v>
      </c>
      <c r="B2" s="1035"/>
      <c r="C2" s="1035"/>
      <c r="D2" s="1035"/>
      <c r="E2" s="1035"/>
      <c r="F2" s="1035"/>
      <c r="G2" s="1035"/>
      <c r="H2" s="1035"/>
    </row>
    <row r="3" spans="1:11" ht="19.5">
      <c r="A3" s="1034" t="s">
        <v>1000</v>
      </c>
      <c r="B3" s="1035"/>
      <c r="C3" s="1035"/>
      <c r="D3" s="1035"/>
      <c r="E3" s="1035"/>
      <c r="F3" s="1035"/>
      <c r="G3" s="1035"/>
      <c r="H3" s="1035"/>
    </row>
    <row r="4" spans="1:11" ht="23.5" customHeight="1" thickBot="1">
      <c r="A4" s="1036" t="s">
        <v>1001</v>
      </c>
      <c r="B4" s="1037"/>
      <c r="C4" s="1037"/>
      <c r="D4" s="1037"/>
      <c r="E4" s="1037"/>
      <c r="F4" s="1037"/>
      <c r="G4" s="1037"/>
      <c r="H4" s="1037"/>
    </row>
    <row r="5" spans="1:11" ht="36.75" customHeight="1">
      <c r="A5" s="311" t="s">
        <v>639</v>
      </c>
      <c r="B5" s="35" t="s">
        <v>1002</v>
      </c>
      <c r="C5" s="35" t="s">
        <v>0</v>
      </c>
      <c r="D5" s="311" t="s">
        <v>6</v>
      </c>
      <c r="E5" s="311" t="s">
        <v>848</v>
      </c>
      <c r="F5" s="311" t="s">
        <v>11</v>
      </c>
      <c r="G5" s="311" t="s">
        <v>12</v>
      </c>
      <c r="H5" s="36" t="s">
        <v>1003</v>
      </c>
    </row>
    <row r="6" spans="1:11" ht="20.25" customHeight="1">
      <c r="A6" s="1038" t="s">
        <v>1016</v>
      </c>
      <c r="B6" s="1039"/>
      <c r="C6" s="1039"/>
      <c r="D6" s="1039"/>
      <c r="E6" s="1039"/>
      <c r="F6" s="1039"/>
      <c r="G6" s="1039"/>
      <c r="H6" s="1040"/>
      <c r="I6" s="313"/>
    </row>
    <row r="7" spans="1:11">
      <c r="A7" s="312"/>
      <c r="B7" s="312" t="s">
        <v>1005</v>
      </c>
      <c r="C7" s="314" t="s">
        <v>1006</v>
      </c>
      <c r="D7" s="312"/>
      <c r="E7" s="315"/>
      <c r="F7" s="315"/>
      <c r="G7" s="312"/>
      <c r="H7" s="312"/>
      <c r="I7" s="313"/>
    </row>
    <row r="8" spans="1:11">
      <c r="A8" s="312"/>
      <c r="B8" s="312"/>
      <c r="C8" s="314" t="s">
        <v>1007</v>
      </c>
      <c r="D8" s="312" t="s">
        <v>1004</v>
      </c>
      <c r="E8" s="315"/>
      <c r="F8" s="315">
        <v>145</v>
      </c>
      <c r="G8" s="315">
        <f>F8</f>
        <v>145</v>
      </c>
      <c r="H8" s="315" t="s">
        <v>1035</v>
      </c>
      <c r="I8" s="313"/>
    </row>
    <row r="9" spans="1:11">
      <c r="A9" s="312"/>
      <c r="B9" s="312"/>
      <c r="C9" s="314" t="s">
        <v>1008</v>
      </c>
      <c r="D9" s="312" t="s">
        <v>1004</v>
      </c>
      <c r="E9" s="312"/>
      <c r="F9" s="312">
        <v>160</v>
      </c>
      <c r="G9" s="312">
        <f>F9</f>
        <v>160</v>
      </c>
      <c r="H9" s="315" t="s">
        <v>1035</v>
      </c>
      <c r="I9" s="313"/>
    </row>
    <row r="10" spans="1:11">
      <c r="A10" s="3"/>
      <c r="B10" s="3"/>
      <c r="C10" s="39"/>
      <c r="D10" s="312"/>
      <c r="E10" s="312"/>
      <c r="F10" s="312"/>
      <c r="G10" s="312"/>
      <c r="H10" s="312"/>
      <c r="I10" s="313"/>
    </row>
    <row r="11" spans="1:11">
      <c r="A11" s="312"/>
      <c r="B11" s="312" t="s">
        <v>1009</v>
      </c>
      <c r="C11" s="314" t="s">
        <v>1010</v>
      </c>
      <c r="D11" s="312"/>
      <c r="E11" s="669" t="s">
        <v>1017</v>
      </c>
      <c r="F11" s="315"/>
      <c r="G11" s="312"/>
      <c r="H11" s="312"/>
      <c r="I11" s="313"/>
    </row>
    <row r="12" spans="1:11">
      <c r="A12" s="312"/>
      <c r="B12" s="312"/>
      <c r="C12" s="314" t="s">
        <v>1007</v>
      </c>
      <c r="D12" s="312" t="s">
        <v>1011</v>
      </c>
      <c r="E12" s="315">
        <v>4</v>
      </c>
      <c r="F12" s="315">
        <v>22</v>
      </c>
      <c r="G12" s="312">
        <f>F12*4</f>
        <v>88</v>
      </c>
      <c r="H12" s="315" t="s">
        <v>1035</v>
      </c>
      <c r="I12" s="313"/>
    </row>
    <row r="13" spans="1:11">
      <c r="A13" s="312"/>
      <c r="B13" s="312"/>
      <c r="C13" s="314" t="s">
        <v>1008</v>
      </c>
      <c r="D13" s="312" t="s">
        <v>1011</v>
      </c>
      <c r="E13" s="315">
        <v>4</v>
      </c>
      <c r="F13" s="312">
        <v>24</v>
      </c>
      <c r="G13" s="312">
        <f>F13*4</f>
        <v>96</v>
      </c>
      <c r="H13" s="315" t="s">
        <v>1035</v>
      </c>
      <c r="I13" s="313"/>
    </row>
    <row r="14" spans="1:11">
      <c r="A14" s="3"/>
      <c r="B14" s="3"/>
      <c r="C14" s="39"/>
      <c r="D14" s="312"/>
      <c r="E14" s="312"/>
      <c r="F14" s="312"/>
      <c r="G14" s="312"/>
      <c r="H14" s="315"/>
      <c r="I14" s="313"/>
      <c r="K14" s="310" t="s">
        <v>641</v>
      </c>
    </row>
    <row r="15" spans="1:11">
      <c r="A15" s="312"/>
      <c r="B15" s="312" t="s">
        <v>1012</v>
      </c>
      <c r="C15" s="314" t="s">
        <v>1013</v>
      </c>
      <c r="D15" s="312"/>
      <c r="E15" s="312"/>
      <c r="F15" s="312"/>
      <c r="G15" s="312"/>
      <c r="H15" s="317"/>
      <c r="I15" s="313"/>
    </row>
    <row r="16" spans="1:11">
      <c r="A16" s="312"/>
      <c r="B16" s="312"/>
      <c r="C16" s="314" t="s">
        <v>1007</v>
      </c>
      <c r="D16" s="312" t="s">
        <v>1011</v>
      </c>
      <c r="E16" s="315">
        <v>7</v>
      </c>
      <c r="F16" s="312">
        <v>16.5</v>
      </c>
      <c r="G16" s="312">
        <f>F16*E16</f>
        <v>115.5</v>
      </c>
      <c r="H16" s="315" t="s">
        <v>1035</v>
      </c>
      <c r="I16" s="313"/>
    </row>
    <row r="17" spans="1:10">
      <c r="A17" s="3"/>
      <c r="B17" s="3"/>
      <c r="C17" s="314" t="s">
        <v>1008</v>
      </c>
      <c r="D17" s="312" t="s">
        <v>1011</v>
      </c>
      <c r="E17" s="315">
        <v>7</v>
      </c>
      <c r="F17" s="312">
        <v>18</v>
      </c>
      <c r="G17" s="312">
        <f>F17*E17</f>
        <v>126</v>
      </c>
      <c r="H17" s="315" t="s">
        <v>1035</v>
      </c>
      <c r="I17" s="313"/>
    </row>
    <row r="18" spans="1:10">
      <c r="A18" s="3"/>
      <c r="B18" s="3"/>
      <c r="C18" s="39"/>
      <c r="D18" s="312"/>
      <c r="E18" s="315"/>
      <c r="F18" s="315"/>
      <c r="G18" s="312"/>
      <c r="H18" s="315"/>
      <c r="I18" s="313"/>
    </row>
    <row r="19" spans="1:10">
      <c r="A19" s="3"/>
      <c r="B19" s="312" t="s">
        <v>1014</v>
      </c>
      <c r="C19" s="314" t="s">
        <v>1015</v>
      </c>
      <c r="D19" s="312"/>
      <c r="E19" s="312"/>
      <c r="F19" s="312"/>
      <c r="G19" s="312"/>
      <c r="H19" s="315"/>
      <c r="I19" s="313"/>
    </row>
    <row r="20" spans="1:10">
      <c r="A20" s="312"/>
      <c r="B20" s="312"/>
      <c r="C20" s="314" t="s">
        <v>1007</v>
      </c>
      <c r="D20" s="312" t="s">
        <v>1011</v>
      </c>
      <c r="E20" s="312"/>
      <c r="F20" s="312">
        <v>12</v>
      </c>
      <c r="G20" s="312">
        <v>0</v>
      </c>
      <c r="H20" s="315" t="s">
        <v>1035</v>
      </c>
      <c r="I20" s="313"/>
    </row>
    <row r="21" spans="1:10">
      <c r="A21" s="312"/>
      <c r="B21" s="3"/>
      <c r="C21" s="314" t="s">
        <v>1008</v>
      </c>
      <c r="D21" s="312" t="s">
        <v>1011</v>
      </c>
      <c r="E21" s="312"/>
      <c r="F21" s="312">
        <v>13.5</v>
      </c>
      <c r="G21" s="312">
        <v>0</v>
      </c>
      <c r="H21" s="315" t="s">
        <v>1035</v>
      </c>
      <c r="I21" s="313"/>
    </row>
    <row r="22" spans="1:10">
      <c r="A22" s="312"/>
      <c r="B22" s="312"/>
      <c r="C22" s="314"/>
      <c r="D22" s="315"/>
      <c r="E22" s="315"/>
      <c r="F22" s="315"/>
      <c r="G22" s="315"/>
      <c r="H22" s="315"/>
      <c r="J22" s="313"/>
    </row>
    <row r="23" spans="1:10" ht="20.25" customHeight="1">
      <c r="A23" s="3"/>
      <c r="B23" s="3"/>
      <c r="C23" s="668"/>
      <c r="D23" s="978" t="s">
        <v>1022</v>
      </c>
      <c r="E23" s="979"/>
      <c r="F23" s="980"/>
      <c r="G23" s="315">
        <f>G21+G17+G13+G9</f>
        <v>382</v>
      </c>
      <c r="H23" s="315" t="s">
        <v>1018</v>
      </c>
      <c r="J23" s="313"/>
    </row>
    <row r="24" spans="1:10">
      <c r="A24" s="312"/>
      <c r="B24" s="312"/>
      <c r="C24" s="318"/>
      <c r="D24" s="312"/>
      <c r="E24" s="315"/>
      <c r="F24" s="315"/>
      <c r="G24" s="312"/>
      <c r="H24" s="312"/>
      <c r="J24" s="313"/>
    </row>
    <row r="25" spans="1:10">
      <c r="A25" s="312"/>
      <c r="B25" s="312"/>
      <c r="C25" s="314"/>
      <c r="D25" s="978" t="s">
        <v>1023</v>
      </c>
      <c r="E25" s="979"/>
      <c r="F25" s="980"/>
      <c r="G25" s="315">
        <f>G20+G16+G12+G8</f>
        <v>348.5</v>
      </c>
      <c r="H25" s="315" t="s">
        <v>1018</v>
      </c>
      <c r="J25" s="313"/>
    </row>
    <row r="26" spans="1:10">
      <c r="A26" s="312"/>
      <c r="B26" s="312"/>
      <c r="C26" s="314"/>
      <c r="D26" s="316"/>
      <c r="E26" s="316"/>
      <c r="F26" s="316"/>
      <c r="G26" s="315"/>
      <c r="H26" s="315"/>
      <c r="J26" s="313"/>
    </row>
    <row r="27" spans="1:10" ht="31.5" customHeight="1">
      <c r="A27" s="311" t="s">
        <v>639</v>
      </c>
      <c r="B27" s="35" t="s">
        <v>1002</v>
      </c>
      <c r="C27" s="35" t="s">
        <v>0</v>
      </c>
      <c r="D27" s="35" t="s">
        <v>6</v>
      </c>
      <c r="E27" s="35" t="s">
        <v>848</v>
      </c>
      <c r="F27" s="35" t="s">
        <v>11</v>
      </c>
      <c r="G27" s="35" t="s">
        <v>12</v>
      </c>
      <c r="H27" s="36" t="s">
        <v>1003</v>
      </c>
      <c r="J27" s="313"/>
    </row>
    <row r="28" spans="1:10">
      <c r="A28" s="3">
        <v>1</v>
      </c>
      <c r="B28" s="3"/>
      <c r="C28" s="39" t="s">
        <v>1019</v>
      </c>
      <c r="D28" s="312" t="s">
        <v>1020</v>
      </c>
      <c r="E28" s="312">
        <v>19.149999999999999</v>
      </c>
      <c r="F28" s="315">
        <f>G23</f>
        <v>382</v>
      </c>
      <c r="G28" s="312">
        <f>F28*E28</f>
        <v>7315.2999999999993</v>
      </c>
      <c r="H28" s="317"/>
      <c r="J28" s="313"/>
    </row>
    <row r="29" spans="1:10">
      <c r="A29" s="3">
        <v>2</v>
      </c>
      <c r="B29" s="315"/>
      <c r="C29" s="39" t="s">
        <v>1021</v>
      </c>
      <c r="D29" s="312" t="s">
        <v>1020</v>
      </c>
      <c r="E29" s="315">
        <v>92.56</v>
      </c>
      <c r="F29" s="315">
        <f>G25</f>
        <v>348.5</v>
      </c>
      <c r="G29" s="312">
        <f>F29*E29</f>
        <v>32257.16</v>
      </c>
      <c r="H29" s="315"/>
      <c r="J29" s="313"/>
    </row>
    <row r="30" spans="1:10">
      <c r="A30" s="3">
        <v>3</v>
      </c>
      <c r="B30" s="315"/>
      <c r="C30" s="318" t="s">
        <v>1024</v>
      </c>
      <c r="D30" s="312" t="s">
        <v>1020</v>
      </c>
      <c r="E30" s="315">
        <f>E29+E28</f>
        <v>111.71000000000001</v>
      </c>
      <c r="F30" s="315">
        <v>115</v>
      </c>
      <c r="G30" s="312">
        <f>F30*E30</f>
        <v>12846.650000000001</v>
      </c>
      <c r="H30" s="315" t="s">
        <v>1035</v>
      </c>
      <c r="J30" s="313"/>
    </row>
    <row r="31" spans="1:10">
      <c r="A31" s="3">
        <v>4</v>
      </c>
      <c r="B31" s="315"/>
      <c r="C31" s="318" t="s">
        <v>1025</v>
      </c>
      <c r="D31" s="312" t="s">
        <v>1020</v>
      </c>
      <c r="E31" s="315">
        <f>E29+E28</f>
        <v>111.71000000000001</v>
      </c>
      <c r="F31" s="315">
        <v>115</v>
      </c>
      <c r="G31" s="312">
        <f>F31*E31</f>
        <v>12846.650000000001</v>
      </c>
      <c r="H31" s="315" t="s">
        <v>1035</v>
      </c>
      <c r="J31" s="313"/>
    </row>
    <row r="32" spans="1:10" ht="15">
      <c r="A32" s="3"/>
      <c r="B32" s="3"/>
      <c r="C32" s="39"/>
      <c r="D32" s="981" t="s">
        <v>10</v>
      </c>
      <c r="E32" s="982"/>
      <c r="F32" s="983"/>
      <c r="G32" s="671">
        <f>G31+G30+G29+G28</f>
        <v>65265.760000000009</v>
      </c>
      <c r="H32" s="317"/>
      <c r="J32" s="313"/>
    </row>
    <row r="33" spans="1:10">
      <c r="A33" s="319"/>
      <c r="B33" s="319"/>
      <c r="C33" s="318"/>
      <c r="D33" s="312"/>
      <c r="E33" s="315"/>
      <c r="F33" s="315"/>
      <c r="G33" s="312"/>
      <c r="H33" s="315"/>
      <c r="J33" s="313"/>
    </row>
    <row r="34" spans="1:10">
      <c r="A34" s="319"/>
      <c r="B34" s="319"/>
      <c r="C34" s="318"/>
      <c r="D34" s="312"/>
      <c r="E34" s="315"/>
      <c r="F34" s="315"/>
      <c r="G34" s="312"/>
      <c r="H34" s="315"/>
      <c r="J34" s="313"/>
    </row>
    <row r="35" spans="1:10" ht="21.75" customHeight="1">
      <c r="A35" s="1038" t="s">
        <v>1026</v>
      </c>
      <c r="B35" s="1039"/>
      <c r="C35" s="1039"/>
      <c r="D35" s="1039"/>
      <c r="E35" s="1039"/>
      <c r="F35" s="1039"/>
      <c r="G35" s="1039"/>
      <c r="H35" s="1040"/>
      <c r="J35" s="313"/>
    </row>
    <row r="36" spans="1:10" ht="31.5" customHeight="1">
      <c r="A36" s="311" t="s">
        <v>639</v>
      </c>
      <c r="B36" s="35" t="s">
        <v>1002</v>
      </c>
      <c r="C36" s="35" t="s">
        <v>0</v>
      </c>
      <c r="D36" s="35" t="s">
        <v>6</v>
      </c>
      <c r="E36" s="35" t="s">
        <v>848</v>
      </c>
      <c r="F36" s="35" t="s">
        <v>11</v>
      </c>
      <c r="G36" s="35" t="s">
        <v>12</v>
      </c>
      <c r="H36" s="36" t="s">
        <v>1003</v>
      </c>
      <c r="J36" s="313"/>
    </row>
    <row r="37" spans="1:10">
      <c r="A37" s="3"/>
      <c r="B37" s="3" t="s">
        <v>1027</v>
      </c>
      <c r="C37" s="39" t="s">
        <v>1028</v>
      </c>
      <c r="D37" s="312" t="s">
        <v>1004</v>
      </c>
      <c r="E37" s="315">
        <f>E31</f>
        <v>111.71000000000001</v>
      </c>
      <c r="F37" s="312">
        <v>210</v>
      </c>
      <c r="G37" s="312"/>
      <c r="H37" s="315"/>
      <c r="J37" s="313"/>
    </row>
    <row r="38" spans="1:10" ht="56">
      <c r="A38" s="319"/>
      <c r="B38" s="319" t="s">
        <v>1029</v>
      </c>
      <c r="C38" s="39" t="s">
        <v>1030</v>
      </c>
      <c r="D38" s="312" t="s">
        <v>1004</v>
      </c>
      <c r="E38" s="315">
        <f>E37</f>
        <v>111.71000000000001</v>
      </c>
      <c r="F38" s="312">
        <v>585</v>
      </c>
      <c r="G38" s="312"/>
      <c r="H38" s="317" t="s">
        <v>1031</v>
      </c>
      <c r="J38" s="313"/>
    </row>
    <row r="39" spans="1:10">
      <c r="A39" s="319"/>
      <c r="B39" s="319"/>
      <c r="C39" s="318"/>
      <c r="D39" s="312"/>
      <c r="E39" s="670" t="s">
        <v>1032</v>
      </c>
      <c r="F39" s="670">
        <f>F38+F37</f>
        <v>795</v>
      </c>
      <c r="G39" s="316" t="s">
        <v>1033</v>
      </c>
      <c r="H39" s="317"/>
      <c r="J39" s="313"/>
    </row>
    <row r="40" spans="1:10">
      <c r="A40" s="319"/>
      <c r="B40" s="319"/>
      <c r="C40" s="318"/>
      <c r="D40" s="312"/>
      <c r="E40" s="312"/>
      <c r="F40" s="312"/>
      <c r="G40" s="312"/>
      <c r="H40" s="315"/>
      <c r="J40" s="313"/>
    </row>
    <row r="41" spans="1:10">
      <c r="A41" s="3">
        <v>1</v>
      </c>
      <c r="B41" s="3"/>
      <c r="C41" s="39" t="s">
        <v>1034</v>
      </c>
      <c r="D41" s="312" t="s">
        <v>1004</v>
      </c>
      <c r="E41" s="315">
        <f>E31</f>
        <v>111.71000000000001</v>
      </c>
      <c r="F41" s="312">
        <f>F39</f>
        <v>795</v>
      </c>
      <c r="G41" s="316">
        <f>F41*E41</f>
        <v>88809.450000000012</v>
      </c>
      <c r="H41" s="317"/>
      <c r="J41" s="313"/>
    </row>
    <row r="42" spans="1:10" ht="15">
      <c r="A42" s="319"/>
      <c r="B42" s="319"/>
      <c r="C42" s="320"/>
      <c r="D42" s="981" t="s">
        <v>10</v>
      </c>
      <c r="E42" s="982"/>
      <c r="F42" s="983"/>
      <c r="G42" s="316">
        <f>G41</f>
        <v>88809.450000000012</v>
      </c>
      <c r="H42" s="317"/>
      <c r="J42" s="313"/>
    </row>
    <row r="43" spans="1:10">
      <c r="A43" s="319"/>
      <c r="B43" s="319"/>
      <c r="C43" s="318"/>
      <c r="D43" s="312"/>
      <c r="E43" s="312"/>
      <c r="F43" s="312"/>
      <c r="G43" s="316"/>
      <c r="H43" s="317"/>
      <c r="J43" s="313"/>
    </row>
    <row r="44" spans="1:10" ht="20.5">
      <c r="A44" s="674"/>
      <c r="B44" s="674"/>
      <c r="C44" s="674"/>
      <c r="D44" s="674"/>
      <c r="E44" s="674"/>
      <c r="F44" s="674"/>
      <c r="G44" s="674"/>
      <c r="H44" s="674"/>
      <c r="I44" s="321"/>
    </row>
    <row r="45" spans="1:10" ht="20.5">
      <c r="A45" s="675"/>
      <c r="B45" s="675"/>
      <c r="C45" s="984" t="s">
        <v>1036</v>
      </c>
      <c r="D45" s="985"/>
      <c r="E45" s="985"/>
      <c r="F45" s="986"/>
      <c r="G45" s="672">
        <f>G42+G32</f>
        <v>154075.21000000002</v>
      </c>
      <c r="H45" s="675"/>
      <c r="I45" s="321"/>
    </row>
    <row r="46" spans="1:10" ht="18">
      <c r="A46" s="673"/>
      <c r="B46" s="673"/>
      <c r="C46" s="673"/>
      <c r="D46" s="673"/>
      <c r="E46" s="673"/>
      <c r="F46" s="673"/>
      <c r="G46" s="673"/>
      <c r="H46" s="673"/>
      <c r="I46" s="321"/>
    </row>
    <row r="47" spans="1:10" ht="18">
      <c r="A47" s="673"/>
      <c r="B47" s="673"/>
      <c r="C47" s="673"/>
      <c r="D47" s="673"/>
      <c r="E47" s="673"/>
      <c r="F47" s="673"/>
      <c r="G47" s="673"/>
      <c r="H47" s="673"/>
      <c r="I47" s="324"/>
    </row>
    <row r="48" spans="1:10">
      <c r="A48" s="946"/>
      <c r="B48" s="946"/>
      <c r="C48" s="946"/>
      <c r="D48" s="946"/>
      <c r="E48" s="946"/>
      <c r="F48" s="946"/>
      <c r="G48" s="946"/>
      <c r="H48" s="946"/>
    </row>
    <row r="49" spans="1:8" ht="18.75" customHeight="1">
      <c r="A49" s="324"/>
      <c r="B49" s="324"/>
      <c r="C49" s="947"/>
      <c r="D49" s="947"/>
      <c r="E49" s="947"/>
      <c r="F49" s="947"/>
      <c r="G49" s="947"/>
      <c r="H49" s="947"/>
    </row>
    <row r="50" spans="1:8" ht="18.5">
      <c r="A50" s="325"/>
      <c r="B50" s="325"/>
      <c r="C50" s="949"/>
      <c r="D50" s="949"/>
      <c r="E50" s="949"/>
      <c r="F50" s="949"/>
      <c r="G50" s="949"/>
      <c r="H50" s="949"/>
    </row>
    <row r="51" spans="1:8" ht="18.5">
      <c r="A51" s="325"/>
      <c r="B51" s="325"/>
      <c r="C51" s="949"/>
      <c r="D51" s="949"/>
      <c r="E51" s="949"/>
      <c r="F51" s="949"/>
      <c r="G51" s="949"/>
      <c r="H51" s="949"/>
    </row>
    <row r="52" spans="1:8" ht="18.5">
      <c r="A52" s="325"/>
      <c r="B52" s="325"/>
      <c r="C52" s="949"/>
      <c r="D52" s="949"/>
      <c r="E52" s="949"/>
      <c r="F52" s="949"/>
      <c r="G52" s="949"/>
      <c r="H52" s="949"/>
    </row>
    <row r="53" spans="1:8" ht="18.5">
      <c r="A53" s="325"/>
      <c r="B53" s="325"/>
      <c r="C53" s="949"/>
      <c r="D53" s="949"/>
      <c r="E53" s="949"/>
      <c r="F53" s="949"/>
      <c r="G53" s="949"/>
      <c r="H53" s="949"/>
    </row>
    <row r="54" spans="1:8" ht="18">
      <c r="C54" s="949"/>
      <c r="D54" s="949"/>
      <c r="E54" s="949"/>
      <c r="F54" s="949"/>
      <c r="G54" s="949"/>
      <c r="H54" s="949"/>
    </row>
    <row r="55" spans="1:8" ht="18">
      <c r="C55" s="327"/>
      <c r="D55" s="324"/>
      <c r="E55" s="324"/>
      <c r="F55" s="324"/>
      <c r="G55" s="324"/>
      <c r="H55" s="324"/>
    </row>
    <row r="56" spans="1:8" ht="18">
      <c r="C56" s="949"/>
      <c r="D56" s="949"/>
      <c r="E56" s="949"/>
      <c r="F56" s="949"/>
      <c r="G56" s="949"/>
      <c r="H56" s="949"/>
    </row>
    <row r="57" spans="1:8" ht="37.5" customHeight="1">
      <c r="C57" s="947"/>
      <c r="D57" s="947"/>
      <c r="E57" s="948"/>
      <c r="F57" s="948"/>
      <c r="G57" s="948"/>
      <c r="H57" s="948"/>
    </row>
  </sheetData>
  <mergeCells count="21">
    <mergeCell ref="A48:H48"/>
    <mergeCell ref="A1:H1"/>
    <mergeCell ref="A2:H2"/>
    <mergeCell ref="A3:H3"/>
    <mergeCell ref="A4:H4"/>
    <mergeCell ref="A6:H6"/>
    <mergeCell ref="D23:F23"/>
    <mergeCell ref="D25:F25"/>
    <mergeCell ref="D32:F32"/>
    <mergeCell ref="A35:H35"/>
    <mergeCell ref="D42:F42"/>
    <mergeCell ref="C45:F45"/>
    <mergeCell ref="C56:H56"/>
    <mergeCell ref="C57:D57"/>
    <mergeCell ref="E57:H57"/>
    <mergeCell ref="C49:H49"/>
    <mergeCell ref="C50:H50"/>
    <mergeCell ref="C51:H51"/>
    <mergeCell ref="C52:H52"/>
    <mergeCell ref="C53:H53"/>
    <mergeCell ref="C54:H54"/>
  </mergeCells>
  <pageMargins left="0.27559055118110237" right="0.27559055118110237" top="0.51181102362204722" bottom="0.31496062992125984" header="0.31496062992125984" footer="0.31496062992125984"/>
  <pageSetup paperSize="9" scale="77" fitToHeight="0" orientation="landscape" horizontalDpi="360" verticalDpi="360" r:id="rId1"/>
  <rowBreaks count="1" manualBreakCount="1">
    <brk id="34" max="7" man="1"/>
  </rowBreaks>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rgb="FFFFFF00"/>
    <pageSetUpPr fitToPage="1"/>
  </sheetPr>
  <dimension ref="A1:M64"/>
  <sheetViews>
    <sheetView view="pageBreakPreview" topLeftCell="A52" zoomScale="85" zoomScaleNormal="80" zoomScaleSheetLayoutView="85" workbookViewId="0">
      <selection activeCell="N12" sqref="N12"/>
    </sheetView>
  </sheetViews>
  <sheetFormatPr defaultColWidth="9.1796875" defaultRowHeight="13.5"/>
  <cols>
    <col min="1" max="1" width="6.7265625" style="41" bestFit="1" customWidth="1"/>
    <col min="2" max="2" width="10.1796875" style="41" bestFit="1" customWidth="1"/>
    <col min="3" max="3" width="56.1796875" style="5" customWidth="1"/>
    <col min="4" max="4" width="13.7265625" style="41" customWidth="1"/>
    <col min="5" max="5" width="11.26953125" style="41" customWidth="1"/>
    <col min="6" max="6" width="9.81640625" style="42" bestFit="1" customWidth="1"/>
    <col min="7" max="7" width="16.7265625" style="42" customWidth="1"/>
    <col min="8" max="8" width="9.1796875" style="5"/>
    <col min="9" max="9" width="13.54296875" style="5" bestFit="1" customWidth="1"/>
    <col min="10" max="10" width="13.453125" style="5" bestFit="1" customWidth="1"/>
    <col min="11" max="12" width="9.1796875" style="5"/>
    <col min="13" max="13" width="13.453125" style="5" bestFit="1" customWidth="1"/>
    <col min="14" max="16384" width="9.1796875" style="5"/>
  </cols>
  <sheetData>
    <row r="1" spans="1:9">
      <c r="A1" s="895" t="s">
        <v>857</v>
      </c>
      <c r="B1" s="895"/>
      <c r="C1" s="895"/>
      <c r="D1" s="895"/>
      <c r="E1" s="895"/>
      <c r="F1" s="895"/>
      <c r="G1" s="895"/>
    </row>
    <row r="2" spans="1:9">
      <c r="A2" s="895"/>
      <c r="B2" s="895"/>
      <c r="C2" s="895"/>
      <c r="D2" s="895"/>
      <c r="E2" s="895"/>
      <c r="F2" s="895"/>
      <c r="G2" s="895"/>
    </row>
    <row r="3" spans="1:9">
      <c r="A3" s="895"/>
      <c r="B3" s="895"/>
      <c r="C3" s="895"/>
      <c r="D3" s="895"/>
      <c r="E3" s="895"/>
      <c r="F3" s="895"/>
      <c r="G3" s="895"/>
    </row>
    <row r="4" spans="1:9" ht="19.149999999999999" customHeight="1">
      <c r="A4" s="1041" t="s">
        <v>865</v>
      </c>
      <c r="B4" s="1041"/>
      <c r="C4" s="1041"/>
      <c r="D4" s="1041"/>
      <c r="E4" s="1041"/>
      <c r="F4" s="1041"/>
      <c r="G4" s="1041"/>
    </row>
    <row r="5" spans="1:9" s="37" customFormat="1" ht="36" customHeight="1">
      <c r="A5" s="35" t="s">
        <v>59</v>
      </c>
      <c r="B5" s="35" t="s">
        <v>816</v>
      </c>
      <c r="C5" s="35" t="s">
        <v>0</v>
      </c>
      <c r="D5" s="35" t="s">
        <v>5</v>
      </c>
      <c r="E5" s="35" t="s">
        <v>6</v>
      </c>
      <c r="F5" s="36" t="s">
        <v>11</v>
      </c>
      <c r="G5" s="36" t="s">
        <v>12</v>
      </c>
    </row>
    <row r="6" spans="1:9" ht="110.25" customHeight="1">
      <c r="A6" s="3">
        <f>'BUILDING MSR'!A6</f>
        <v>1</v>
      </c>
      <c r="B6" s="3" t="str">
        <f>'BUILDING MSR'!B6</f>
        <v>2.9.2</v>
      </c>
      <c r="C6" s="6" t="s">
        <v>617</v>
      </c>
      <c r="D6" s="4">
        <f>'BUILDING MSR'!H14</f>
        <v>1383.9624999999996</v>
      </c>
      <c r="E6" s="4" t="str">
        <f>'BUILDING MSR'!I14</f>
        <v>CUM</v>
      </c>
      <c r="F6" s="4">
        <v>1049.8</v>
      </c>
      <c r="G6" s="38">
        <f>D6*F6</f>
        <v>1452883.8324999996</v>
      </c>
    </row>
    <row r="7" spans="1:9" ht="84" customHeight="1">
      <c r="A7" s="3">
        <f>A6+1</f>
        <v>2</v>
      </c>
      <c r="B7" s="3">
        <f>'BUILDING MSR'!B15</f>
        <v>2.25</v>
      </c>
      <c r="C7" s="6" t="str">
        <f>'BUILDING MSR'!C15</f>
        <v>Filling available excavated earth (excluding rock) in trenches, plinth, sides of foundations etc. in layers not exceeding 20cm in depth, consolidating each deposited layer by ramming and watering, lead up to 50 m and lift upto 1.5 m.</v>
      </c>
      <c r="D7" s="4">
        <f>'BUILDING MSR'!H17</f>
        <v>415.18874999999986</v>
      </c>
      <c r="E7" s="4" t="str">
        <f>'BUILDING MSR'!I17</f>
        <v>CUM</v>
      </c>
      <c r="F7" s="4">
        <v>196</v>
      </c>
      <c r="G7" s="38">
        <f t="shared" ref="G7:G53" si="0">D7*F7</f>
        <v>81376.994999999966</v>
      </c>
    </row>
    <row r="8" spans="1:9" ht="84" customHeight="1">
      <c r="A8" s="3">
        <f t="shared" ref="A8:A9" si="1">A7+1</f>
        <v>3</v>
      </c>
      <c r="B8" s="3" t="str">
        <f>'BUILDING MSR'!B18</f>
        <v>2.35.3.1</v>
      </c>
      <c r="C8" s="39" t="str">
        <f>'BUILDING MSR'!C18</f>
        <v>Diluting and injecting chemical emulsion (chlorpyriphos/Lindane E.C 20% with 1% concentration) at the rate of one litre per hole at 300 mm c/c to all the horizontal and vertical surface of the excavation made for the foundation of the building, soil under floor,apron, back fill material and along all the faces of the walls for PRE-CONSTRUCTIONAL anti-termite treatment (including the cost of chemical emulsion) as per IS:6313 Part-II. (Plinth area of building shall be measurd for payment.)</v>
      </c>
      <c r="D8" s="4">
        <f>'BUILDING MSR'!H20</f>
        <v>380</v>
      </c>
      <c r="E8" s="4" t="str">
        <f>'BUILDING MSR'!I20</f>
        <v>SQM</v>
      </c>
      <c r="F8" s="4">
        <v>310.05</v>
      </c>
      <c r="G8" s="38">
        <f t="shared" si="0"/>
        <v>117819</v>
      </c>
    </row>
    <row r="9" spans="1:9" ht="40.5">
      <c r="A9" s="3">
        <f t="shared" si="1"/>
        <v>4</v>
      </c>
      <c r="B9" s="3">
        <v>2.27</v>
      </c>
      <c r="C9" s="6" t="s">
        <v>61</v>
      </c>
      <c r="D9" s="4">
        <f>'BUILDING MSR'!H23</f>
        <v>0.28399999999999997</v>
      </c>
      <c r="E9" s="4" t="str">
        <f>'BUILDING MSR'!I23</f>
        <v>CUM</v>
      </c>
      <c r="F9" s="4">
        <v>2123.75</v>
      </c>
      <c r="G9" s="38">
        <f t="shared" si="0"/>
        <v>603.14499999999998</v>
      </c>
    </row>
    <row r="10" spans="1:9" ht="27">
      <c r="A10" s="3">
        <f>A9+1</f>
        <v>5</v>
      </c>
      <c r="B10" s="3" t="str">
        <f>'BUILDING MSR'!B24</f>
        <v>4.19.1.2</v>
      </c>
      <c r="C10" s="39" t="str">
        <f>'BUILDING MSR'!C24</f>
        <v xml:space="preserve"> M-10 grade plain cement concrete (cement content considered @ 220 kg/cum)</v>
      </c>
      <c r="D10" s="4">
        <f>'BUILDING MSR'!H39</f>
        <v>74.681357500000004</v>
      </c>
      <c r="E10" s="4" t="str">
        <f>'BUILDING MSR'!I39</f>
        <v>CUM</v>
      </c>
      <c r="F10" s="4">
        <v>7598.7</v>
      </c>
      <c r="G10" s="38">
        <f t="shared" si="0"/>
        <v>567481.23123525002</v>
      </c>
    </row>
    <row r="11" spans="1:9" ht="219" customHeight="1">
      <c r="A11" s="3">
        <f t="shared" ref="A11:A50" si="2">A10+1</f>
        <v>6</v>
      </c>
      <c r="B11" s="3" t="str">
        <f>'BUILDING MSR'!B40</f>
        <v>5.33.1</v>
      </c>
      <c r="C11" s="39" t="str">
        <f>'BUILDING MSR'!C40</f>
        <v xml:space="preserve"> 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(Note :- Cement content considered in this item is @ 330 kg/cum. Excess/ less cement used as per design mix is payable/recoverable separately). All works upto plinth level</v>
      </c>
      <c r="D11" s="4">
        <f>'BUILDING MSR'!H54</f>
        <v>0</v>
      </c>
      <c r="E11" s="4">
        <f>'BUILDING MSR'!I54</f>
        <v>0</v>
      </c>
      <c r="F11" s="4">
        <v>9504.75</v>
      </c>
      <c r="G11" s="38">
        <f t="shared" si="0"/>
        <v>0</v>
      </c>
    </row>
    <row r="12" spans="1:9" ht="38.5" customHeight="1">
      <c r="A12" s="3">
        <f t="shared" si="2"/>
        <v>7</v>
      </c>
      <c r="B12" s="3" t="str">
        <f>'BUILDING MSR'!B55</f>
        <v xml:space="preserve">5.33.2 </v>
      </c>
      <c r="C12" s="6" t="str">
        <f>'BUILDING MSR'!C55</f>
        <v>All works above plinth level upto floor V level</v>
      </c>
      <c r="D12" s="4">
        <f>'BUILDING MSR'!H63</f>
        <v>0</v>
      </c>
      <c r="E12" s="4">
        <f>'BUILDING MSR'!I59</f>
        <v>0</v>
      </c>
      <c r="F12" s="4">
        <v>9860.4</v>
      </c>
      <c r="G12" s="38">
        <f t="shared" si="0"/>
        <v>0</v>
      </c>
      <c r="I12" s="40"/>
    </row>
    <row r="13" spans="1:9" ht="27">
      <c r="A13" s="3">
        <f t="shared" si="2"/>
        <v>8</v>
      </c>
      <c r="B13" s="3">
        <f>'BUILDING MSR'!B65</f>
        <v>5.35</v>
      </c>
      <c r="C13" s="39" t="str">
        <f>'BUILDING MSR'!C65</f>
        <v>Add for using extra cement in the items of design mix over and above the specified cement content therein.</v>
      </c>
      <c r="D13" s="4">
        <f>'BUILDING MSR'!H68</f>
        <v>0</v>
      </c>
      <c r="E13" s="4" t="str">
        <f>'BUILDING MSR'!I68</f>
        <v>QTL</v>
      </c>
      <c r="F13" s="4">
        <v>733.5</v>
      </c>
      <c r="G13" s="38">
        <f t="shared" si="0"/>
        <v>0</v>
      </c>
      <c r="I13" s="40"/>
    </row>
    <row r="14" spans="1:9" ht="67.900000000000006" customHeight="1">
      <c r="A14" s="3">
        <f t="shared" si="2"/>
        <v>9</v>
      </c>
      <c r="B14" s="3" t="str">
        <f>'BUILDING MSR'!B70</f>
        <v>5.22.6</v>
      </c>
      <c r="C14" s="6" t="str">
        <f>'BUILDING MSR'!C70</f>
        <v>Steel reinforcement for R.C.C. work including straightening, cutting, bending, placing in position and binding all complete upto plinth level. Thermo-Mechanically Treated bars of grade Fe-500D or more</v>
      </c>
      <c r="D14" s="4">
        <f>'BUILDING MSR'!H73</f>
        <v>994.04362500000013</v>
      </c>
      <c r="E14" s="4" t="str">
        <f>'BUILDING MSR'!I73</f>
        <v>QTL</v>
      </c>
      <c r="F14" s="4">
        <v>10785</v>
      </c>
      <c r="G14" s="38">
        <f t="shared" si="0"/>
        <v>10720760.495625002</v>
      </c>
    </row>
    <row r="15" spans="1:9" ht="27">
      <c r="A15" s="3">
        <f t="shared" si="2"/>
        <v>10</v>
      </c>
      <c r="B15" s="3">
        <f>'BUILDING MSR'!B74</f>
        <v>5.9</v>
      </c>
      <c r="C15" s="6" t="str">
        <f>'BUILDING MSR'!C74</f>
        <v xml:space="preserve"> Centering and shuttering including strutting, propping etc. and removal of form for</v>
      </c>
      <c r="D15" s="3"/>
      <c r="E15" s="3"/>
      <c r="F15" s="4"/>
      <c r="G15" s="38"/>
    </row>
    <row r="16" spans="1:9" ht="27">
      <c r="A16" s="3"/>
      <c r="B16" s="3" t="str">
        <f>'BUILDING MSR'!B75</f>
        <v>5.9.1</v>
      </c>
      <c r="C16" s="6" t="str">
        <f>'BUILDING MSR'!C75</f>
        <v xml:space="preserve"> Foundations, footings, bases of columns, etc. for mass concrete</v>
      </c>
      <c r="D16" s="4">
        <f>'BUILDING MSR'!H83</f>
        <v>134.244</v>
      </c>
      <c r="E16" s="4" t="str">
        <f>'BUILDING MSR'!I83</f>
        <v>SQM</v>
      </c>
      <c r="F16" s="4">
        <v>392.15</v>
      </c>
      <c r="G16" s="38">
        <f t="shared" si="0"/>
        <v>52643.784599999999</v>
      </c>
    </row>
    <row r="17" spans="1:7">
      <c r="A17" s="3"/>
      <c r="B17" s="3"/>
      <c r="C17" s="39"/>
      <c r="D17" s="4"/>
      <c r="E17" s="4"/>
      <c r="F17" s="4"/>
      <c r="G17" s="38"/>
    </row>
    <row r="18" spans="1:7" ht="27">
      <c r="A18" s="3"/>
      <c r="B18" s="3" t="str">
        <f>'BUILDING MSR'!B84</f>
        <v>5.9.5</v>
      </c>
      <c r="C18" s="6" t="str">
        <f>'BUILDING MSR'!C84</f>
        <v xml:space="preserve"> Lintels, beams, plinth beams, girders, bressumers and cantilevers</v>
      </c>
      <c r="D18" s="4">
        <f>'BUILDING MSR'!H87</f>
        <v>1482</v>
      </c>
      <c r="E18" s="4" t="str">
        <f>'BUILDING MSR'!I87</f>
        <v xml:space="preserve">SQM </v>
      </c>
      <c r="F18" s="4">
        <v>736.4</v>
      </c>
      <c r="G18" s="38">
        <f t="shared" si="0"/>
        <v>1091344.8</v>
      </c>
    </row>
    <row r="19" spans="1:7" ht="28.9" customHeight="1">
      <c r="A19" s="3"/>
      <c r="B19" s="3" t="str">
        <f>'BUILDING MSR'!B88</f>
        <v xml:space="preserve">5.9.6 </v>
      </c>
      <c r="C19" s="6" t="str">
        <f>'BUILDING MSR'!C88</f>
        <v>Columns, Pillars, Piers, Abutments, Posts and Struts</v>
      </c>
      <c r="D19" s="4">
        <f>'BUILDING MSR'!H90</f>
        <v>806.40000000000009</v>
      </c>
      <c r="E19" s="4" t="str">
        <f>'BUILDING MSR'!I90</f>
        <v>SQM</v>
      </c>
      <c r="F19" s="4">
        <v>961.3</v>
      </c>
      <c r="G19" s="38">
        <f t="shared" si="0"/>
        <v>775192.32000000007</v>
      </c>
    </row>
    <row r="20" spans="1:7" ht="47.5" customHeight="1">
      <c r="A20" s="3"/>
      <c r="B20" s="3" t="str">
        <f>'BUILDING MSR'!B91</f>
        <v xml:space="preserve">5.9.20 </v>
      </c>
      <c r="C20" s="6" t="str">
        <f>'BUILDING MSR'!C91</f>
        <v xml:space="preserve">Suspended floors, roofs, landings, balconies and access platform with water proof ply 12 mm thick </v>
      </c>
      <c r="D20" s="4">
        <f>'BUILDING MSR'!H93</f>
        <v>1170</v>
      </c>
      <c r="E20" s="4" t="str">
        <f>'BUILDING MSR'!I93</f>
        <v>SQM</v>
      </c>
      <c r="F20" s="4">
        <v>1028.4000000000001</v>
      </c>
      <c r="G20" s="38">
        <f t="shared" si="0"/>
        <v>1203228</v>
      </c>
    </row>
    <row r="21" spans="1:7" ht="169.15" customHeight="1">
      <c r="A21" s="3">
        <f>A15+1</f>
        <v>11</v>
      </c>
      <c r="B21" s="3">
        <f>'BUILDING MSR'!B95</f>
        <v>16.75</v>
      </c>
      <c r="C21" s="6" t="str">
        <f>'BUILDING MSR'!C95</f>
        <v>Providing and laying C.C. pavement of mix M-25 with ready mixed concrete from batching plant. The ready mixed concrete shall be laid and finished with screed board vibrator , vacuum dewatering process and finally finished by floating, brooming with wire brush etc. complete as per specifications and directions of Engineer-incharge. (The panel shuttering work shall be paid for separately). (Note:- Cement content considered in this item is @ 330 kg/cum. Excess/less cement used as per design mix is payable/ recoverable separately).</v>
      </c>
      <c r="D21" s="4">
        <f>'BUILDING MSR'!H99</f>
        <v>0</v>
      </c>
      <c r="E21" s="4" t="str">
        <f>'BUILDING MSR'!I99</f>
        <v>CUM</v>
      </c>
      <c r="F21" s="4">
        <v>8663.0499999999993</v>
      </c>
      <c r="G21" s="38">
        <f t="shared" si="0"/>
        <v>0</v>
      </c>
    </row>
    <row r="22" spans="1:7" ht="78.75" customHeight="1">
      <c r="A22" s="3">
        <f>A21+1</f>
        <v>12</v>
      </c>
      <c r="B22" s="3" t="str">
        <f>'BUILDING MSR'!B101</f>
        <v xml:space="preserve">6.4.2 </v>
      </c>
      <c r="C22" s="6" t="str">
        <f>'BUILDING MSR'!C101</f>
        <v>Brick work with common burnt clay F.P.S. (non modular) bricks of class designation 7.5 in superstructure above plinth level up to  floor V level in all shapes and sizes in : Cement mortar 1:6 (1 cement : 6 coarse sand)</v>
      </c>
      <c r="D22" s="4">
        <f>'BUILDING MSR'!H107</f>
        <v>389.30835000000008</v>
      </c>
      <c r="E22" s="4" t="str">
        <f>'BUILDING MSR'!I107</f>
        <v>CUM</v>
      </c>
      <c r="F22" s="4">
        <v>9105.9500000000007</v>
      </c>
      <c r="G22" s="38">
        <f t="shared" si="0"/>
        <v>3545022.3696825011</v>
      </c>
    </row>
    <row r="23" spans="1:7" ht="54">
      <c r="A23" s="3">
        <f>A22+1</f>
        <v>13</v>
      </c>
      <c r="B23" s="3" t="str">
        <f>'BUILDING MSR'!B108</f>
        <v>6.13.2</v>
      </c>
      <c r="C23" s="6" t="str">
        <f>'BUILDING MSR'!C108</f>
        <v>Half brick masonry with common burnt clay F.P.S. (non modular) bricks of class designation 7.5 in superstructure above plinth level up to floor V level. Cement mortar 1:4 (1 cement :4 coarse sand)</v>
      </c>
      <c r="D23" s="4">
        <f>'BUILDING MSR'!H110</f>
        <v>630</v>
      </c>
      <c r="E23" s="4" t="str">
        <f>'BUILDING MSR'!I110</f>
        <v>SQM</v>
      </c>
      <c r="F23" s="4">
        <v>1123.8</v>
      </c>
      <c r="G23" s="38">
        <f t="shared" si="0"/>
        <v>707994</v>
      </c>
    </row>
    <row r="24" spans="1:7" ht="40.5">
      <c r="A24" s="3">
        <f t="shared" ref="A24:A37" si="3">A23+1</f>
        <v>14</v>
      </c>
      <c r="B24" s="3">
        <f>'BUILDING MSR'!B112</f>
        <v>6.15</v>
      </c>
      <c r="C24" s="39" t="str">
        <f>'BUILDING MSR'!C112</f>
        <v>Extra for providing and placing in position 2 Nos 6mm dia. M.S. bars at every third course of half brick masonry.</v>
      </c>
      <c r="D24" s="4">
        <f>'BUILDING MSR'!H114</f>
        <v>0</v>
      </c>
      <c r="E24" s="4" t="str">
        <f>'BUILDING MSR'!I114</f>
        <v>SQM</v>
      </c>
      <c r="F24" s="4">
        <v>104.8</v>
      </c>
      <c r="G24" s="38">
        <f t="shared" si="0"/>
        <v>0</v>
      </c>
    </row>
    <row r="25" spans="1:7" ht="27">
      <c r="A25" s="3">
        <f t="shared" si="3"/>
        <v>15</v>
      </c>
      <c r="B25" s="3" t="str">
        <f>'BUILDING MSR'!B116</f>
        <v>13.1.2</v>
      </c>
      <c r="C25" s="6" t="str">
        <f>'BUILDING MSR'!C116</f>
        <v xml:space="preserve"> 12 mm cement plaster of mix :  1:6 (1 cement: 6 fine sand)</v>
      </c>
      <c r="D25" s="4">
        <f>'BUILDING MSR'!H122</f>
        <v>1695.4169999999999</v>
      </c>
      <c r="E25" s="4" t="str">
        <f>'BUILDING MSR'!I122</f>
        <v>SQM</v>
      </c>
      <c r="F25" s="4">
        <v>333.35</v>
      </c>
      <c r="G25" s="38">
        <f t="shared" si="0"/>
        <v>565167.25695000007</v>
      </c>
    </row>
    <row r="26" spans="1:7" ht="27">
      <c r="A26" s="3">
        <f t="shared" si="3"/>
        <v>16</v>
      </c>
      <c r="B26" s="3" t="str">
        <f>'BUILDING MSR'!B124</f>
        <v>13.2.2</v>
      </c>
      <c r="C26" s="6" t="str">
        <f>'BUILDING MSR'!C124</f>
        <v>15 mm cement plaster on the rough side of single or half brick wall of mix :  1:6 (1 cement: 6 fine sand)</v>
      </c>
      <c r="D26" s="4">
        <f>'BUILDING MSR'!H130</f>
        <v>1692.645</v>
      </c>
      <c r="E26" s="4" t="str">
        <f>'BUILDING MSR'!I130</f>
        <v>SQM</v>
      </c>
      <c r="F26" s="4">
        <v>383</v>
      </c>
      <c r="G26" s="38">
        <f t="shared" si="0"/>
        <v>648283.03500000003</v>
      </c>
    </row>
    <row r="27" spans="1:7" ht="27">
      <c r="A27" s="3">
        <f t="shared" si="3"/>
        <v>17</v>
      </c>
      <c r="B27" s="3" t="str">
        <f>'BUILDING MSR'!B131</f>
        <v>13.16.1</v>
      </c>
      <c r="C27" s="6" t="str">
        <f>'BUILDING MSR'!C131</f>
        <v>6 mm cement plaster of mix :  1:3 (1 cement : 3 fine sand)</v>
      </c>
      <c r="D27" s="4">
        <f>'BUILDING MSR'!H136</f>
        <v>0</v>
      </c>
      <c r="E27" s="4" t="str">
        <f>'BUILDING MSR'!I136</f>
        <v>SQM</v>
      </c>
      <c r="F27" s="4">
        <v>300.45</v>
      </c>
      <c r="G27" s="38">
        <f t="shared" si="0"/>
        <v>0</v>
      </c>
    </row>
    <row r="28" spans="1:7" ht="81">
      <c r="A28" s="3">
        <f t="shared" si="3"/>
        <v>18</v>
      </c>
      <c r="B28" s="3" t="str">
        <f>'BUILDING MSR'!B138</f>
        <v>11.26.1</v>
      </c>
      <c r="C28" s="6" t="str">
        <f>'BUILDING MSR'!C138</f>
        <v>Kota stone slab flooring over 20 mm (average) thick base laid over and jointed with grey cement slurry mixed with pigment to match the shade of the slab, including rubbing and polishing complete with base of cement mortar 1 : 4 (1 cement : 4 coarse sand) :  25 mm thick</v>
      </c>
      <c r="D28" s="4">
        <f>'BUILDING MSR'!H140</f>
        <v>0</v>
      </c>
      <c r="E28" s="4" t="str">
        <f>'BUILDING MSR'!I140</f>
        <v>SQM</v>
      </c>
      <c r="F28" s="4">
        <v>1948.25</v>
      </c>
      <c r="G28" s="38">
        <f t="shared" si="0"/>
        <v>0</v>
      </c>
    </row>
    <row r="29" spans="1:7" ht="227.5" customHeight="1">
      <c r="A29" s="3">
        <f t="shared" si="3"/>
        <v>19</v>
      </c>
      <c r="B29" s="3" t="str">
        <f>'BUILDING MSR'!B142</f>
        <v>11.41A.1</v>
      </c>
      <c r="C29" s="39" t="str">
        <f>'BUILDING MSR'!C142</f>
        <v>Providing and laying Vitrified tiles in floor in different sizes (thickness to be specified by the manufacturer) with water absorption less than 0.08% and conforming to 1S:15622,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v>
      </c>
      <c r="D29" s="4">
        <f>'BUILDING MSR'!H145</f>
        <v>5.68</v>
      </c>
      <c r="E29" s="4" t="str">
        <f>'BUILDING MSR'!I145</f>
        <v>SQM</v>
      </c>
      <c r="F29" s="4">
        <v>1453.65</v>
      </c>
      <c r="G29" s="38">
        <f t="shared" si="0"/>
        <v>8256.732</v>
      </c>
    </row>
    <row r="30" spans="1:7" ht="121.5">
      <c r="A30" s="3">
        <f t="shared" si="3"/>
        <v>20</v>
      </c>
      <c r="B30" s="3" t="str">
        <f>'BUILDING MSR'!B146</f>
        <v xml:space="preserve"> 8.10.2 </v>
      </c>
      <c r="C30" s="39" t="str">
        <f>'BUILDING MSR'!C146</f>
        <v>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 Granite Stone of approved shade</v>
      </c>
      <c r="D30" s="4">
        <f>'BUILDING MSR'!H148</f>
        <v>0</v>
      </c>
      <c r="E30" s="4" t="str">
        <f>'BUILDING MSR'!I148</f>
        <v>SQM</v>
      </c>
      <c r="F30" s="4">
        <v>3216.9</v>
      </c>
      <c r="G30" s="38">
        <f t="shared" si="0"/>
        <v>0</v>
      </c>
    </row>
    <row r="31" spans="1:7" ht="173.25" customHeight="1">
      <c r="A31" s="3">
        <f t="shared" si="3"/>
        <v>21</v>
      </c>
      <c r="B31" s="3" t="str">
        <f>'BUILDING MSR'!B150</f>
        <v>8.2.2.2</v>
      </c>
      <c r="C31" s="6" t="str">
        <f>'BUILDING MSR'!C150</f>
        <v>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v>
      </c>
      <c r="D31" s="4">
        <f>'BUILDING MSR'!H152</f>
        <v>18</v>
      </c>
      <c r="E31" s="4" t="str">
        <f>'BUILDING MSR'!I152</f>
        <v>SQM</v>
      </c>
      <c r="F31" s="4">
        <v>5136.3</v>
      </c>
      <c r="G31" s="38">
        <f t="shared" si="0"/>
        <v>92453.400000000009</v>
      </c>
    </row>
    <row r="32" spans="1:7" ht="73.5" customHeight="1">
      <c r="A32" s="3">
        <f t="shared" si="3"/>
        <v>22</v>
      </c>
      <c r="B32" s="3" t="str">
        <f>'BUILDING MSR'!B154</f>
        <v>8.3.1</v>
      </c>
      <c r="C32" s="6" t="str">
        <f>'BUILDING MSR'!C154</f>
        <v>Providing edge moulding to 18 mm thick marble stone counters, Vanities etc., including machine polishing to edge to give high gloss finish etc. complete as per design approved by Engineer-in-Charge.   Marble work</v>
      </c>
      <c r="D32" s="4">
        <f>'BUILDING MSR'!H156</f>
        <v>0</v>
      </c>
      <c r="E32" s="4" t="str">
        <f>'BUILDING MSR'!I156</f>
        <v>MTR</v>
      </c>
      <c r="F32" s="4">
        <v>298.60000000000002</v>
      </c>
      <c r="G32" s="38">
        <f t="shared" si="0"/>
        <v>0</v>
      </c>
    </row>
    <row r="33" spans="1:7" ht="81">
      <c r="A33" s="3">
        <f t="shared" si="3"/>
        <v>23</v>
      </c>
      <c r="B33" s="3">
        <f>'BUILDING MSR'!B157</f>
        <v>8.5</v>
      </c>
      <c r="C33" s="6" t="str">
        <f>'BUILDING MSR'!C157</f>
        <v xml:space="preserve"> 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v>
      </c>
      <c r="D33" s="4">
        <f>'BUILDING MSR'!H160</f>
        <v>0</v>
      </c>
      <c r="E33" s="4" t="str">
        <f>'BUILDING MSR'!I160</f>
        <v>NOS</v>
      </c>
      <c r="F33" s="4">
        <v>978.7</v>
      </c>
      <c r="G33" s="38">
        <f t="shared" si="0"/>
        <v>0</v>
      </c>
    </row>
    <row r="34" spans="1:7" ht="162.65" customHeight="1">
      <c r="A34" s="3">
        <f t="shared" si="3"/>
        <v>24</v>
      </c>
      <c r="B34" s="3">
        <f>'BUILDING MSR'!B161</f>
        <v>8.31</v>
      </c>
      <c r="C34" s="6" t="str">
        <f>'BUILDING MSR'!C161</f>
        <v xml:space="preserve"> 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3coarse sand) and jointing with grey cement slurry @ 3.3kg per SQM, including pointing in white cement mixed with pigment of matching shade</v>
      </c>
      <c r="D34" s="4">
        <f>'BUILDING MSR'!H167</f>
        <v>0</v>
      </c>
      <c r="E34" s="4" t="str">
        <f>'BUILDING MSR'!I167</f>
        <v xml:space="preserve">SQM </v>
      </c>
      <c r="F34" s="4">
        <v>1267.95</v>
      </c>
      <c r="G34" s="38">
        <f t="shared" si="0"/>
        <v>0</v>
      </c>
    </row>
    <row r="35" spans="1:7" ht="133.15" customHeight="1">
      <c r="A35" s="3">
        <f t="shared" si="3"/>
        <v>25</v>
      </c>
      <c r="B35" s="3" t="str">
        <f>'BUILDING MSR'!B168</f>
        <v>11.41.2</v>
      </c>
      <c r="C35" s="6" t="str">
        <f>'BUILDING MSR'!C168</f>
        <v xml:space="preserve"> 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v>
      </c>
      <c r="D35" s="4">
        <f>'BUILDING MSR'!H171</f>
        <v>0</v>
      </c>
      <c r="E35" s="4" t="str">
        <f>'BUILDING MSR'!I171</f>
        <v>SQM</v>
      </c>
      <c r="F35" s="43">
        <v>1553.45</v>
      </c>
      <c r="G35" s="38">
        <f t="shared" si="0"/>
        <v>0</v>
      </c>
    </row>
    <row r="36" spans="1:7" ht="189">
      <c r="A36" s="3">
        <f t="shared" si="3"/>
        <v>26</v>
      </c>
      <c r="B36" s="3">
        <f>'BUILDING MSR'!B172</f>
        <v>22.5</v>
      </c>
      <c r="C36" s="6" t="str">
        <f>'BUILDING MSR'!C172</f>
        <v>Providing and laying water proofing treatment in sunken portion of WCs, bathroom etc., by applying cement slurry mixed with water proofing cement compound consisting of applying :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v>
      </c>
      <c r="D36" s="4">
        <f>'BUILDING MSR'!H175</f>
        <v>22.631999999999998</v>
      </c>
      <c r="E36" s="4" t="str">
        <f>'BUILDING MSR'!I175</f>
        <v>SQM</v>
      </c>
      <c r="F36" s="4">
        <v>617.04999999999995</v>
      </c>
      <c r="G36" s="38">
        <f t="shared" si="0"/>
        <v>13965.075599999998</v>
      </c>
    </row>
    <row r="37" spans="1:7" ht="189">
      <c r="A37" s="3">
        <f t="shared" si="3"/>
        <v>27</v>
      </c>
      <c r="B37" s="3">
        <f>'BUILDING MSR'!B176</f>
        <v>10.14</v>
      </c>
      <c r="C37" s="6" t="str">
        <f>'BUILDING MSR'!C176</f>
        <v xml:space="preserve"> 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10.14.1 Profile B
10.14.1.1 Fixing with adjustable lugs with split end tail to each jamb</v>
      </c>
      <c r="D37" s="4">
        <f>'BUILDING MSR'!H179</f>
        <v>12.11</v>
      </c>
      <c r="E37" s="4" t="str">
        <f>'BUILDING MSR'!I179</f>
        <v>METER</v>
      </c>
      <c r="F37" s="4">
        <v>583.29999999999995</v>
      </c>
      <c r="G37" s="38">
        <f t="shared" si="0"/>
        <v>7063.762999999999</v>
      </c>
    </row>
    <row r="38" spans="1:7" ht="108">
      <c r="A38" s="3">
        <f t="shared" si="2"/>
        <v>28</v>
      </c>
      <c r="B38" s="3" t="str">
        <f>'BUILDING MSR'!B180</f>
        <v>9.21.1</v>
      </c>
      <c r="C38" s="6" t="str">
        <f>'BUILDING MSR'!C180</f>
        <v xml:space="preserve"> 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35 mm thick including ISI marked Stainless Steel butt hinges with necessary screws</v>
      </c>
      <c r="D38" s="4">
        <f>'BUILDING MSR'!H183</f>
        <v>5.343</v>
      </c>
      <c r="E38" s="4" t="str">
        <f>'BUILDING MSR'!I183</f>
        <v>SQM</v>
      </c>
      <c r="F38" s="4">
        <v>2392.65</v>
      </c>
      <c r="G38" s="38">
        <f t="shared" si="0"/>
        <v>12783.92895</v>
      </c>
    </row>
    <row r="39" spans="1:7" ht="54">
      <c r="A39" s="3">
        <f t="shared" si="2"/>
        <v>29</v>
      </c>
      <c r="B39" s="3" t="str">
        <f>'BUILDING MSR'!B184</f>
        <v>10.29.1</v>
      </c>
      <c r="C39" s="6" t="str">
        <f>'BUILDING MSR'!C184</f>
        <v>Providing &amp; fixing fly proof wire gauze to windows, clerestory windows &amp; doors with M.S. Flat 15x3 mm and nuts &amp; bolts complete.Galvanised M.S. Wire gauze with 0.63 mm dia wire and 1.4 mm aperture on both sides</v>
      </c>
      <c r="D39" s="4">
        <f>'BUILDING MSR'!H187</f>
        <v>2.7600000000000002</v>
      </c>
      <c r="E39" s="4" t="str">
        <f>'BUILDING MSR'!I187</f>
        <v>SQM</v>
      </c>
      <c r="F39" s="4">
        <v>844.7</v>
      </c>
      <c r="G39" s="38">
        <f t="shared" si="0"/>
        <v>2331.3720000000003</v>
      </c>
    </row>
    <row r="40" spans="1:7" ht="27">
      <c r="A40" s="3">
        <f t="shared" si="2"/>
        <v>30</v>
      </c>
      <c r="B40" s="3">
        <f>'BUILDING MSR'!B188</f>
        <v>9.26</v>
      </c>
      <c r="C40" s="6" t="str">
        <f>'BUILDING MSR'!C188</f>
        <v>Extra for cutting rebate in flush door shutters (Total area of the shutter to be measured).</v>
      </c>
      <c r="D40" s="4">
        <f>'BUILDING MSR'!H197</f>
        <v>0</v>
      </c>
      <c r="E40" s="4" t="str">
        <f>'BUILDING MSR'!I197</f>
        <v>SQM</v>
      </c>
      <c r="F40" s="4">
        <v>106.7</v>
      </c>
      <c r="G40" s="38">
        <f t="shared" si="0"/>
        <v>0</v>
      </c>
    </row>
    <row r="41" spans="1:7" ht="58.5" customHeight="1">
      <c r="A41" s="3">
        <f t="shared" si="2"/>
        <v>31</v>
      </c>
      <c r="B41" s="4">
        <f>'BUILDING MSR'!B198</f>
        <v>10.3</v>
      </c>
      <c r="C41" s="44" t="str">
        <f>'BUILDING MSR'!C198</f>
        <v xml:space="preserve">Providing &amp; fixing glass panes with putty and glazing clips in steel doors, windows, clerestory windows, all complete with :5.5 mm thick glass panes
</v>
      </c>
      <c r="D41" s="4">
        <f>'BUILDING MSR'!H203</f>
        <v>2.7600000000000002</v>
      </c>
      <c r="E41" s="4" t="str">
        <f>'BUILDING MSR'!I203</f>
        <v>SQM</v>
      </c>
      <c r="F41" s="4">
        <v>1064.6500000000001</v>
      </c>
      <c r="G41" s="38">
        <f t="shared" si="0"/>
        <v>2938.4340000000007</v>
      </c>
    </row>
    <row r="42" spans="1:7" ht="40.5">
      <c r="A42" s="3">
        <f t="shared" si="2"/>
        <v>32</v>
      </c>
      <c r="B42" s="4" t="str">
        <f>'BUILDING MSR'!B204</f>
        <v>9.70.1</v>
      </c>
      <c r="C42" s="44" t="str">
        <f>'BUILDING MSR'!C204</f>
        <v>Providing  and  fixing  IS  :  12817  marked  stainless steel butt hinges  with  stainless steel screws etc. complete : 125x64x1.90 mm</v>
      </c>
      <c r="D42" s="4">
        <f>'BUILDING MSR'!H207</f>
        <v>8</v>
      </c>
      <c r="E42" s="4" t="str">
        <f>'BUILDING MSR'!I207</f>
        <v>NOS</v>
      </c>
      <c r="F42" s="4">
        <v>118.2</v>
      </c>
      <c r="G42" s="38">
        <f t="shared" si="0"/>
        <v>945.6</v>
      </c>
    </row>
    <row r="43" spans="1:7" ht="40.5">
      <c r="A43" s="3">
        <f t="shared" si="2"/>
        <v>33</v>
      </c>
      <c r="B43" s="4" t="str">
        <f>'BUILDING MSR'!B208</f>
        <v>9.67.1</v>
      </c>
      <c r="C43" s="44" t="str">
        <f>'BUILDING MSR'!C208</f>
        <v>Providing and fixing oxidised M.S. hasp and staple (safety type) conforming to IS : 363 with necessary screws etc. complete :150 mm</v>
      </c>
      <c r="D43" s="4">
        <f>'BUILDING MSR'!H210</f>
        <v>2</v>
      </c>
      <c r="E43" s="4" t="str">
        <f>'BUILDING MSR'!I210</f>
        <v>NOS</v>
      </c>
      <c r="F43" s="4">
        <v>33.1</v>
      </c>
      <c r="G43" s="38">
        <f t="shared" si="0"/>
        <v>66.2</v>
      </c>
    </row>
    <row r="44" spans="1:7" ht="40.5">
      <c r="A44" s="3">
        <f t="shared" si="2"/>
        <v>34</v>
      </c>
      <c r="B44" s="4">
        <f>'BUILDING MSR'!B211</f>
        <v>9.64</v>
      </c>
      <c r="C44" s="44" t="str">
        <f>'BUILDING MSR'!C211</f>
        <v>Providing and fixing ISI marked 85x42 mm oxidised M.S. pull bolt lock conforming to IS : 7534 with necessary screws bolts, nut and washers etc. complete.</v>
      </c>
      <c r="D44" s="4">
        <f>'BUILDING MSR'!H213</f>
        <v>2</v>
      </c>
      <c r="E44" s="4" t="str">
        <f>'BUILDING MSR'!I213</f>
        <v>NOS</v>
      </c>
      <c r="F44" s="4">
        <v>122.15</v>
      </c>
      <c r="G44" s="38">
        <f t="shared" si="0"/>
        <v>244.3</v>
      </c>
    </row>
    <row r="45" spans="1:7" ht="63.65" customHeight="1">
      <c r="A45" s="3">
        <f t="shared" si="2"/>
        <v>35</v>
      </c>
      <c r="B45" s="4" t="str">
        <f>'BUILDING MSR'!B214</f>
        <v xml:space="preserve">13.80
</v>
      </c>
      <c r="C45" s="45" t="str">
        <f>'BUILDING MSR'!C214</f>
        <v>Providing and applying white cement based putty of average thickness 1 mm, of approved brand and manufacturer, over the plastered wall surface to prepare the surface even and smooth complete..</v>
      </c>
      <c r="D45" s="4">
        <f>'BUILDING MSR'!H216</f>
        <v>3388.0619999999999</v>
      </c>
      <c r="E45" s="4" t="str">
        <f>'BUILDING MSR'!I216</f>
        <v>SQM</v>
      </c>
      <c r="F45" s="4">
        <v>156.05000000000001</v>
      </c>
      <c r="G45" s="38">
        <f t="shared" si="0"/>
        <v>528707.07510000002</v>
      </c>
    </row>
    <row r="46" spans="1:7" ht="64.900000000000006" customHeight="1">
      <c r="A46" s="3">
        <f t="shared" si="2"/>
        <v>36</v>
      </c>
      <c r="B46" s="3" t="str">
        <f>'BUILDING MSR'!B217</f>
        <v>13.41.1</v>
      </c>
      <c r="C46" s="6" t="str">
        <f>'BUILDING MSR'!C217</f>
        <v>Distempering with oil bound washable distemper of approved brand and manufacture to give an even shade. New work ( two or more coats) over and including priming Coat with cement primer complete.</v>
      </c>
      <c r="D46" s="4">
        <f>'BUILDING MSR'!H219</f>
        <v>3388.0619999999999</v>
      </c>
      <c r="E46" s="4" t="str">
        <f>'BUILDING MSR'!I219</f>
        <v xml:space="preserve">SQM </v>
      </c>
      <c r="F46" s="4">
        <v>185.65</v>
      </c>
      <c r="G46" s="38">
        <f t="shared" si="0"/>
        <v>628993.71030000004</v>
      </c>
    </row>
    <row r="47" spans="1:7" ht="75" customHeight="1">
      <c r="A47" s="3">
        <f>A46+1</f>
        <v>37</v>
      </c>
      <c r="B47" s="3" t="str">
        <f>'BUILDING MSR'!B220</f>
        <v>13.45.1</v>
      </c>
      <c r="C47" s="6" t="str">
        <f>'BUILDING MSR'!C220</f>
        <v>Finishing walls with textured exterior paint of required shade : New work (Two or more coats applied @ 3.28 ltr/10 SQM) over and including priming coat of exterior primer applied @ 2.20kg/10 SQM</v>
      </c>
      <c r="D47" s="4">
        <f>'BUILDING MSR'!H222</f>
        <v>120</v>
      </c>
      <c r="E47" s="4" t="str">
        <f>'BUILDING MSR'!I222</f>
        <v>SQM</v>
      </c>
      <c r="F47" s="4">
        <v>223.6</v>
      </c>
      <c r="G47" s="38">
        <f t="shared" si="0"/>
        <v>26832</v>
      </c>
    </row>
    <row r="48" spans="1:7" ht="96" customHeight="1">
      <c r="A48" s="3">
        <f t="shared" ref="A48:A49" si="4">A47+1</f>
        <v>38</v>
      </c>
      <c r="B48" s="3" t="str">
        <f>'BUILDING MSR'!B223</f>
        <v>13.62.1</v>
      </c>
      <c r="C48" s="39" t="str">
        <f>'BUILDING MSR'!C223</f>
        <v>Painting with synthetic enamel paint of approved brand and manufacture of required colour to give an even shade : Two or more coats on new work over an under coat of suitable shade with ordinary paint of approved brand and manufacture</v>
      </c>
      <c r="D48" s="4">
        <f>'BUILDING MSR'!H227</f>
        <v>0</v>
      </c>
      <c r="E48" s="4" t="str">
        <f>'BUILDING MSR'!I227</f>
        <v>SQM</v>
      </c>
      <c r="F48" s="4">
        <v>226.25</v>
      </c>
      <c r="G48" s="38">
        <f t="shared" si="0"/>
        <v>0</v>
      </c>
    </row>
    <row r="49" spans="1:13" ht="92.5" customHeight="1">
      <c r="A49" s="3">
        <f t="shared" si="4"/>
        <v>39</v>
      </c>
      <c r="B49" s="3" t="str">
        <f>'BUILDING MSR'!B228</f>
        <v>10.25.1</v>
      </c>
      <c r="C49" s="6" t="str">
        <f>'BUILDING MSR'!C228</f>
        <v>Steel work welded in built-up sections / framed work including cutting hoisting, fixing in position and applying a priming coat of approved steel primer using structural steel etc. as required. In gratings, frames, guard bar, ladders, railings, brackets, gates  &amp; similar works.</v>
      </c>
      <c r="D49" s="4">
        <f>'BUILDING MSR'!H233</f>
        <v>46.494</v>
      </c>
      <c r="E49" s="4" t="str">
        <f>'BUILDING MSR'!I233</f>
        <v>kg</v>
      </c>
      <c r="F49" s="4">
        <v>123.6</v>
      </c>
      <c r="G49" s="38">
        <f t="shared" si="0"/>
        <v>5746.6583999999993</v>
      </c>
    </row>
    <row r="50" spans="1:13" ht="250.5" customHeight="1">
      <c r="A50" s="3">
        <f t="shared" si="2"/>
        <v>40</v>
      </c>
      <c r="B50" s="3" t="str">
        <f>'BUILDING MSR'!B234</f>
        <v>10.11.1</v>
      </c>
      <c r="C50" s="6" t="str">
        <f>'BUILDING MSR'!C234</f>
        <v>Providing and fixing factory made ISI marked steel glazed doors, windows and ventilators, side /top /centre hung, with beading and all members such as F7D,F4B, K11 B and K12 B etc. complete of standard rolled steel sections, joints mitred and flash butt welded and sash bars tenoned and riveted, including providing and fixing of hinges, pivots, including priming coat of approved steel primer, but excluding the cost of other fittings, complete all as per approved design, (sectional weight of only steel members shall be measured for payment).                                                                                             Fixing with 15x3 mm lugs 10 cm long embedded in cement concrete block 15x10x10 cm of C.C. 1:3:6 (1 Cement : 3 coarsesand : 6 graded stone aggregate 20 mm nominal size)</v>
      </c>
      <c r="D50" s="4">
        <f>'BUILDING MSR'!H239</f>
        <v>55.2</v>
      </c>
      <c r="E50" s="4" t="str">
        <f>'BUILDING MSR'!I239</f>
        <v xml:space="preserve">kg </v>
      </c>
      <c r="F50" s="4">
        <v>131.05000000000001</v>
      </c>
      <c r="G50" s="38">
        <f t="shared" si="0"/>
        <v>7233.9600000000009</v>
      </c>
    </row>
    <row r="51" spans="1:13" ht="139.9" customHeight="1">
      <c r="A51" s="307">
        <v>41</v>
      </c>
      <c r="B51" s="3" t="s">
        <v>136</v>
      </c>
      <c r="C51" s="6" t="s">
        <v>635</v>
      </c>
      <c r="D51" s="4">
        <f>'BUILDING MSR'!H250</f>
        <v>4885.4399999999996</v>
      </c>
      <c r="E51" s="4" t="s">
        <v>17</v>
      </c>
      <c r="F51" s="4">
        <v>131</v>
      </c>
      <c r="G51" s="38">
        <f t="shared" si="0"/>
        <v>639992.6399999999</v>
      </c>
    </row>
    <row r="52" spans="1:13" ht="139.9" customHeight="1">
      <c r="A52" s="307">
        <v>42</v>
      </c>
      <c r="B52" s="3" t="s">
        <v>643</v>
      </c>
      <c r="C52" s="6" t="s">
        <v>642</v>
      </c>
      <c r="D52" s="4">
        <f>'BUILDING MSR'!H261</f>
        <v>396.19599999999997</v>
      </c>
      <c r="E52" s="4" t="s">
        <v>326</v>
      </c>
      <c r="F52" s="4">
        <v>194.4</v>
      </c>
      <c r="G52" s="38">
        <f t="shared" si="0"/>
        <v>77020.502399999998</v>
      </c>
    </row>
    <row r="53" spans="1:13" ht="165" customHeight="1">
      <c r="A53" s="307">
        <v>43</v>
      </c>
      <c r="B53" s="3">
        <v>16.68</v>
      </c>
      <c r="C53" s="6" t="s">
        <v>648</v>
      </c>
      <c r="D53" s="4">
        <f>'BUILDING MSR'!H266</f>
        <v>0</v>
      </c>
      <c r="E53" s="4" t="s">
        <v>13</v>
      </c>
      <c r="F53" s="4">
        <v>972</v>
      </c>
      <c r="G53" s="38">
        <f t="shared" si="0"/>
        <v>0</v>
      </c>
      <c r="M53" s="5">
        <f>17000000*5%</f>
        <v>850000</v>
      </c>
    </row>
    <row r="54" spans="1:13" s="51" customFormat="1" ht="15">
      <c r="A54" s="46"/>
      <c r="B54" s="46"/>
      <c r="C54" s="47"/>
      <c r="D54" s="48"/>
      <c r="E54" s="48"/>
      <c r="F54" s="36" t="s">
        <v>10</v>
      </c>
      <c r="G54" s="49">
        <f>SUM(G6:G53)</f>
        <v>23585375.617342755</v>
      </c>
      <c r="H54" s="50"/>
    </row>
    <row r="55" spans="1:13">
      <c r="H55" s="40"/>
    </row>
    <row r="56" spans="1:13">
      <c r="H56" s="40"/>
    </row>
    <row r="57" spans="1:13">
      <c r="H57" s="40"/>
    </row>
    <row r="58" spans="1:13">
      <c r="H58" s="40"/>
    </row>
    <row r="59" spans="1:13">
      <c r="H59" s="40"/>
    </row>
    <row r="60" spans="1:13">
      <c r="H60" s="40"/>
    </row>
    <row r="61" spans="1:13">
      <c r="H61" s="40"/>
    </row>
    <row r="62" spans="1:13">
      <c r="H62" s="40"/>
    </row>
    <row r="63" spans="1:13">
      <c r="H63" s="40"/>
    </row>
    <row r="64" spans="1:13">
      <c r="H64" s="40"/>
    </row>
  </sheetData>
  <mergeCells count="2">
    <mergeCell ref="A1:G3"/>
    <mergeCell ref="A4:G4"/>
  </mergeCells>
  <pageMargins left="0.27559055118110237" right="0.27559055118110237" top="0.31496062992125984" bottom="0.31496062992125984" header="0.31496062992125984" footer="0.31496062992125984"/>
  <pageSetup paperSize="9" scale="79" fitToHeight="0" orientation="portrait" r:id="rId1"/>
  <rowBreaks count="4" manualBreakCount="4">
    <brk id="18" max="6" man="1"/>
    <brk id="29" max="6" man="1"/>
    <brk id="36" max="6" man="1"/>
    <brk id="49" max="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tabColor rgb="FFFFFF00"/>
    <pageSetUpPr fitToPage="1"/>
  </sheetPr>
  <dimension ref="A1:L266"/>
  <sheetViews>
    <sheetView view="pageBreakPreview" zoomScale="85" zoomScaleNormal="90" zoomScaleSheetLayoutView="85" workbookViewId="0">
      <selection activeCell="N12" sqref="N12"/>
    </sheetView>
  </sheetViews>
  <sheetFormatPr defaultColWidth="9.1796875" defaultRowHeight="13.5"/>
  <cols>
    <col min="1" max="1" width="6.54296875" style="41" bestFit="1" customWidth="1"/>
    <col min="2" max="2" width="10.1796875" style="41" customWidth="1"/>
    <col min="3" max="3" width="70" style="5" customWidth="1"/>
    <col min="4" max="4" width="6.54296875" style="41" bestFit="1" customWidth="1"/>
    <col min="5" max="5" width="8.7265625" style="42" bestFit="1" customWidth="1"/>
    <col min="6" max="6" width="10.1796875" style="42" bestFit="1" customWidth="1"/>
    <col min="7" max="7" width="10.26953125" style="42" customWidth="1"/>
    <col min="8" max="8" width="11" style="55" bestFit="1" customWidth="1"/>
    <col min="9" max="9" width="9.81640625" style="41" bestFit="1" customWidth="1"/>
    <col min="10" max="10" width="11.1796875" style="5" bestFit="1" customWidth="1"/>
    <col min="11" max="16384" width="9.1796875" style="5"/>
  </cols>
  <sheetData>
    <row r="1" spans="1:9">
      <c r="A1" s="1042" t="s">
        <v>857</v>
      </c>
      <c r="B1" s="1043"/>
      <c r="C1" s="1043"/>
      <c r="D1" s="1043"/>
      <c r="E1" s="1043"/>
      <c r="F1" s="1043"/>
      <c r="G1" s="1043"/>
      <c r="H1" s="1043"/>
      <c r="I1" s="1044"/>
    </row>
    <row r="2" spans="1:9">
      <c r="A2" s="1045"/>
      <c r="B2" s="1046"/>
      <c r="C2" s="1046"/>
      <c r="D2" s="1046"/>
      <c r="E2" s="1046"/>
      <c r="F2" s="1046"/>
      <c r="G2" s="1046"/>
      <c r="H2" s="1046"/>
      <c r="I2" s="1047"/>
    </row>
    <row r="3" spans="1:9">
      <c r="A3" s="1048"/>
      <c r="B3" s="1049"/>
      <c r="C3" s="1049"/>
      <c r="D3" s="1049"/>
      <c r="E3" s="1049"/>
      <c r="F3" s="1049"/>
      <c r="G3" s="1049"/>
      <c r="H3" s="1049"/>
      <c r="I3" s="1050"/>
    </row>
    <row r="4" spans="1:9" ht="17.5">
      <c r="A4" s="906" t="s">
        <v>829</v>
      </c>
      <c r="B4" s="907"/>
      <c r="C4" s="907"/>
      <c r="D4" s="907"/>
      <c r="E4" s="907"/>
      <c r="F4" s="907"/>
      <c r="G4" s="907"/>
      <c r="H4" s="907"/>
      <c r="I4" s="908"/>
    </row>
    <row r="5" spans="1:9" ht="35.25" customHeight="1">
      <c r="A5" s="35" t="s">
        <v>59</v>
      </c>
      <c r="B5" s="35" t="s">
        <v>816</v>
      </c>
      <c r="C5" s="35" t="s">
        <v>0</v>
      </c>
      <c r="D5" s="35" t="s">
        <v>1</v>
      </c>
      <c r="E5" s="36" t="s">
        <v>2</v>
      </c>
      <c r="F5" s="36" t="s">
        <v>3</v>
      </c>
      <c r="G5" s="36" t="s">
        <v>4</v>
      </c>
      <c r="H5" s="36" t="s">
        <v>5</v>
      </c>
      <c r="I5" s="35" t="s">
        <v>6</v>
      </c>
    </row>
    <row r="6" spans="1:9" ht="81">
      <c r="A6" s="3">
        <v>1</v>
      </c>
      <c r="B6" s="3" t="s">
        <v>619</v>
      </c>
      <c r="C6" s="6" t="s">
        <v>618</v>
      </c>
      <c r="D6" s="3"/>
      <c r="E6" s="4"/>
      <c r="F6" s="4"/>
      <c r="G6" s="4"/>
      <c r="H6" s="4"/>
      <c r="I6" s="3"/>
    </row>
    <row r="7" spans="1:9">
      <c r="A7" s="3"/>
      <c r="B7" s="3"/>
      <c r="C7" s="6" t="s">
        <v>62</v>
      </c>
      <c r="D7" s="3">
        <v>6</v>
      </c>
      <c r="E7" s="4">
        <v>8.4499999999999993</v>
      </c>
      <c r="F7" s="4">
        <v>2</v>
      </c>
      <c r="G7" s="4">
        <v>2.5</v>
      </c>
      <c r="H7" s="4">
        <f t="shared" ref="H7:H13" si="0">PRODUCT(D7:G7)</f>
        <v>253.49999999999997</v>
      </c>
      <c r="I7" s="3"/>
    </row>
    <row r="8" spans="1:9">
      <c r="A8" s="3"/>
      <c r="B8" s="3"/>
      <c r="C8" s="6" t="s">
        <v>63</v>
      </c>
      <c r="D8" s="3">
        <v>1</v>
      </c>
      <c r="E8" s="4">
        <v>8.67</v>
      </c>
      <c r="F8" s="4">
        <v>3.5</v>
      </c>
      <c r="G8" s="4">
        <v>2.5</v>
      </c>
      <c r="H8" s="4">
        <f t="shared" si="0"/>
        <v>75.862499999999997</v>
      </c>
      <c r="I8" s="3"/>
    </row>
    <row r="9" spans="1:9">
      <c r="A9" s="3"/>
      <c r="B9" s="3"/>
      <c r="C9" s="6" t="s">
        <v>75</v>
      </c>
      <c r="D9" s="3">
        <v>1</v>
      </c>
      <c r="E9" s="4">
        <v>18</v>
      </c>
      <c r="F9" s="4">
        <v>1.57</v>
      </c>
      <c r="G9" s="4">
        <v>2.5</v>
      </c>
      <c r="H9" s="4">
        <f t="shared" si="0"/>
        <v>70.650000000000006</v>
      </c>
      <c r="I9" s="3"/>
    </row>
    <row r="10" spans="1:9">
      <c r="A10" s="3"/>
      <c r="B10" s="3"/>
      <c r="C10" s="6" t="s">
        <v>620</v>
      </c>
      <c r="D10" s="3">
        <v>1</v>
      </c>
      <c r="E10" s="4">
        <v>18</v>
      </c>
      <c r="F10" s="4">
        <v>9.6</v>
      </c>
      <c r="G10" s="4">
        <v>2.5</v>
      </c>
      <c r="H10" s="4">
        <f t="shared" si="0"/>
        <v>431.99999999999994</v>
      </c>
      <c r="I10" s="3"/>
    </row>
    <row r="11" spans="1:9">
      <c r="A11" s="3"/>
      <c r="B11" s="3"/>
      <c r="C11" s="6" t="s">
        <v>867</v>
      </c>
      <c r="D11" s="3">
        <v>1</v>
      </c>
      <c r="E11" s="4">
        <v>12</v>
      </c>
      <c r="F11" s="4">
        <v>3.22</v>
      </c>
      <c r="G11" s="4">
        <v>2.5</v>
      </c>
      <c r="H11" s="4">
        <f t="shared" si="0"/>
        <v>96.6</v>
      </c>
      <c r="I11" s="3"/>
    </row>
    <row r="12" spans="1:9">
      <c r="A12" s="3"/>
      <c r="B12" s="3"/>
      <c r="C12" s="6" t="s">
        <v>868</v>
      </c>
      <c r="D12" s="3">
        <v>1</v>
      </c>
      <c r="E12" s="4">
        <v>18.34</v>
      </c>
      <c r="F12" s="4">
        <v>5</v>
      </c>
      <c r="G12" s="4">
        <v>2.5</v>
      </c>
      <c r="H12" s="4">
        <f t="shared" si="0"/>
        <v>229.25</v>
      </c>
      <c r="I12" s="3"/>
    </row>
    <row r="13" spans="1:9">
      <c r="A13" s="3"/>
      <c r="B13" s="3"/>
      <c r="C13" s="6" t="s">
        <v>869</v>
      </c>
      <c r="D13" s="3">
        <v>1</v>
      </c>
      <c r="E13" s="4">
        <v>19</v>
      </c>
      <c r="F13" s="4">
        <v>4.76</v>
      </c>
      <c r="G13" s="4">
        <v>2.5</v>
      </c>
      <c r="H13" s="4">
        <f t="shared" si="0"/>
        <v>226.1</v>
      </c>
      <c r="I13" s="3"/>
    </row>
    <row r="14" spans="1:9" ht="14">
      <c r="A14" s="3"/>
      <c r="B14" s="3"/>
      <c r="C14" s="6"/>
      <c r="D14" s="3"/>
      <c r="E14" s="4"/>
      <c r="F14" s="4"/>
      <c r="G14" s="7" t="s">
        <v>10</v>
      </c>
      <c r="H14" s="7">
        <f>SUM(H7:H13)</f>
        <v>1383.9624999999996</v>
      </c>
      <c r="I14" s="76" t="s">
        <v>9</v>
      </c>
    </row>
    <row r="15" spans="1:9" ht="74.25" customHeight="1">
      <c r="A15" s="3">
        <f>A6+1</f>
        <v>2</v>
      </c>
      <c r="B15" s="3">
        <v>2.25</v>
      </c>
      <c r="C15" s="5" t="s">
        <v>23</v>
      </c>
      <c r="D15" s="3"/>
      <c r="E15" s="4"/>
      <c r="F15" s="4"/>
      <c r="G15" s="7"/>
      <c r="H15" s="7"/>
      <c r="I15" s="76"/>
    </row>
    <row r="16" spans="1:9" ht="14">
      <c r="A16" s="3"/>
      <c r="B16" s="3"/>
      <c r="C16" s="3" t="s">
        <v>832</v>
      </c>
      <c r="D16" s="3">
        <v>1</v>
      </c>
      <c r="E16" s="4">
        <f>H14</f>
        <v>1383.9624999999996</v>
      </c>
      <c r="F16" s="4">
        <v>0.3</v>
      </c>
      <c r="G16" s="7"/>
      <c r="H16" s="4">
        <f>PRODUCT(D16:G16)</f>
        <v>415.18874999999986</v>
      </c>
      <c r="I16" s="76"/>
    </row>
    <row r="17" spans="1:9" ht="14">
      <c r="A17" s="3"/>
      <c r="B17" s="3"/>
      <c r="C17" s="6"/>
      <c r="D17" s="3"/>
      <c r="E17" s="4"/>
      <c r="F17" s="4"/>
      <c r="G17" s="7" t="s">
        <v>10</v>
      </c>
      <c r="H17" s="7">
        <f>SUM(H16)</f>
        <v>415.18874999999986</v>
      </c>
      <c r="I17" s="76" t="s">
        <v>9</v>
      </c>
    </row>
    <row r="18" spans="1:9" ht="108">
      <c r="A18" s="3">
        <f>A15+1</f>
        <v>3</v>
      </c>
      <c r="B18" s="3" t="s">
        <v>142</v>
      </c>
      <c r="C18" s="5" t="s">
        <v>143</v>
      </c>
      <c r="D18" s="3"/>
      <c r="E18" s="4"/>
      <c r="F18" s="4"/>
      <c r="G18" s="7"/>
      <c r="H18" s="7"/>
      <c r="I18" s="76"/>
    </row>
    <row r="19" spans="1:9" ht="14">
      <c r="A19" s="3"/>
      <c r="B19" s="3"/>
      <c r="C19" s="6" t="s">
        <v>144</v>
      </c>
      <c r="D19" s="3">
        <v>1</v>
      </c>
      <c r="E19" s="4">
        <f>E53</f>
        <v>380</v>
      </c>
      <c r="F19" s="4"/>
      <c r="G19" s="4"/>
      <c r="H19" s="4">
        <f>PRODUCT(D19:G19)</f>
        <v>380</v>
      </c>
      <c r="I19" s="76"/>
    </row>
    <row r="20" spans="1:9" ht="14">
      <c r="A20" s="3"/>
      <c r="B20" s="3"/>
      <c r="C20" s="6"/>
      <c r="D20" s="3"/>
      <c r="E20" s="4"/>
      <c r="F20" s="4"/>
      <c r="G20" s="7" t="s">
        <v>10</v>
      </c>
      <c r="H20" s="7">
        <f>SUM(H19)</f>
        <v>380</v>
      </c>
      <c r="I20" s="76" t="s">
        <v>13</v>
      </c>
    </row>
    <row r="21" spans="1:9" ht="27">
      <c r="A21" s="3">
        <f>A18+1</f>
        <v>4</v>
      </c>
      <c r="B21" s="3">
        <v>2.27</v>
      </c>
      <c r="C21" s="6" t="s">
        <v>61</v>
      </c>
      <c r="D21" s="3"/>
      <c r="E21" s="4"/>
      <c r="F21" s="4"/>
      <c r="G21" s="7"/>
      <c r="H21" s="7"/>
      <c r="I21" s="76"/>
    </row>
    <row r="22" spans="1:9" ht="14">
      <c r="A22" s="3"/>
      <c r="B22" s="3"/>
      <c r="C22" s="6" t="s">
        <v>64</v>
      </c>
      <c r="D22" s="3">
        <v>1</v>
      </c>
      <c r="E22" s="4">
        <f>H140+H145+H171</f>
        <v>5.68</v>
      </c>
      <c r="F22" s="4"/>
      <c r="G22" s="4">
        <v>0.05</v>
      </c>
      <c r="H22" s="4">
        <f>PRODUCT(D22:G22)</f>
        <v>0.28399999999999997</v>
      </c>
      <c r="I22" s="76"/>
    </row>
    <row r="23" spans="1:9" ht="14">
      <c r="A23" s="3"/>
      <c r="B23" s="3"/>
      <c r="C23" s="6"/>
      <c r="D23" s="3"/>
      <c r="E23" s="4"/>
      <c r="F23" s="4"/>
      <c r="G23" s="7" t="s">
        <v>10</v>
      </c>
      <c r="H23" s="7">
        <f>SUM(H22)</f>
        <v>0.28399999999999997</v>
      </c>
      <c r="I23" s="76" t="s">
        <v>9</v>
      </c>
    </row>
    <row r="24" spans="1:9" ht="27">
      <c r="A24" s="3">
        <f>A21+1</f>
        <v>5</v>
      </c>
      <c r="B24" s="3" t="s">
        <v>65</v>
      </c>
      <c r="C24" s="6" t="s">
        <v>66</v>
      </c>
      <c r="D24" s="3"/>
      <c r="E24" s="4"/>
      <c r="F24" s="4"/>
      <c r="G24" s="4"/>
      <c r="H24" s="4"/>
      <c r="I24" s="3"/>
    </row>
    <row r="25" spans="1:9">
      <c r="A25" s="3"/>
      <c r="B25" s="3"/>
      <c r="C25" s="6" t="s">
        <v>62</v>
      </c>
      <c r="D25" s="3">
        <v>6</v>
      </c>
      <c r="E25" s="4">
        <v>8.4499999999999993</v>
      </c>
      <c r="F25" s="4">
        <v>2</v>
      </c>
      <c r="G25" s="4">
        <v>0.1</v>
      </c>
      <c r="H25" s="4">
        <f t="shared" ref="H25:H38" si="1">PRODUCT(D25:G25)</f>
        <v>10.14</v>
      </c>
      <c r="I25" s="3"/>
    </row>
    <row r="26" spans="1:9">
      <c r="A26" s="3"/>
      <c r="B26" s="3"/>
      <c r="C26" s="6" t="s">
        <v>63</v>
      </c>
      <c r="D26" s="3">
        <v>1</v>
      </c>
      <c r="E26" s="4">
        <v>8.67</v>
      </c>
      <c r="F26" s="4">
        <v>3.5</v>
      </c>
      <c r="G26" s="4">
        <v>0.1</v>
      </c>
      <c r="H26" s="4">
        <f t="shared" si="1"/>
        <v>3.0345</v>
      </c>
      <c r="I26" s="3"/>
    </row>
    <row r="27" spans="1:9">
      <c r="A27" s="3"/>
      <c r="B27" s="3"/>
      <c r="C27" s="6" t="s">
        <v>75</v>
      </c>
      <c r="D27" s="3">
        <v>1</v>
      </c>
      <c r="E27" s="4">
        <v>18</v>
      </c>
      <c r="F27" s="4">
        <v>1.57</v>
      </c>
      <c r="G27" s="4">
        <v>0.1</v>
      </c>
      <c r="H27" s="4">
        <f t="shared" si="1"/>
        <v>2.8260000000000005</v>
      </c>
      <c r="I27" s="3"/>
    </row>
    <row r="28" spans="1:9">
      <c r="A28" s="3"/>
      <c r="B28" s="3"/>
      <c r="C28" s="6" t="s">
        <v>620</v>
      </c>
      <c r="D28" s="3">
        <v>1</v>
      </c>
      <c r="E28" s="4">
        <v>18</v>
      </c>
      <c r="F28" s="4">
        <v>9.6</v>
      </c>
      <c r="G28" s="4">
        <v>0.1</v>
      </c>
      <c r="H28" s="4">
        <f t="shared" si="1"/>
        <v>17.279999999999998</v>
      </c>
      <c r="I28" s="3"/>
    </row>
    <row r="29" spans="1:9">
      <c r="A29" s="3"/>
      <c r="B29" s="3"/>
      <c r="C29" s="6" t="s">
        <v>867</v>
      </c>
      <c r="D29" s="3">
        <v>1</v>
      </c>
      <c r="E29" s="4">
        <v>12</v>
      </c>
      <c r="F29" s="4">
        <v>3.22</v>
      </c>
      <c r="G29" s="4">
        <v>0.1</v>
      </c>
      <c r="H29" s="4">
        <f t="shared" si="1"/>
        <v>3.8640000000000003</v>
      </c>
      <c r="I29" s="3"/>
    </row>
    <row r="30" spans="1:9">
      <c r="A30" s="3"/>
      <c r="B30" s="3"/>
      <c r="C30" s="6" t="s">
        <v>868</v>
      </c>
      <c r="D30" s="3">
        <v>1</v>
      </c>
      <c r="E30" s="4">
        <v>18.34</v>
      </c>
      <c r="F30" s="4">
        <v>5</v>
      </c>
      <c r="G30" s="4">
        <v>0.1</v>
      </c>
      <c r="H30" s="4">
        <f t="shared" si="1"/>
        <v>9.17</v>
      </c>
      <c r="I30" s="3"/>
    </row>
    <row r="31" spans="1:9">
      <c r="A31" s="3"/>
      <c r="B31" s="3"/>
      <c r="C31" s="6" t="s">
        <v>869</v>
      </c>
      <c r="D31" s="3">
        <v>1</v>
      </c>
      <c r="E31" s="4">
        <v>19</v>
      </c>
      <c r="F31" s="4">
        <v>4.76</v>
      </c>
      <c r="G31" s="4">
        <v>0.1</v>
      </c>
      <c r="H31" s="4">
        <f t="shared" si="1"/>
        <v>9.0440000000000005</v>
      </c>
      <c r="I31" s="3"/>
    </row>
    <row r="32" spans="1:9">
      <c r="A32" s="3"/>
      <c r="B32" s="3"/>
      <c r="C32" s="6"/>
      <c r="D32" s="3"/>
      <c r="E32" s="4"/>
      <c r="F32" s="4"/>
      <c r="G32" s="4"/>
      <c r="H32" s="4"/>
      <c r="I32" s="3"/>
    </row>
    <row r="33" spans="1:9">
      <c r="A33" s="3"/>
      <c r="B33" s="3"/>
      <c r="C33" s="6" t="str">
        <f>C52</f>
        <v>PB1</v>
      </c>
      <c r="D33" s="3"/>
      <c r="E33" s="4"/>
      <c r="F33" s="4"/>
      <c r="G33" s="4"/>
      <c r="H33" s="4"/>
      <c r="I33" s="3"/>
    </row>
    <row r="34" spans="1:9">
      <c r="A34" s="3"/>
      <c r="B34" s="3"/>
      <c r="C34" s="6" t="s">
        <v>621</v>
      </c>
      <c r="D34" s="3">
        <v>1</v>
      </c>
      <c r="E34" s="4">
        <v>350</v>
      </c>
      <c r="F34" s="4">
        <v>0.3</v>
      </c>
      <c r="G34" s="4">
        <v>0.1</v>
      </c>
      <c r="H34" s="4">
        <f t="shared" ref="H34" si="2">PRODUCT(D34:G34)</f>
        <v>10.5</v>
      </c>
      <c r="I34" s="3"/>
    </row>
    <row r="35" spans="1:9">
      <c r="A35" s="3"/>
      <c r="B35" s="3"/>
      <c r="C35" s="6"/>
      <c r="D35" s="3"/>
      <c r="E35" s="4"/>
      <c r="F35" s="4"/>
      <c r="G35" s="4"/>
      <c r="H35" s="4"/>
      <c r="I35" s="3"/>
    </row>
    <row r="36" spans="1:9">
      <c r="A36" s="3"/>
      <c r="B36" s="3"/>
      <c r="C36" s="6" t="s">
        <v>164</v>
      </c>
      <c r="D36" s="3">
        <v>1</v>
      </c>
      <c r="E36" s="4">
        <v>5.35</v>
      </c>
      <c r="F36" s="4">
        <v>0.45</v>
      </c>
      <c r="G36" s="4">
        <v>0.23</v>
      </c>
      <c r="H36" s="4">
        <f t="shared" si="1"/>
        <v>0.55372499999999991</v>
      </c>
      <c r="I36" s="3"/>
    </row>
    <row r="37" spans="1:9">
      <c r="A37" s="3"/>
      <c r="B37" s="3"/>
      <c r="C37" s="6"/>
      <c r="D37" s="3">
        <v>1</v>
      </c>
      <c r="E37" s="4">
        <v>9.8949999999999996</v>
      </c>
      <c r="F37" s="4">
        <v>0.45</v>
      </c>
      <c r="G37" s="4">
        <v>0.23</v>
      </c>
      <c r="H37" s="4">
        <f t="shared" si="1"/>
        <v>1.0241325000000001</v>
      </c>
      <c r="I37" s="3"/>
    </row>
    <row r="38" spans="1:9">
      <c r="A38" s="3"/>
      <c r="B38" s="3"/>
      <c r="C38" s="6" t="s">
        <v>166</v>
      </c>
      <c r="D38" s="3">
        <v>1</v>
      </c>
      <c r="E38" s="4">
        <v>70</v>
      </c>
      <c r="F38" s="4">
        <v>0.45</v>
      </c>
      <c r="G38" s="4">
        <v>0.23</v>
      </c>
      <c r="H38" s="4">
        <f t="shared" si="1"/>
        <v>7.2450000000000001</v>
      </c>
      <c r="I38" s="3"/>
    </row>
    <row r="39" spans="1:9" ht="14">
      <c r="A39" s="3"/>
      <c r="B39" s="3"/>
      <c r="C39" s="6"/>
      <c r="D39" s="3"/>
      <c r="E39" s="4"/>
      <c r="F39" s="4"/>
      <c r="G39" s="7" t="s">
        <v>10</v>
      </c>
      <c r="H39" s="7">
        <f>SUM(H25:H38)</f>
        <v>74.681357500000004</v>
      </c>
      <c r="I39" s="76" t="s">
        <v>9</v>
      </c>
    </row>
    <row r="40" spans="1:9" ht="182.5" customHeight="1">
      <c r="A40" s="3">
        <f>A24+1</f>
        <v>6</v>
      </c>
      <c r="B40" s="3" t="s">
        <v>33</v>
      </c>
      <c r="C40" s="6" t="s">
        <v>67</v>
      </c>
      <c r="D40" s="3"/>
      <c r="E40" s="4"/>
      <c r="F40" s="4"/>
      <c r="G40" s="4"/>
      <c r="H40" s="4"/>
      <c r="I40" s="3"/>
    </row>
    <row r="41" spans="1:9">
      <c r="A41" s="3"/>
      <c r="B41" s="3"/>
      <c r="C41" s="6" t="s">
        <v>62</v>
      </c>
      <c r="D41" s="3">
        <v>6</v>
      </c>
      <c r="E41" s="4">
        <v>8.4499999999999993</v>
      </c>
      <c r="F41" s="4">
        <v>2</v>
      </c>
      <c r="G41" s="4">
        <v>0.55000000000000004</v>
      </c>
      <c r="H41" s="4">
        <f>PRODUCT(D41:G41)</f>
        <v>55.77</v>
      </c>
      <c r="I41" s="3"/>
    </row>
    <row r="42" spans="1:9">
      <c r="A42" s="3"/>
      <c r="B42" s="3"/>
      <c r="C42" s="6" t="s">
        <v>63</v>
      </c>
      <c r="D42" s="3">
        <v>1</v>
      </c>
      <c r="E42" s="4">
        <v>8.67</v>
      </c>
      <c r="F42" s="4">
        <v>3.5</v>
      </c>
      <c r="G42" s="4">
        <v>0.55000000000000004</v>
      </c>
      <c r="H42" s="4">
        <f t="shared" ref="H42:H47" si="3">PRODUCT(D42:G42)</f>
        <v>16.68975</v>
      </c>
      <c r="I42" s="3"/>
    </row>
    <row r="43" spans="1:9">
      <c r="A43" s="3"/>
      <c r="B43" s="3"/>
      <c r="C43" s="6" t="s">
        <v>75</v>
      </c>
      <c r="D43" s="3">
        <v>1</v>
      </c>
      <c r="E43" s="4">
        <v>18</v>
      </c>
      <c r="F43" s="4">
        <v>1.57</v>
      </c>
      <c r="G43" s="4">
        <v>0.55000000000000004</v>
      </c>
      <c r="H43" s="4">
        <f t="shared" si="3"/>
        <v>15.543000000000003</v>
      </c>
      <c r="I43" s="3"/>
    </row>
    <row r="44" spans="1:9">
      <c r="A44" s="3"/>
      <c r="B44" s="3"/>
      <c r="C44" s="6" t="s">
        <v>620</v>
      </c>
      <c r="D44" s="3">
        <v>1</v>
      </c>
      <c r="E44" s="4">
        <v>18</v>
      </c>
      <c r="F44" s="4">
        <v>9.6</v>
      </c>
      <c r="G44" s="4">
        <v>0.55000000000000004</v>
      </c>
      <c r="H44" s="4">
        <f t="shared" si="3"/>
        <v>95.039999999999992</v>
      </c>
      <c r="I44" s="3"/>
    </row>
    <row r="45" spans="1:9" ht="14">
      <c r="A45" s="3"/>
      <c r="B45" s="3"/>
      <c r="C45" s="6" t="s">
        <v>867</v>
      </c>
      <c r="D45" s="3">
        <v>1</v>
      </c>
      <c r="E45" s="4">
        <v>12</v>
      </c>
      <c r="F45" s="4">
        <v>3.22</v>
      </c>
      <c r="G45" s="4">
        <v>0.55000000000000004</v>
      </c>
      <c r="H45" s="4">
        <f t="shared" si="3"/>
        <v>21.252000000000002</v>
      </c>
      <c r="I45" s="76"/>
    </row>
    <row r="46" spans="1:9" ht="14">
      <c r="A46" s="3"/>
      <c r="B46" s="3"/>
      <c r="C46" s="6" t="s">
        <v>868</v>
      </c>
      <c r="D46" s="3">
        <v>1</v>
      </c>
      <c r="E46" s="4">
        <v>18.34</v>
      </c>
      <c r="F46" s="4">
        <v>5</v>
      </c>
      <c r="G46" s="4">
        <v>0.55000000000000004</v>
      </c>
      <c r="H46" s="4">
        <f t="shared" si="3"/>
        <v>50.435000000000002</v>
      </c>
      <c r="I46" s="76"/>
    </row>
    <row r="47" spans="1:9" ht="14">
      <c r="A47" s="3"/>
      <c r="B47" s="3"/>
      <c r="C47" s="6" t="s">
        <v>869</v>
      </c>
      <c r="D47" s="3">
        <v>1</v>
      </c>
      <c r="E47" s="4">
        <v>19</v>
      </c>
      <c r="F47" s="4">
        <v>4.76</v>
      </c>
      <c r="G47" s="4">
        <v>0.55000000000000004</v>
      </c>
      <c r="H47" s="4">
        <f t="shared" si="3"/>
        <v>49.742000000000004</v>
      </c>
      <c r="I47" s="76"/>
    </row>
    <row r="48" spans="1:9">
      <c r="A48" s="3"/>
      <c r="B48" s="3"/>
      <c r="C48" s="39"/>
      <c r="D48" s="3"/>
      <c r="E48" s="4"/>
      <c r="F48" s="4"/>
      <c r="G48" s="4" t="s">
        <v>10</v>
      </c>
      <c r="H48" s="4">
        <f>SUM(H41:H47)</f>
        <v>304.47175000000004</v>
      </c>
      <c r="I48" s="3" t="s">
        <v>9</v>
      </c>
    </row>
    <row r="49" spans="1:12">
      <c r="A49" s="3"/>
      <c r="B49" s="3"/>
      <c r="C49" s="6" t="s">
        <v>165</v>
      </c>
      <c r="D49" s="3"/>
      <c r="E49" s="4"/>
      <c r="F49" s="4"/>
      <c r="G49" s="4"/>
      <c r="H49" s="4"/>
      <c r="I49" s="3"/>
    </row>
    <row r="50" spans="1:12">
      <c r="A50" s="3"/>
      <c r="B50" s="3"/>
      <c r="C50" s="6" t="s">
        <v>622</v>
      </c>
      <c r="D50" s="3">
        <v>112</v>
      </c>
      <c r="E50" s="4">
        <v>0.3</v>
      </c>
      <c r="F50" s="4">
        <v>0.3</v>
      </c>
      <c r="G50" s="4">
        <v>0.55000000000000004</v>
      </c>
      <c r="H50" s="4">
        <f>PRODUCT(D50:G50)</f>
        <v>5.5440000000000005</v>
      </c>
      <c r="I50" s="3"/>
    </row>
    <row r="51" spans="1:12">
      <c r="A51" s="3"/>
      <c r="B51" s="3"/>
      <c r="C51" s="6"/>
      <c r="D51" s="3"/>
      <c r="E51" s="4"/>
      <c r="F51" s="4"/>
      <c r="G51" s="4"/>
      <c r="H51" s="4"/>
      <c r="I51" s="3"/>
    </row>
    <row r="52" spans="1:12">
      <c r="A52" s="3"/>
      <c r="B52" s="3"/>
      <c r="C52" s="6" t="s">
        <v>68</v>
      </c>
      <c r="D52" s="3"/>
      <c r="E52" s="4"/>
      <c r="F52" s="4"/>
      <c r="G52" s="4"/>
      <c r="H52" s="4"/>
      <c r="I52" s="3"/>
    </row>
    <row r="53" spans="1:12">
      <c r="A53" s="3"/>
      <c r="B53" s="3"/>
      <c r="C53" s="6"/>
      <c r="D53" s="3">
        <v>1</v>
      </c>
      <c r="E53" s="4">
        <v>380</v>
      </c>
      <c r="F53" s="4">
        <v>0.3</v>
      </c>
      <c r="G53" s="4">
        <v>0.45</v>
      </c>
      <c r="H53" s="4">
        <f t="shared" ref="H53" si="4">PRODUCT(D53:G53)</f>
        <v>51.300000000000004</v>
      </c>
      <c r="I53" s="3"/>
    </row>
    <row r="54" spans="1:12">
      <c r="A54" s="3"/>
      <c r="B54" s="3"/>
      <c r="C54" s="6"/>
      <c r="D54" s="3"/>
      <c r="E54" s="4"/>
      <c r="F54" s="4"/>
      <c r="G54" s="4"/>
      <c r="H54" s="4"/>
      <c r="I54" s="3"/>
      <c r="L54" s="40"/>
    </row>
    <row r="55" spans="1:12">
      <c r="A55" s="3">
        <f>A40+1</f>
        <v>7</v>
      </c>
      <c r="B55" s="3" t="s">
        <v>69</v>
      </c>
      <c r="C55" s="6" t="s">
        <v>34</v>
      </c>
      <c r="D55" s="3"/>
      <c r="E55" s="4"/>
      <c r="F55" s="4"/>
      <c r="G55" s="4"/>
      <c r="H55" s="4"/>
      <c r="I55" s="3"/>
    </row>
    <row r="56" spans="1:12">
      <c r="A56" s="3"/>
      <c r="B56" s="3"/>
      <c r="C56" s="6" t="s">
        <v>623</v>
      </c>
      <c r="D56" s="3">
        <v>112</v>
      </c>
      <c r="E56" s="4">
        <v>0.3</v>
      </c>
      <c r="F56" s="4">
        <v>0.3</v>
      </c>
      <c r="G56" s="4">
        <v>6</v>
      </c>
      <c r="H56" s="4">
        <f t="shared" ref="H56" si="5">PRODUCT(D56:G56)</f>
        <v>60.480000000000004</v>
      </c>
      <c r="I56" s="3"/>
    </row>
    <row r="57" spans="1:12">
      <c r="A57" s="3"/>
      <c r="B57" s="3"/>
      <c r="C57" s="6"/>
      <c r="D57" s="3"/>
      <c r="E57" s="4"/>
      <c r="F57" s="4"/>
      <c r="G57" s="4"/>
      <c r="H57" s="4"/>
      <c r="I57" s="3"/>
    </row>
    <row r="58" spans="1:12">
      <c r="A58" s="3"/>
      <c r="B58" s="3"/>
      <c r="C58" s="6" t="s">
        <v>870</v>
      </c>
      <c r="D58" s="3">
        <v>2</v>
      </c>
      <c r="E58" s="4">
        <f>E53</f>
        <v>380</v>
      </c>
      <c r="F58" s="4">
        <v>0.3</v>
      </c>
      <c r="G58" s="4">
        <v>0.3</v>
      </c>
      <c r="H58" s="4">
        <f t="shared" ref="H58" si="6">PRODUCT(D58:G58)</f>
        <v>68.399999999999991</v>
      </c>
      <c r="I58" s="3"/>
    </row>
    <row r="59" spans="1:12">
      <c r="A59" s="3"/>
      <c r="B59" s="3"/>
      <c r="C59" s="6"/>
      <c r="D59" s="3"/>
      <c r="E59" s="4"/>
      <c r="F59" s="4"/>
      <c r="G59" s="4"/>
      <c r="H59" s="4"/>
      <c r="I59" s="3"/>
    </row>
    <row r="60" spans="1:12" ht="14">
      <c r="A60" s="3"/>
      <c r="B60" s="3"/>
      <c r="C60" s="6" t="s">
        <v>627</v>
      </c>
      <c r="D60" s="3"/>
      <c r="E60" s="4"/>
      <c r="F60" s="4"/>
      <c r="G60" s="7"/>
      <c r="H60" s="7"/>
      <c r="I60" s="76"/>
    </row>
    <row r="61" spans="1:12" ht="14">
      <c r="A61" s="3"/>
      <c r="B61" s="3"/>
      <c r="C61" s="6" t="s">
        <v>626</v>
      </c>
      <c r="D61" s="3">
        <v>2</v>
      </c>
      <c r="E61" s="4">
        <v>575</v>
      </c>
      <c r="F61" s="4"/>
      <c r="G61" s="4">
        <v>0.15</v>
      </c>
      <c r="H61" s="4">
        <f>G61*E61*D61</f>
        <v>172.5</v>
      </c>
      <c r="I61" s="76"/>
    </row>
    <row r="62" spans="1:12">
      <c r="A62" s="3"/>
      <c r="B62" s="3"/>
      <c r="C62" s="6"/>
      <c r="D62" s="3"/>
      <c r="E62" s="4"/>
      <c r="F62" s="4"/>
      <c r="G62" s="4"/>
      <c r="H62" s="4"/>
      <c r="I62" s="3"/>
    </row>
    <row r="63" spans="1:12" ht="14">
      <c r="A63" s="3"/>
      <c r="B63" s="3"/>
      <c r="C63" s="6"/>
      <c r="D63" s="3"/>
      <c r="E63" s="4"/>
      <c r="F63" s="4"/>
      <c r="G63" s="7"/>
      <c r="H63" s="7"/>
      <c r="I63" s="76"/>
    </row>
    <row r="64" spans="1:12" ht="14">
      <c r="A64" s="3"/>
      <c r="B64" s="3"/>
      <c r="C64" s="6"/>
      <c r="D64" s="3"/>
      <c r="E64" s="4"/>
      <c r="F64" s="4"/>
      <c r="G64" s="7"/>
      <c r="H64" s="7"/>
      <c r="I64" s="76"/>
    </row>
    <row r="65" spans="1:9" ht="27">
      <c r="A65" s="3">
        <f>A55+1</f>
        <v>8</v>
      </c>
      <c r="B65" s="3">
        <v>5.35</v>
      </c>
      <c r="C65" s="6" t="s">
        <v>145</v>
      </c>
      <c r="D65" s="3"/>
      <c r="E65" s="4"/>
      <c r="F65" s="4"/>
      <c r="G65" s="4"/>
      <c r="H65" s="4"/>
      <c r="I65" s="3"/>
    </row>
    <row r="66" spans="1:9">
      <c r="A66" s="3"/>
      <c r="B66" s="3"/>
      <c r="C66" s="6" t="s">
        <v>146</v>
      </c>
      <c r="D66" s="3">
        <v>0</v>
      </c>
      <c r="E66" s="4">
        <f>H54+H59+H62</f>
        <v>0</v>
      </c>
      <c r="F66" s="465">
        <v>50</v>
      </c>
      <c r="G66" s="4"/>
      <c r="H66" s="4">
        <f>PRODUCT(D66:G66)</f>
        <v>0</v>
      </c>
      <c r="I66" s="3"/>
    </row>
    <row r="67" spans="1:9">
      <c r="A67" s="3"/>
      <c r="B67" s="3"/>
      <c r="C67" s="6"/>
      <c r="D67" s="3"/>
      <c r="E67" s="4"/>
      <c r="F67" s="4"/>
      <c r="G67" s="4"/>
      <c r="H67" s="4">
        <f>H66</f>
        <v>0</v>
      </c>
      <c r="I67" s="3" t="s">
        <v>72</v>
      </c>
    </row>
    <row r="68" spans="1:9" ht="14">
      <c r="A68" s="3"/>
      <c r="B68" s="3"/>
      <c r="C68" s="6"/>
      <c r="D68" s="3"/>
      <c r="E68" s="4"/>
      <c r="F68" s="4"/>
      <c r="G68" s="7" t="s">
        <v>10</v>
      </c>
      <c r="H68" s="7">
        <f>H67/100</f>
        <v>0</v>
      </c>
      <c r="I68" s="76" t="s">
        <v>70</v>
      </c>
    </row>
    <row r="69" spans="1:9" ht="14">
      <c r="A69" s="3"/>
      <c r="B69" s="3"/>
      <c r="C69" s="6"/>
      <c r="D69" s="3"/>
      <c r="E69" s="4"/>
      <c r="F69" s="4"/>
      <c r="G69" s="7"/>
      <c r="H69" s="7"/>
      <c r="I69" s="76"/>
    </row>
    <row r="70" spans="1:9" ht="41">
      <c r="A70" s="3">
        <f>A65+1</f>
        <v>9</v>
      </c>
      <c r="B70" s="3" t="s">
        <v>14</v>
      </c>
      <c r="C70" s="6" t="s">
        <v>71</v>
      </c>
      <c r="D70" s="3"/>
      <c r="E70" s="4"/>
      <c r="F70" s="4"/>
      <c r="G70" s="4"/>
      <c r="H70" s="4"/>
      <c r="I70" s="3"/>
    </row>
    <row r="71" spans="1:9">
      <c r="A71" s="3"/>
      <c r="B71" s="3"/>
      <c r="C71" s="6" t="s">
        <v>616</v>
      </c>
      <c r="D71" s="3">
        <v>1</v>
      </c>
      <c r="E71" s="4">
        <f>H61+H58+H56+H53+H50+H48</f>
        <v>662.69575000000009</v>
      </c>
      <c r="F71" s="466"/>
      <c r="G71" s="4">
        <v>150</v>
      </c>
      <c r="H71" s="4">
        <f t="shared" ref="H71" si="7">PRODUCT(D71:G71)</f>
        <v>99404.362500000017</v>
      </c>
      <c r="I71" s="3"/>
    </row>
    <row r="72" spans="1:9">
      <c r="A72" s="3"/>
      <c r="B72" s="3"/>
      <c r="C72" s="6"/>
      <c r="D72" s="3"/>
      <c r="E72" s="4"/>
      <c r="F72" s="4"/>
      <c r="G72" s="4"/>
      <c r="H72" s="4">
        <f>H71</f>
        <v>99404.362500000017</v>
      </c>
      <c r="I72" s="3" t="s">
        <v>72</v>
      </c>
    </row>
    <row r="73" spans="1:9" ht="14">
      <c r="A73" s="3"/>
      <c r="B73" s="3"/>
      <c r="C73" s="6"/>
      <c r="D73" s="3"/>
      <c r="E73" s="4"/>
      <c r="F73" s="4"/>
      <c r="G73" s="7" t="s">
        <v>10</v>
      </c>
      <c r="H73" s="7">
        <f>H72/100</f>
        <v>994.04362500000013</v>
      </c>
      <c r="I73" s="76" t="s">
        <v>70</v>
      </c>
    </row>
    <row r="74" spans="1:9" ht="27">
      <c r="A74" s="3">
        <f>A70+1</f>
        <v>10</v>
      </c>
      <c r="B74" s="3">
        <v>5.9</v>
      </c>
      <c r="C74" s="6" t="s">
        <v>73</v>
      </c>
      <c r="D74" s="3"/>
      <c r="E74" s="4"/>
      <c r="F74" s="4"/>
      <c r="G74" s="4"/>
      <c r="H74" s="4"/>
      <c r="I74" s="3"/>
    </row>
    <row r="75" spans="1:9">
      <c r="A75" s="3"/>
      <c r="B75" s="3" t="s">
        <v>15</v>
      </c>
      <c r="C75" s="6" t="s">
        <v>74</v>
      </c>
      <c r="D75" s="3"/>
      <c r="E75" s="4"/>
      <c r="F75" s="4"/>
      <c r="G75" s="4"/>
      <c r="H75" s="4"/>
      <c r="I75" s="3"/>
    </row>
    <row r="76" spans="1:9">
      <c r="A76" s="3"/>
      <c r="B76" s="3"/>
      <c r="C76" s="6" t="s">
        <v>62</v>
      </c>
      <c r="D76" s="3">
        <v>6</v>
      </c>
      <c r="E76" s="4">
        <f t="shared" ref="E76:E82" si="8">(E41+F41)*2</f>
        <v>20.9</v>
      </c>
      <c r="F76" s="4"/>
      <c r="G76" s="4">
        <f>G41</f>
        <v>0.55000000000000004</v>
      </c>
      <c r="H76" s="4">
        <f t="shared" ref="H76:H82" si="9">PRODUCT(D76:G76)</f>
        <v>68.97</v>
      </c>
      <c r="I76" s="3"/>
    </row>
    <row r="77" spans="1:9">
      <c r="A77" s="3"/>
      <c r="B77" s="3"/>
      <c r="C77" s="6" t="s">
        <v>63</v>
      </c>
      <c r="D77" s="3">
        <v>1</v>
      </c>
      <c r="E77" s="4">
        <f t="shared" si="8"/>
        <v>24.34</v>
      </c>
      <c r="F77" s="4"/>
      <c r="G77" s="4">
        <f>G42</f>
        <v>0.55000000000000004</v>
      </c>
      <c r="H77" s="4">
        <f t="shared" si="9"/>
        <v>13.387</v>
      </c>
      <c r="I77" s="3"/>
    </row>
    <row r="78" spans="1:9">
      <c r="A78" s="3"/>
      <c r="B78" s="3"/>
      <c r="C78" s="6" t="s">
        <v>75</v>
      </c>
      <c r="D78" s="3">
        <v>1</v>
      </c>
      <c r="E78" s="4">
        <f t="shared" si="8"/>
        <v>39.14</v>
      </c>
      <c r="F78" s="4"/>
      <c r="G78" s="4">
        <f>G43</f>
        <v>0.55000000000000004</v>
      </c>
      <c r="H78" s="4">
        <f t="shared" si="9"/>
        <v>21.527000000000001</v>
      </c>
      <c r="I78" s="3"/>
    </row>
    <row r="79" spans="1:9">
      <c r="A79" s="3"/>
      <c r="B79" s="3"/>
      <c r="C79" s="6" t="s">
        <v>620</v>
      </c>
      <c r="D79" s="3">
        <v>1</v>
      </c>
      <c r="E79" s="4">
        <f t="shared" si="8"/>
        <v>55.2</v>
      </c>
      <c r="F79" s="4"/>
      <c r="G79" s="4">
        <f>G44</f>
        <v>0.55000000000000004</v>
      </c>
      <c r="H79" s="4">
        <f t="shared" si="9"/>
        <v>30.360000000000003</v>
      </c>
      <c r="I79" s="3"/>
    </row>
    <row r="80" spans="1:9">
      <c r="A80" s="3"/>
      <c r="B80" s="3"/>
      <c r="C80" s="6" t="s">
        <v>867</v>
      </c>
      <c r="D80" s="3">
        <v>1</v>
      </c>
      <c r="E80" s="4">
        <f t="shared" si="8"/>
        <v>30.44</v>
      </c>
      <c r="F80" s="4"/>
      <c r="G80" s="4">
        <f t="shared" ref="G80:G82" si="10">G45</f>
        <v>0.55000000000000004</v>
      </c>
      <c r="H80" s="4">
        <f t="shared" si="9"/>
        <v>16.742000000000001</v>
      </c>
      <c r="I80" s="3"/>
    </row>
    <row r="81" spans="1:9">
      <c r="A81" s="3"/>
      <c r="B81" s="3"/>
      <c r="C81" s="6" t="s">
        <v>868</v>
      </c>
      <c r="D81" s="3">
        <v>1</v>
      </c>
      <c r="E81" s="4">
        <f t="shared" si="8"/>
        <v>46.68</v>
      </c>
      <c r="F81" s="4"/>
      <c r="G81" s="4">
        <f t="shared" si="10"/>
        <v>0.55000000000000004</v>
      </c>
      <c r="H81" s="4">
        <f t="shared" si="9"/>
        <v>25.674000000000003</v>
      </c>
      <c r="I81" s="3"/>
    </row>
    <row r="82" spans="1:9">
      <c r="A82" s="3"/>
      <c r="B82" s="3"/>
      <c r="C82" s="6" t="s">
        <v>869</v>
      </c>
      <c r="D82" s="3">
        <v>1</v>
      </c>
      <c r="E82" s="4">
        <f t="shared" si="8"/>
        <v>47.519999999999996</v>
      </c>
      <c r="F82" s="4"/>
      <c r="G82" s="4">
        <f t="shared" si="10"/>
        <v>0.55000000000000004</v>
      </c>
      <c r="H82" s="4">
        <f t="shared" si="9"/>
        <v>26.135999999999999</v>
      </c>
      <c r="I82" s="3"/>
    </row>
    <row r="83" spans="1:9" ht="14">
      <c r="A83" s="3"/>
      <c r="B83" s="3"/>
      <c r="C83" s="6"/>
      <c r="D83" s="3"/>
      <c r="E83" s="4"/>
      <c r="F83" s="4"/>
      <c r="G83" s="7" t="s">
        <v>10</v>
      </c>
      <c r="H83" s="7">
        <f>SUM(H76:H79)</f>
        <v>134.244</v>
      </c>
      <c r="I83" s="76" t="s">
        <v>13</v>
      </c>
    </row>
    <row r="84" spans="1:9">
      <c r="A84" s="3"/>
      <c r="B84" s="3" t="s">
        <v>76</v>
      </c>
      <c r="C84" s="6" t="s">
        <v>77</v>
      </c>
      <c r="D84" s="3"/>
      <c r="E84" s="4"/>
      <c r="F84" s="4"/>
      <c r="G84" s="4"/>
      <c r="H84" s="4"/>
      <c r="I84" s="3"/>
    </row>
    <row r="85" spans="1:9">
      <c r="A85" s="3"/>
      <c r="B85" s="3"/>
      <c r="C85" s="39" t="s">
        <v>624</v>
      </c>
      <c r="D85" s="3">
        <v>2</v>
      </c>
      <c r="E85" s="4">
        <f>E58</f>
        <v>380</v>
      </c>
      <c r="F85" s="4"/>
      <c r="G85" s="4">
        <v>1.2</v>
      </c>
      <c r="H85" s="4">
        <f t="shared" ref="H85:H86" si="11">PRODUCT(D85:G85)</f>
        <v>912</v>
      </c>
      <c r="I85" s="3"/>
    </row>
    <row r="86" spans="1:9">
      <c r="A86" s="3"/>
      <c r="B86" s="3"/>
      <c r="C86" s="39" t="s">
        <v>625</v>
      </c>
      <c r="D86" s="3">
        <v>1</v>
      </c>
      <c r="E86" s="4">
        <f>E85</f>
        <v>380</v>
      </c>
      <c r="F86" s="4"/>
      <c r="G86" s="4">
        <v>1.5</v>
      </c>
      <c r="H86" s="4">
        <f t="shared" si="11"/>
        <v>570</v>
      </c>
      <c r="I86" s="3"/>
    </row>
    <row r="87" spans="1:9" ht="14">
      <c r="A87" s="3"/>
      <c r="B87" s="3"/>
      <c r="C87" s="6"/>
      <c r="D87" s="3"/>
      <c r="E87" s="4"/>
      <c r="F87" s="4"/>
      <c r="G87" s="7" t="s">
        <v>16</v>
      </c>
      <c r="H87" s="7">
        <f>SUM(H85:H86)</f>
        <v>1482</v>
      </c>
      <c r="I87" s="76" t="s">
        <v>78</v>
      </c>
    </row>
    <row r="88" spans="1:9">
      <c r="A88" s="3"/>
      <c r="B88" s="3" t="s">
        <v>79</v>
      </c>
      <c r="C88" s="6" t="s">
        <v>80</v>
      </c>
      <c r="D88" s="3"/>
      <c r="E88" s="4"/>
      <c r="F88" s="4"/>
      <c r="G88" s="4"/>
      <c r="H88" s="4"/>
      <c r="I88" s="3"/>
    </row>
    <row r="89" spans="1:9">
      <c r="A89" s="3"/>
      <c r="B89" s="3"/>
      <c r="C89" s="6"/>
      <c r="D89" s="3">
        <f>D56</f>
        <v>112</v>
      </c>
      <c r="E89" s="4">
        <f>(E56+F56)*2</f>
        <v>1.2</v>
      </c>
      <c r="F89" s="4"/>
      <c r="G89" s="4">
        <f>G56+G49</f>
        <v>6</v>
      </c>
      <c r="H89" s="4">
        <f t="shared" ref="H89" si="12">PRODUCT(D89:G89)</f>
        <v>806.40000000000009</v>
      </c>
      <c r="I89" s="3"/>
    </row>
    <row r="90" spans="1:9" ht="14">
      <c r="A90" s="3"/>
      <c r="B90" s="3"/>
      <c r="C90" s="6"/>
      <c r="D90" s="3"/>
      <c r="E90" s="4"/>
      <c r="F90" s="4"/>
      <c r="G90" s="7" t="s">
        <v>10</v>
      </c>
      <c r="H90" s="7">
        <f>SUM(H89:H89)</f>
        <v>806.40000000000009</v>
      </c>
      <c r="I90" s="76" t="s">
        <v>13</v>
      </c>
    </row>
    <row r="91" spans="1:9" ht="27">
      <c r="A91" s="3"/>
      <c r="B91" s="3" t="s">
        <v>81</v>
      </c>
      <c r="C91" s="6" t="s">
        <v>82</v>
      </c>
      <c r="D91" s="3"/>
      <c r="E91" s="4"/>
      <c r="F91" s="4"/>
      <c r="G91" s="4"/>
      <c r="H91" s="4"/>
      <c r="I91" s="3"/>
    </row>
    <row r="92" spans="1:9">
      <c r="A92" s="3"/>
      <c r="B92" s="3"/>
      <c r="C92" s="6" t="s">
        <v>626</v>
      </c>
      <c r="D92" s="3">
        <v>1</v>
      </c>
      <c r="E92" s="4">
        <v>1170</v>
      </c>
      <c r="F92" s="4"/>
      <c r="G92" s="4"/>
      <c r="H92" s="4">
        <f>E92</f>
        <v>1170</v>
      </c>
      <c r="I92" s="3"/>
    </row>
    <row r="93" spans="1:9" ht="14">
      <c r="A93" s="3"/>
      <c r="B93" s="3"/>
      <c r="C93" s="6"/>
      <c r="D93" s="3"/>
      <c r="E93" s="4"/>
      <c r="F93" s="4"/>
      <c r="G93" s="7" t="s">
        <v>10</v>
      </c>
      <c r="H93" s="7">
        <f>SUM(H92:H92)</f>
        <v>1170</v>
      </c>
      <c r="I93" s="76" t="s">
        <v>13</v>
      </c>
    </row>
    <row r="94" spans="1:9" ht="14">
      <c r="A94" s="3"/>
      <c r="B94" s="3"/>
      <c r="C94" s="6"/>
      <c r="D94" s="3"/>
      <c r="E94" s="477"/>
      <c r="F94" s="478"/>
      <c r="G94" s="7"/>
      <c r="H94" s="7"/>
      <c r="I94" s="76"/>
    </row>
    <row r="95" spans="1:9" s="52" customFormat="1" ht="108">
      <c r="A95" s="3">
        <f>A74+1</f>
        <v>11</v>
      </c>
      <c r="B95" s="3">
        <v>16.75</v>
      </c>
      <c r="C95" s="6" t="s">
        <v>83</v>
      </c>
      <c r="D95" s="3"/>
      <c r="E95" s="1051" t="s">
        <v>84</v>
      </c>
      <c r="F95" s="1052"/>
      <c r="G95" s="4"/>
      <c r="H95" s="4"/>
      <c r="I95" s="3"/>
    </row>
    <row r="96" spans="1:9">
      <c r="A96" s="3"/>
      <c r="B96" s="3"/>
      <c r="C96" s="6" t="s">
        <v>147</v>
      </c>
      <c r="D96" s="3"/>
      <c r="E96" s="4"/>
      <c r="F96" s="4"/>
      <c r="G96" s="4"/>
      <c r="H96" s="4"/>
      <c r="I96" s="3"/>
    </row>
    <row r="97" spans="1:9">
      <c r="A97" s="3"/>
      <c r="B97" s="3"/>
      <c r="C97" s="6"/>
      <c r="D97" s="3">
        <v>0</v>
      </c>
      <c r="E97" s="4">
        <v>20.6</v>
      </c>
      <c r="F97" s="4">
        <v>11.6</v>
      </c>
      <c r="G97" s="4">
        <v>0.1</v>
      </c>
      <c r="H97" s="4">
        <f t="shared" ref="H97:H98" si="13">PRODUCT(D97:G97)</f>
        <v>0</v>
      </c>
      <c r="I97" s="3"/>
    </row>
    <row r="98" spans="1:9">
      <c r="A98" s="3"/>
      <c r="B98" s="3"/>
      <c r="C98" s="6"/>
      <c r="D98" s="3">
        <v>0</v>
      </c>
      <c r="E98" s="4">
        <v>25.58</v>
      </c>
      <c r="F98" s="4">
        <v>8.27</v>
      </c>
      <c r="G98" s="4">
        <v>0.1</v>
      </c>
      <c r="H98" s="4">
        <f t="shared" si="13"/>
        <v>0</v>
      </c>
      <c r="I98" s="3"/>
    </row>
    <row r="99" spans="1:9" ht="14">
      <c r="A99" s="3"/>
      <c r="B99" s="3"/>
      <c r="C99" s="6"/>
      <c r="D99" s="3"/>
      <c r="E99" s="4"/>
      <c r="F99" s="4"/>
      <c r="G99" s="7" t="s">
        <v>7</v>
      </c>
      <c r="H99" s="7">
        <f>SUM(H97:H98)</f>
        <v>0</v>
      </c>
      <c r="I99" s="76" t="s">
        <v>9</v>
      </c>
    </row>
    <row r="100" spans="1:9">
      <c r="A100" s="3"/>
      <c r="B100" s="3"/>
      <c r="C100" s="6"/>
      <c r="D100" s="3"/>
      <c r="E100" s="4"/>
      <c r="F100" s="4"/>
      <c r="G100" s="4"/>
      <c r="H100" s="4"/>
      <c r="I100" s="3"/>
    </row>
    <row r="101" spans="1:9" ht="54">
      <c r="A101" s="3">
        <f>A95+1</f>
        <v>12</v>
      </c>
      <c r="B101" s="3" t="s">
        <v>85</v>
      </c>
      <c r="C101" s="6" t="s">
        <v>86</v>
      </c>
      <c r="D101" s="3"/>
      <c r="E101" s="4"/>
      <c r="F101" s="4"/>
      <c r="G101" s="4"/>
      <c r="H101" s="4" t="s">
        <v>87</v>
      </c>
      <c r="I101" s="3"/>
    </row>
    <row r="102" spans="1:9">
      <c r="A102" s="3"/>
      <c r="B102" s="3"/>
      <c r="C102" s="39" t="s">
        <v>629</v>
      </c>
      <c r="D102" s="3">
        <v>1</v>
      </c>
      <c r="E102" s="4">
        <v>360</v>
      </c>
      <c r="F102" s="4">
        <v>0.23</v>
      </c>
      <c r="G102" s="4">
        <v>6</v>
      </c>
      <c r="H102" s="4">
        <f>G102*F102*E102*D102</f>
        <v>496.80000000000007</v>
      </c>
      <c r="I102" s="3"/>
    </row>
    <row r="103" spans="1:9">
      <c r="A103" s="3"/>
      <c r="B103" s="3"/>
      <c r="C103" s="6" t="s">
        <v>630</v>
      </c>
      <c r="D103" s="3"/>
      <c r="E103" s="4"/>
      <c r="F103" s="4"/>
      <c r="G103" s="4"/>
      <c r="H103" s="4"/>
      <c r="I103" s="3"/>
    </row>
    <row r="104" spans="1:9">
      <c r="A104" s="3"/>
      <c r="B104" s="3"/>
      <c r="C104" s="6" t="s">
        <v>631</v>
      </c>
      <c r="D104" s="3">
        <v>-110</v>
      </c>
      <c r="E104" s="4">
        <v>2</v>
      </c>
      <c r="F104" s="4">
        <v>0.23</v>
      </c>
      <c r="G104" s="4">
        <v>2.1</v>
      </c>
      <c r="H104" s="4">
        <f>G104*F104*E104*D104</f>
        <v>-106.26</v>
      </c>
      <c r="I104" s="3"/>
    </row>
    <row r="105" spans="1:9">
      <c r="A105" s="3"/>
      <c r="B105" s="3"/>
      <c r="C105" s="6" t="s">
        <v>88</v>
      </c>
      <c r="D105" s="3">
        <v>-1</v>
      </c>
      <c r="E105" s="4">
        <v>1.23</v>
      </c>
      <c r="F105" s="4">
        <v>0.23</v>
      </c>
      <c r="G105" s="4">
        <v>2.1</v>
      </c>
      <c r="H105" s="4">
        <f t="shared" ref="H105:H106" si="14">G105*F105*E105*D105</f>
        <v>-0.59409000000000001</v>
      </c>
      <c r="I105" s="3"/>
    </row>
    <row r="106" spans="1:9">
      <c r="A106" s="3"/>
      <c r="B106" s="3"/>
      <c r="C106" s="6" t="s">
        <v>91</v>
      </c>
      <c r="D106" s="3">
        <v>-1</v>
      </c>
      <c r="E106" s="4">
        <v>1.8</v>
      </c>
      <c r="F106" s="4">
        <v>0.23</v>
      </c>
      <c r="G106" s="4">
        <v>1.54</v>
      </c>
      <c r="H106" s="4">
        <f t="shared" si="14"/>
        <v>-0.63756000000000002</v>
      </c>
      <c r="I106" s="3"/>
    </row>
    <row r="107" spans="1:9" ht="14">
      <c r="A107" s="3"/>
      <c r="B107" s="3"/>
      <c r="C107" s="6"/>
      <c r="D107" s="3"/>
      <c r="E107" s="4"/>
      <c r="F107" s="4"/>
      <c r="G107" s="7" t="s">
        <v>16</v>
      </c>
      <c r="H107" s="7">
        <f>SUM(H102:H106)</f>
        <v>389.30835000000008</v>
      </c>
      <c r="I107" s="76" t="s">
        <v>9</v>
      </c>
    </row>
    <row r="108" spans="1:9" ht="40.5">
      <c r="A108" s="3">
        <f>A101+1</f>
        <v>13</v>
      </c>
      <c r="B108" s="3" t="s">
        <v>94</v>
      </c>
      <c r="C108" s="5" t="s">
        <v>95</v>
      </c>
      <c r="D108" s="3"/>
      <c r="E108" s="4"/>
      <c r="F108" s="4"/>
      <c r="G108" s="7"/>
      <c r="H108" s="7"/>
      <c r="I108" s="76"/>
    </row>
    <row r="109" spans="1:9" ht="14">
      <c r="A109" s="3"/>
      <c r="B109" s="3"/>
      <c r="C109" s="39" t="s">
        <v>629</v>
      </c>
      <c r="D109" s="3">
        <v>1</v>
      </c>
      <c r="E109" s="4">
        <v>150</v>
      </c>
      <c r="F109" s="4"/>
      <c r="G109" s="4">
        <v>4.2</v>
      </c>
      <c r="H109" s="4">
        <f>G109*E109*D109</f>
        <v>630</v>
      </c>
      <c r="I109" s="76"/>
    </row>
    <row r="110" spans="1:9" ht="14">
      <c r="A110" s="3"/>
      <c r="B110" s="3"/>
      <c r="C110" s="6"/>
      <c r="D110" s="3"/>
      <c r="E110" s="4"/>
      <c r="F110" s="4"/>
      <c r="G110" s="7" t="s">
        <v>10</v>
      </c>
      <c r="H110" s="7">
        <f>SUM(H109:H109)</f>
        <v>630</v>
      </c>
      <c r="I110" s="76" t="s">
        <v>13</v>
      </c>
    </row>
    <row r="111" spans="1:9" ht="14">
      <c r="A111" s="3"/>
      <c r="B111" s="3"/>
      <c r="C111" s="6"/>
      <c r="D111" s="3"/>
      <c r="E111" s="4"/>
      <c r="F111" s="4"/>
      <c r="G111" s="7"/>
      <c r="H111" s="7"/>
      <c r="I111" s="76"/>
    </row>
    <row r="112" spans="1:9" ht="27">
      <c r="A112" s="467">
        <f>A108+1</f>
        <v>14</v>
      </c>
      <c r="B112" s="467">
        <v>6.15</v>
      </c>
      <c r="C112" s="468" t="s">
        <v>148</v>
      </c>
      <c r="D112" s="467"/>
      <c r="E112" s="469"/>
      <c r="F112" s="469"/>
      <c r="G112" s="470"/>
      <c r="H112" s="470"/>
      <c r="I112" s="471"/>
    </row>
    <row r="113" spans="1:9" ht="14">
      <c r="A113" s="467"/>
      <c r="B113" s="467"/>
      <c r="C113" s="468" t="s">
        <v>149</v>
      </c>
      <c r="D113" s="467">
        <v>0</v>
      </c>
      <c r="E113" s="469">
        <f>H110</f>
        <v>630</v>
      </c>
      <c r="F113" s="469"/>
      <c r="G113" s="470"/>
      <c r="H113" s="469">
        <f t="shared" ref="H113" si="15">PRODUCT(D113:G113)</f>
        <v>0</v>
      </c>
      <c r="I113" s="471"/>
    </row>
    <row r="114" spans="1:9" ht="14">
      <c r="A114" s="467"/>
      <c r="B114" s="467"/>
      <c r="C114" s="468"/>
      <c r="D114" s="467"/>
      <c r="E114" s="469"/>
      <c r="F114" s="469"/>
      <c r="G114" s="470" t="s">
        <v>10</v>
      </c>
      <c r="H114" s="470">
        <f>SUM(H113)</f>
        <v>0</v>
      </c>
      <c r="I114" s="471" t="s">
        <v>13</v>
      </c>
    </row>
    <row r="115" spans="1:9" ht="14">
      <c r="A115" s="467"/>
      <c r="B115" s="467"/>
      <c r="C115" s="468"/>
      <c r="D115" s="467"/>
      <c r="E115" s="469"/>
      <c r="F115" s="469"/>
      <c r="G115" s="470"/>
      <c r="H115" s="470"/>
      <c r="I115" s="471"/>
    </row>
    <row r="116" spans="1:9">
      <c r="A116" s="3">
        <f>A112+1</f>
        <v>15</v>
      </c>
      <c r="B116" s="3" t="s">
        <v>96</v>
      </c>
      <c r="C116" s="6" t="s">
        <v>97</v>
      </c>
      <c r="D116" s="3"/>
      <c r="E116" s="4"/>
      <c r="F116" s="4"/>
      <c r="G116" s="4"/>
      <c r="H116" s="4"/>
      <c r="I116" s="3"/>
    </row>
    <row r="117" spans="1:9">
      <c r="A117" s="3"/>
      <c r="B117" s="3"/>
      <c r="C117" s="39" t="s">
        <v>629</v>
      </c>
      <c r="D117" s="3">
        <v>1</v>
      </c>
      <c r="E117" s="4">
        <v>360</v>
      </c>
      <c r="F117" s="4"/>
      <c r="G117" s="4">
        <v>6</v>
      </c>
      <c r="H117" s="4">
        <f>G117*E117*D117</f>
        <v>2160</v>
      </c>
      <c r="I117" s="3"/>
    </row>
    <row r="118" spans="1:9">
      <c r="A118" s="3"/>
      <c r="B118" s="3"/>
      <c r="C118" s="6" t="s">
        <v>630</v>
      </c>
      <c r="D118" s="3"/>
      <c r="E118" s="4"/>
      <c r="F118" s="4"/>
      <c r="G118" s="4"/>
      <c r="H118" s="4"/>
      <c r="I118" s="3"/>
    </row>
    <row r="119" spans="1:9">
      <c r="A119" s="3"/>
      <c r="B119" s="3"/>
      <c r="C119" s="6" t="s">
        <v>631</v>
      </c>
      <c r="D119" s="3">
        <v>-110</v>
      </c>
      <c r="E119" s="4">
        <v>2</v>
      </c>
      <c r="F119" s="4"/>
      <c r="G119" s="4">
        <v>2.1</v>
      </c>
      <c r="H119" s="4">
        <f t="shared" ref="H119:H120" si="16">G119*E119*D119</f>
        <v>-462</v>
      </c>
      <c r="I119" s="3"/>
    </row>
    <row r="120" spans="1:9">
      <c r="A120" s="3"/>
      <c r="B120" s="3"/>
      <c r="C120" s="6" t="s">
        <v>88</v>
      </c>
      <c r="D120" s="3">
        <v>-1</v>
      </c>
      <c r="E120" s="4">
        <v>1.23</v>
      </c>
      <c r="F120" s="4"/>
      <c r="G120" s="4">
        <v>2.1</v>
      </c>
      <c r="H120" s="4">
        <f t="shared" si="16"/>
        <v>-2.5830000000000002</v>
      </c>
      <c r="I120" s="3"/>
    </row>
    <row r="121" spans="1:9" ht="14">
      <c r="A121" s="3"/>
      <c r="B121" s="3"/>
      <c r="C121" s="6"/>
      <c r="D121" s="3"/>
      <c r="E121" s="4"/>
      <c r="F121" s="4"/>
      <c r="G121" s="4"/>
      <c r="H121" s="4"/>
      <c r="I121" s="76"/>
    </row>
    <row r="122" spans="1:9" ht="14">
      <c r="A122" s="3"/>
      <c r="B122" s="3"/>
      <c r="C122" s="3"/>
      <c r="D122" s="3"/>
      <c r="E122" s="4"/>
      <c r="F122" s="4"/>
      <c r="G122" s="7" t="s">
        <v>10</v>
      </c>
      <c r="H122" s="7">
        <f>SUM(H117:H121)</f>
        <v>1695.4169999999999</v>
      </c>
      <c r="I122" s="76" t="s">
        <v>13</v>
      </c>
    </row>
    <row r="123" spans="1:9" ht="14">
      <c r="A123" s="3"/>
      <c r="B123" s="3"/>
      <c r="C123" s="6"/>
      <c r="D123" s="3"/>
      <c r="E123" s="4"/>
      <c r="F123" s="4"/>
      <c r="G123" s="7"/>
      <c r="H123" s="7"/>
      <c r="I123" s="76"/>
    </row>
    <row r="124" spans="1:9" ht="27">
      <c r="A124" s="3">
        <f>A116+1</f>
        <v>16</v>
      </c>
      <c r="B124" s="3" t="s">
        <v>98</v>
      </c>
      <c r="C124" s="6" t="s">
        <v>99</v>
      </c>
      <c r="D124" s="3"/>
      <c r="E124" s="4"/>
      <c r="F124" s="4"/>
      <c r="G124" s="7"/>
      <c r="H124" s="7"/>
      <c r="I124" s="76"/>
    </row>
    <row r="125" spans="1:9">
      <c r="A125" s="3"/>
      <c r="B125" s="3"/>
      <c r="C125" s="39" t="s">
        <v>629</v>
      </c>
      <c r="D125" s="3">
        <v>1</v>
      </c>
      <c r="E125" s="4">
        <v>360</v>
      </c>
      <c r="F125" s="4"/>
      <c r="G125" s="4">
        <v>6</v>
      </c>
      <c r="H125" s="4">
        <f>G125*E125*D125</f>
        <v>2160</v>
      </c>
      <c r="I125" s="3"/>
    </row>
    <row r="126" spans="1:9">
      <c r="A126" s="3"/>
      <c r="B126" s="3"/>
      <c r="C126" s="6" t="s">
        <v>630</v>
      </c>
      <c r="D126" s="3"/>
      <c r="E126" s="4"/>
      <c r="F126" s="4"/>
      <c r="G126" s="4"/>
      <c r="H126" s="4"/>
      <c r="I126" s="3"/>
    </row>
    <row r="127" spans="1:9">
      <c r="A127" s="3"/>
      <c r="B127" s="3"/>
      <c r="C127" s="6" t="s">
        <v>631</v>
      </c>
      <c r="D127" s="3">
        <v>-110</v>
      </c>
      <c r="E127" s="4">
        <v>2</v>
      </c>
      <c r="F127" s="4"/>
      <c r="G127" s="4">
        <v>2.1</v>
      </c>
      <c r="H127" s="4">
        <f t="shared" ref="H127:H128" si="17">G127*E127*D127</f>
        <v>-462</v>
      </c>
      <c r="I127" s="3"/>
    </row>
    <row r="128" spans="1:9">
      <c r="A128" s="3"/>
      <c r="B128" s="3"/>
      <c r="C128" s="6" t="s">
        <v>88</v>
      </c>
      <c r="D128" s="3">
        <v>-1</v>
      </c>
      <c r="E128" s="4">
        <v>1.23</v>
      </c>
      <c r="F128" s="4"/>
      <c r="G128" s="4">
        <v>2.1</v>
      </c>
      <c r="H128" s="4">
        <f t="shared" si="17"/>
        <v>-2.5830000000000002</v>
      </c>
      <c r="I128" s="3"/>
    </row>
    <row r="129" spans="1:9">
      <c r="A129" s="3"/>
      <c r="B129" s="3"/>
      <c r="C129" s="6" t="s">
        <v>91</v>
      </c>
      <c r="D129" s="3">
        <v>-1</v>
      </c>
      <c r="E129" s="4">
        <v>1.8</v>
      </c>
      <c r="F129" s="4"/>
      <c r="G129" s="4">
        <v>1.54</v>
      </c>
      <c r="H129" s="4">
        <f>G129*E129*D129</f>
        <v>-2.7720000000000002</v>
      </c>
      <c r="I129" s="3"/>
    </row>
    <row r="130" spans="1:9" ht="14">
      <c r="A130" s="3"/>
      <c r="B130" s="3"/>
      <c r="C130" s="3"/>
      <c r="D130" s="3"/>
      <c r="E130" s="4"/>
      <c r="F130" s="4"/>
      <c r="G130" s="7"/>
      <c r="H130" s="7">
        <f>SUM(H125:H129)</f>
        <v>1692.645</v>
      </c>
      <c r="I130" s="76" t="s">
        <v>13</v>
      </c>
    </row>
    <row r="131" spans="1:9" ht="14">
      <c r="A131" s="3">
        <f>A124+1</f>
        <v>17</v>
      </c>
      <c r="B131" s="3" t="s">
        <v>100</v>
      </c>
      <c r="C131" s="6" t="s">
        <v>101</v>
      </c>
      <c r="D131" s="3"/>
      <c r="E131" s="4"/>
      <c r="F131" s="4"/>
      <c r="G131" s="4"/>
      <c r="H131" s="4"/>
      <c r="I131" s="3"/>
    </row>
    <row r="132" spans="1:9">
      <c r="A132" s="3"/>
      <c r="B132" s="3"/>
      <c r="C132" s="6" t="s">
        <v>626</v>
      </c>
      <c r="D132" s="3">
        <v>0</v>
      </c>
      <c r="E132" s="4">
        <f>90+150+150+175+40+40</f>
        <v>645</v>
      </c>
      <c r="F132" s="4"/>
      <c r="G132" s="4"/>
      <c r="H132" s="4">
        <f>E132*D132</f>
        <v>0</v>
      </c>
      <c r="I132" s="3"/>
    </row>
    <row r="133" spans="1:9">
      <c r="A133" s="3"/>
      <c r="B133" s="3"/>
      <c r="C133" s="6" t="s">
        <v>615</v>
      </c>
      <c r="D133" s="3">
        <v>0</v>
      </c>
      <c r="E133" s="4">
        <v>115</v>
      </c>
      <c r="F133" s="4"/>
      <c r="G133" s="4"/>
      <c r="H133" s="4">
        <f t="shared" ref="H133:H134" si="18">E133*D133</f>
        <v>0</v>
      </c>
      <c r="I133" s="3"/>
    </row>
    <row r="134" spans="1:9">
      <c r="A134" s="3"/>
      <c r="B134" s="3"/>
      <c r="C134" s="6" t="s">
        <v>628</v>
      </c>
      <c r="D134" s="3">
        <v>0</v>
      </c>
      <c r="E134" s="4">
        <v>330</v>
      </c>
      <c r="F134" s="4"/>
      <c r="G134" s="4"/>
      <c r="H134" s="4">
        <f t="shared" si="18"/>
        <v>0</v>
      </c>
      <c r="I134" s="3"/>
    </row>
    <row r="135" spans="1:9">
      <c r="A135" s="3"/>
      <c r="B135" s="3"/>
      <c r="C135" s="6"/>
      <c r="D135" s="3"/>
      <c r="E135" s="3"/>
      <c r="F135" s="3"/>
      <c r="G135" s="3"/>
      <c r="H135" s="4"/>
      <c r="I135" s="3"/>
    </row>
    <row r="136" spans="1:9" ht="14">
      <c r="A136" s="3"/>
      <c r="B136" s="3"/>
      <c r="C136" s="6"/>
      <c r="D136" s="3"/>
      <c r="E136" s="4"/>
      <c r="F136" s="4"/>
      <c r="G136" s="7" t="s">
        <v>10</v>
      </c>
      <c r="H136" s="7">
        <f>SUM(H132:H134)</f>
        <v>0</v>
      </c>
      <c r="I136" s="76" t="s">
        <v>13</v>
      </c>
    </row>
    <row r="137" spans="1:9" ht="14">
      <c r="A137" s="3"/>
      <c r="B137" s="3"/>
      <c r="C137" s="6"/>
      <c r="D137" s="3"/>
      <c r="E137" s="4"/>
      <c r="F137" s="4"/>
      <c r="G137" s="7"/>
      <c r="H137" s="7"/>
      <c r="I137" s="76"/>
    </row>
    <row r="138" spans="1:9" ht="54">
      <c r="A138" s="3">
        <f>A131+1</f>
        <v>18</v>
      </c>
      <c r="B138" s="3" t="s">
        <v>102</v>
      </c>
      <c r="C138" s="332" t="s">
        <v>103</v>
      </c>
      <c r="D138" s="3"/>
      <c r="E138" s="4"/>
      <c r="F138" s="4"/>
      <c r="G138" s="7"/>
      <c r="H138" s="7"/>
      <c r="I138" s="76"/>
    </row>
    <row r="139" spans="1:9">
      <c r="A139" s="3"/>
      <c r="B139" s="3"/>
      <c r="C139" s="3" t="s">
        <v>626</v>
      </c>
      <c r="D139" s="3">
        <v>0</v>
      </c>
      <c r="E139" s="4">
        <f>90+150+150+175+40+40</f>
        <v>645</v>
      </c>
      <c r="F139" s="4"/>
      <c r="G139" s="4"/>
      <c r="H139" s="4">
        <f>E139*D139</f>
        <v>0</v>
      </c>
      <c r="I139" s="3"/>
    </row>
    <row r="140" spans="1:9" ht="14">
      <c r="A140" s="3"/>
      <c r="B140" s="3"/>
      <c r="C140" s="6"/>
      <c r="D140" s="3"/>
      <c r="E140" s="4"/>
      <c r="F140" s="4"/>
      <c r="G140" s="7" t="s">
        <v>10</v>
      </c>
      <c r="H140" s="7">
        <f>SUM(H139:H139)</f>
        <v>0</v>
      </c>
      <c r="I140" s="76" t="s">
        <v>13</v>
      </c>
    </row>
    <row r="141" spans="1:9" ht="14">
      <c r="A141" s="3"/>
      <c r="B141" s="3"/>
      <c r="C141" s="6"/>
      <c r="D141" s="3"/>
      <c r="E141" s="4"/>
      <c r="F141" s="4"/>
      <c r="G141" s="7"/>
      <c r="H141" s="7"/>
      <c r="I141" s="76"/>
    </row>
    <row r="142" spans="1:9" ht="180.65" customHeight="1">
      <c r="A142" s="3">
        <f>A138+1</f>
        <v>19</v>
      </c>
      <c r="B142" s="3" t="s">
        <v>831</v>
      </c>
      <c r="C142" s="6" t="s">
        <v>830</v>
      </c>
      <c r="D142" s="3"/>
      <c r="E142" s="4"/>
      <c r="F142" s="4"/>
      <c r="G142" s="7"/>
      <c r="H142" s="7"/>
      <c r="I142" s="76"/>
    </row>
    <row r="143" spans="1:9">
      <c r="A143" s="3"/>
      <c r="B143" s="3"/>
      <c r="C143" s="6" t="s">
        <v>615</v>
      </c>
      <c r="D143" s="3">
        <v>1</v>
      </c>
      <c r="E143" s="4">
        <v>5.68</v>
      </c>
      <c r="F143" s="4"/>
      <c r="G143" s="4"/>
      <c r="H143" s="4">
        <f>E143</f>
        <v>5.68</v>
      </c>
      <c r="I143" s="3"/>
    </row>
    <row r="144" spans="1:9">
      <c r="A144" s="3"/>
      <c r="B144" s="3"/>
      <c r="C144" s="6"/>
      <c r="D144" s="3"/>
      <c r="E144" s="4"/>
      <c r="F144" s="4"/>
      <c r="G144" s="4"/>
      <c r="H144" s="4"/>
      <c r="I144" s="3"/>
    </row>
    <row r="145" spans="1:9" ht="14">
      <c r="A145" s="3"/>
      <c r="B145" s="3"/>
      <c r="C145" s="6"/>
      <c r="D145" s="3"/>
      <c r="E145" s="4"/>
      <c r="F145" s="4"/>
      <c r="G145" s="7" t="s">
        <v>7</v>
      </c>
      <c r="H145" s="7">
        <f>SUM(H143:H144)</f>
        <v>5.68</v>
      </c>
      <c r="I145" s="76" t="s">
        <v>13</v>
      </c>
    </row>
    <row r="146" spans="1:9" ht="95">
      <c r="A146" s="467">
        <f>A142+1</f>
        <v>20</v>
      </c>
      <c r="B146" s="467" t="s">
        <v>104</v>
      </c>
      <c r="C146" s="468" t="s">
        <v>105</v>
      </c>
      <c r="D146" s="467"/>
      <c r="E146" s="469"/>
      <c r="F146" s="469"/>
      <c r="G146" s="470"/>
      <c r="H146" s="470"/>
      <c r="I146" s="471"/>
    </row>
    <row r="147" spans="1:9" ht="14">
      <c r="A147" s="467"/>
      <c r="B147" s="467"/>
      <c r="C147" s="468" t="s">
        <v>632</v>
      </c>
      <c r="D147" s="467">
        <v>0</v>
      </c>
      <c r="E147" s="469">
        <v>3</v>
      </c>
      <c r="F147" s="469"/>
      <c r="G147" s="469">
        <v>0.75</v>
      </c>
      <c r="H147" s="469">
        <f>PRODUCT(D147:G147)</f>
        <v>0</v>
      </c>
      <c r="I147" s="471"/>
    </row>
    <row r="148" spans="1:9" ht="14">
      <c r="A148" s="467"/>
      <c r="B148" s="467"/>
      <c r="C148" s="468"/>
      <c r="D148" s="467"/>
      <c r="E148" s="469"/>
      <c r="F148" s="469"/>
      <c r="G148" s="470" t="s">
        <v>7</v>
      </c>
      <c r="H148" s="470">
        <f>SUM(H147)</f>
        <v>0</v>
      </c>
      <c r="I148" s="471" t="s">
        <v>13</v>
      </c>
    </row>
    <row r="149" spans="1:9" ht="14">
      <c r="A149" s="3"/>
      <c r="B149" s="3"/>
      <c r="C149" s="6"/>
      <c r="D149" s="3"/>
      <c r="E149" s="4"/>
      <c r="F149" s="4"/>
      <c r="G149" s="7"/>
      <c r="H149" s="7"/>
      <c r="I149" s="76"/>
    </row>
    <row r="150" spans="1:9" ht="108">
      <c r="A150" s="3">
        <f>A146+1</f>
        <v>21</v>
      </c>
      <c r="B150" s="3" t="s">
        <v>106</v>
      </c>
      <c r="C150" s="6" t="s">
        <v>107</v>
      </c>
      <c r="D150" s="3"/>
      <c r="E150" s="4"/>
      <c r="F150" s="4"/>
      <c r="G150" s="7"/>
      <c r="H150" s="7"/>
      <c r="I150" s="76"/>
    </row>
    <row r="151" spans="1:9" ht="14">
      <c r="A151" s="3"/>
      <c r="B151" s="3"/>
      <c r="C151" s="468" t="s">
        <v>632</v>
      </c>
      <c r="D151" s="3">
        <v>1</v>
      </c>
      <c r="E151" s="4">
        <v>30</v>
      </c>
      <c r="F151" s="4">
        <v>0.6</v>
      </c>
      <c r="G151" s="7"/>
      <c r="H151" s="4">
        <f>PRODUCT(D151:G151)</f>
        <v>18</v>
      </c>
      <c r="I151" s="76"/>
    </row>
    <row r="152" spans="1:9" ht="14">
      <c r="A152" s="3"/>
      <c r="B152" s="3"/>
      <c r="C152" s="6"/>
      <c r="D152" s="3"/>
      <c r="E152" s="4"/>
      <c r="F152" s="4"/>
      <c r="G152" s="7" t="s">
        <v>10</v>
      </c>
      <c r="H152" s="7">
        <f>SUM(H151:H151)</f>
        <v>18</v>
      </c>
      <c r="I152" s="76" t="s">
        <v>13</v>
      </c>
    </row>
    <row r="153" spans="1:9" ht="14">
      <c r="A153" s="3"/>
      <c r="B153" s="3"/>
      <c r="C153" s="6"/>
      <c r="D153" s="3"/>
      <c r="E153" s="4"/>
      <c r="F153" s="4"/>
      <c r="G153" s="7"/>
      <c r="H153" s="7"/>
      <c r="I153" s="76"/>
    </row>
    <row r="154" spans="1:9" ht="55">
      <c r="A154" s="3">
        <f>A150+1</f>
        <v>22</v>
      </c>
      <c r="B154" s="3" t="s">
        <v>108</v>
      </c>
      <c r="C154" s="6" t="s">
        <v>109</v>
      </c>
      <c r="D154" s="3"/>
      <c r="E154" s="4"/>
      <c r="F154" s="4"/>
      <c r="G154" s="7"/>
      <c r="H154" s="7"/>
      <c r="I154" s="76"/>
    </row>
    <row r="155" spans="1:9" ht="14">
      <c r="A155" s="3"/>
      <c r="B155" s="3"/>
      <c r="C155" s="6"/>
      <c r="D155" s="3">
        <v>0</v>
      </c>
      <c r="E155" s="4">
        <f>E151</f>
        <v>30</v>
      </c>
      <c r="F155" s="4"/>
      <c r="G155" s="7"/>
      <c r="H155" s="4">
        <f>PRODUCT(D155:G155)</f>
        <v>0</v>
      </c>
      <c r="I155" s="76"/>
    </row>
    <row r="156" spans="1:9" ht="14">
      <c r="A156" s="3"/>
      <c r="B156" s="3"/>
      <c r="C156" s="6"/>
      <c r="D156" s="3"/>
      <c r="E156" s="4"/>
      <c r="F156" s="4"/>
      <c r="G156" s="7" t="s">
        <v>10</v>
      </c>
      <c r="H156" s="7">
        <f>SUM(H155:H155)</f>
        <v>0</v>
      </c>
      <c r="I156" s="76" t="s">
        <v>150</v>
      </c>
    </row>
    <row r="157" spans="1:9" ht="67.5">
      <c r="A157" s="3">
        <f>A154+1</f>
        <v>23</v>
      </c>
      <c r="B157" s="3">
        <v>8.5</v>
      </c>
      <c r="C157" s="6" t="s">
        <v>111</v>
      </c>
      <c r="D157" s="3"/>
      <c r="E157" s="4"/>
      <c r="F157" s="4"/>
      <c r="G157" s="7"/>
      <c r="H157" s="7"/>
      <c r="I157" s="76"/>
    </row>
    <row r="158" spans="1:9" ht="14">
      <c r="A158" s="3"/>
      <c r="B158" s="3"/>
      <c r="C158" s="6"/>
      <c r="D158" s="3">
        <v>0</v>
      </c>
      <c r="E158" s="4">
        <v>2</v>
      </c>
      <c r="F158" s="4"/>
      <c r="G158" s="7"/>
      <c r="H158" s="4">
        <f t="shared" ref="H158:H159" si="19">PRODUCT(D158:G158)</f>
        <v>0</v>
      </c>
      <c r="I158" s="76"/>
    </row>
    <row r="159" spans="1:9" ht="14">
      <c r="A159" s="3"/>
      <c r="B159" s="3"/>
      <c r="C159" s="6"/>
      <c r="D159" s="3">
        <v>0</v>
      </c>
      <c r="E159" s="4">
        <v>4</v>
      </c>
      <c r="F159" s="4"/>
      <c r="G159" s="7"/>
      <c r="H159" s="4">
        <f t="shared" si="19"/>
        <v>0</v>
      </c>
      <c r="I159" s="76"/>
    </row>
    <row r="160" spans="1:9" ht="14">
      <c r="A160" s="3"/>
      <c r="B160" s="3"/>
      <c r="C160" s="6"/>
      <c r="D160" s="3"/>
      <c r="E160" s="4"/>
      <c r="F160" s="4"/>
      <c r="G160" s="7" t="s">
        <v>10</v>
      </c>
      <c r="H160" s="7">
        <f>SUM(H158:H159)</f>
        <v>0</v>
      </c>
      <c r="I160" s="76" t="s">
        <v>112</v>
      </c>
    </row>
    <row r="161" spans="1:9" ht="108">
      <c r="A161" s="3">
        <f>A157+1</f>
        <v>24</v>
      </c>
      <c r="B161" s="3">
        <v>8.31</v>
      </c>
      <c r="C161" s="5" t="s">
        <v>151</v>
      </c>
      <c r="D161" s="3"/>
      <c r="E161" s="4"/>
      <c r="F161" s="4"/>
      <c r="G161" s="4"/>
      <c r="H161" s="4"/>
      <c r="I161" s="3"/>
    </row>
    <row r="162" spans="1:9">
      <c r="A162" s="3"/>
      <c r="B162" s="3"/>
      <c r="C162" s="3" t="s">
        <v>633</v>
      </c>
      <c r="D162" s="3">
        <v>0</v>
      </c>
      <c r="E162" s="4">
        <v>1.23</v>
      </c>
      <c r="F162" s="4">
        <v>3</v>
      </c>
      <c r="G162" s="4"/>
      <c r="H162" s="4">
        <f>F162*E162*D162</f>
        <v>0</v>
      </c>
      <c r="I162" s="3"/>
    </row>
    <row r="163" spans="1:9">
      <c r="A163" s="3"/>
      <c r="B163" s="3"/>
      <c r="C163" s="3"/>
      <c r="D163" s="3">
        <v>0</v>
      </c>
      <c r="E163" s="4">
        <v>1.84</v>
      </c>
      <c r="F163" s="4">
        <v>3</v>
      </c>
      <c r="G163" s="4"/>
      <c r="H163" s="4">
        <f>F163*E163*D163</f>
        <v>0</v>
      </c>
      <c r="I163" s="3"/>
    </row>
    <row r="164" spans="1:9">
      <c r="A164" s="3"/>
      <c r="B164" s="3"/>
      <c r="C164" s="3" t="s">
        <v>634</v>
      </c>
      <c r="D164" s="3">
        <v>0</v>
      </c>
      <c r="E164" s="4">
        <v>1.1100000000000001</v>
      </c>
      <c r="F164" s="4">
        <v>3</v>
      </c>
      <c r="G164" s="4"/>
      <c r="H164" s="4">
        <f>F164*E164*D164</f>
        <v>0</v>
      </c>
      <c r="I164" s="3"/>
    </row>
    <row r="165" spans="1:9">
      <c r="A165" s="3"/>
      <c r="B165" s="3"/>
      <c r="C165" s="3"/>
      <c r="D165" s="3">
        <v>0</v>
      </c>
      <c r="E165" s="4">
        <v>2</v>
      </c>
      <c r="F165" s="4">
        <v>3</v>
      </c>
      <c r="G165" s="4"/>
      <c r="H165" s="4">
        <f>F165*E165*D165</f>
        <v>0</v>
      </c>
      <c r="I165" s="3"/>
    </row>
    <row r="166" spans="1:9">
      <c r="A166" s="3"/>
      <c r="B166" s="3"/>
      <c r="C166" s="3"/>
      <c r="D166" s="3"/>
      <c r="E166" s="4"/>
      <c r="F166" s="4"/>
      <c r="G166" s="4"/>
      <c r="H166" s="4"/>
      <c r="I166" s="3"/>
    </row>
    <row r="167" spans="1:9" ht="14">
      <c r="A167" s="3"/>
      <c r="B167" s="3"/>
      <c r="C167" s="6"/>
      <c r="D167" s="3"/>
      <c r="E167" s="4"/>
      <c r="F167" s="4"/>
      <c r="G167" s="7" t="s">
        <v>10</v>
      </c>
      <c r="H167" s="7">
        <f>H165+H164+H163+H162</f>
        <v>0</v>
      </c>
      <c r="I167" s="76" t="s">
        <v>78</v>
      </c>
    </row>
    <row r="168" spans="1:9" ht="94.5">
      <c r="A168" s="3">
        <f>A161+1</f>
        <v>25</v>
      </c>
      <c r="B168" s="3" t="s">
        <v>113</v>
      </c>
      <c r="C168" s="6" t="s">
        <v>152</v>
      </c>
      <c r="D168" s="3"/>
      <c r="E168" s="4"/>
      <c r="F168" s="4"/>
      <c r="G168" s="4"/>
      <c r="H168" s="4"/>
      <c r="I168" s="3"/>
    </row>
    <row r="169" spans="1:9">
      <c r="A169" s="3"/>
      <c r="B169" s="3"/>
      <c r="C169" s="3" t="s">
        <v>633</v>
      </c>
      <c r="D169" s="3">
        <v>0</v>
      </c>
      <c r="E169" s="4">
        <v>1.23</v>
      </c>
      <c r="F169" s="4">
        <v>1.84</v>
      </c>
      <c r="G169" s="4"/>
      <c r="H169" s="4">
        <f>F169*E169*D169</f>
        <v>0</v>
      </c>
      <c r="I169" s="3"/>
    </row>
    <row r="170" spans="1:9" ht="14">
      <c r="A170" s="3"/>
      <c r="B170" s="3"/>
      <c r="C170" s="3" t="s">
        <v>634</v>
      </c>
      <c r="D170" s="3">
        <v>0</v>
      </c>
      <c r="E170" s="4">
        <v>1.1100000000000001</v>
      </c>
      <c r="F170" s="4">
        <v>2</v>
      </c>
      <c r="G170" s="4"/>
      <c r="H170" s="4">
        <f>F170*E170*D170</f>
        <v>0</v>
      </c>
      <c r="I170" s="76"/>
    </row>
    <row r="171" spans="1:9" ht="14">
      <c r="A171" s="3"/>
      <c r="B171" s="3"/>
      <c r="C171" s="6"/>
      <c r="D171" s="3"/>
      <c r="E171" s="4"/>
      <c r="F171" s="4"/>
      <c r="G171" s="7" t="s">
        <v>10</v>
      </c>
      <c r="H171" s="7">
        <f>H170+H169</f>
        <v>0</v>
      </c>
      <c r="I171" s="76" t="s">
        <v>13</v>
      </c>
    </row>
    <row r="172" spans="1:9" ht="148.5">
      <c r="A172" s="3">
        <f>A168+1</f>
        <v>26</v>
      </c>
      <c r="B172" s="3">
        <v>22.5</v>
      </c>
      <c r="C172" s="6" t="s">
        <v>153</v>
      </c>
      <c r="D172" s="3"/>
      <c r="E172" s="4"/>
      <c r="F172" s="4"/>
      <c r="G172" s="7"/>
      <c r="H172" s="7"/>
      <c r="I172" s="76"/>
    </row>
    <row r="173" spans="1:9" ht="14">
      <c r="A173" s="3"/>
      <c r="B173" s="3"/>
      <c r="C173" s="3" t="s">
        <v>633</v>
      </c>
      <c r="D173" s="3">
        <v>10</v>
      </c>
      <c r="E173" s="4">
        <v>1.23</v>
      </c>
      <c r="F173" s="4">
        <v>1.84</v>
      </c>
      <c r="G173" s="4"/>
      <c r="H173" s="4">
        <f>F173*E173*D173</f>
        <v>22.631999999999998</v>
      </c>
      <c r="I173" s="76"/>
    </row>
    <row r="174" spans="1:9" ht="14">
      <c r="A174" s="3"/>
      <c r="B174" s="3"/>
      <c r="C174" s="3" t="s">
        <v>634</v>
      </c>
      <c r="D174" s="3">
        <v>0</v>
      </c>
      <c r="E174" s="4">
        <v>1.1100000000000001</v>
      </c>
      <c r="F174" s="4">
        <v>2</v>
      </c>
      <c r="G174" s="4"/>
      <c r="H174" s="4">
        <f>F174*E174*D174</f>
        <v>0</v>
      </c>
      <c r="I174" s="76"/>
    </row>
    <row r="175" spans="1:9" ht="14">
      <c r="A175" s="3"/>
      <c r="B175" s="3"/>
      <c r="C175" s="6"/>
      <c r="D175" s="3"/>
      <c r="E175" s="4"/>
      <c r="F175" s="4"/>
      <c r="G175" s="7" t="s">
        <v>10</v>
      </c>
      <c r="H175" s="7">
        <f>SUM(H173:H174)</f>
        <v>22.631999999999998</v>
      </c>
      <c r="I175" s="76" t="s">
        <v>13</v>
      </c>
    </row>
    <row r="176" spans="1:9" ht="136">
      <c r="A176" s="22">
        <f>A172+1</f>
        <v>27</v>
      </c>
      <c r="B176" s="3">
        <v>10.14</v>
      </c>
      <c r="C176" s="6" t="s">
        <v>114</v>
      </c>
      <c r="D176" s="23"/>
      <c r="E176" s="21"/>
      <c r="F176" s="21"/>
      <c r="G176" s="21"/>
      <c r="H176" s="21"/>
      <c r="I176" s="23"/>
    </row>
    <row r="177" spans="1:9">
      <c r="A177" s="22"/>
      <c r="B177" s="3"/>
      <c r="C177" s="6" t="s">
        <v>88</v>
      </c>
      <c r="D177" s="3">
        <v>1</v>
      </c>
      <c r="E177" s="21">
        <f>E128+G128+G128</f>
        <v>5.43</v>
      </c>
      <c r="F177" s="21"/>
      <c r="G177" s="21"/>
      <c r="H177" s="21">
        <f>E177*D177</f>
        <v>5.43</v>
      </c>
      <c r="I177" s="23"/>
    </row>
    <row r="178" spans="1:9">
      <c r="A178" s="22"/>
      <c r="B178" s="3"/>
      <c r="C178" s="6" t="s">
        <v>91</v>
      </c>
      <c r="D178" s="3">
        <v>1</v>
      </c>
      <c r="E178" s="21">
        <f>E129+G129+G129+E129</f>
        <v>6.68</v>
      </c>
      <c r="F178" s="21"/>
      <c r="G178" s="21"/>
      <c r="H178" s="21">
        <f>E178*D178</f>
        <v>6.68</v>
      </c>
      <c r="I178" s="23"/>
    </row>
    <row r="179" spans="1:9" ht="14">
      <c r="A179" s="23"/>
      <c r="B179" s="23"/>
      <c r="C179" s="24"/>
      <c r="D179" s="23"/>
      <c r="E179" s="21"/>
      <c r="F179" s="21"/>
      <c r="G179" s="26" t="s">
        <v>7</v>
      </c>
      <c r="H179" s="26">
        <f>SUM(H177:H178)</f>
        <v>12.11</v>
      </c>
      <c r="I179" s="29" t="s">
        <v>110</v>
      </c>
    </row>
    <row r="180" spans="1:9" ht="81">
      <c r="A180" s="22">
        <f>A176+1</f>
        <v>28</v>
      </c>
      <c r="B180" s="3" t="s">
        <v>115</v>
      </c>
      <c r="C180" s="6" t="s">
        <v>116</v>
      </c>
      <c r="D180" s="23"/>
      <c r="E180" s="21"/>
      <c r="F180" s="21"/>
      <c r="G180" s="21"/>
      <c r="H180" s="21"/>
      <c r="I180" s="23"/>
    </row>
    <row r="181" spans="1:9">
      <c r="A181" s="22"/>
      <c r="B181" s="3"/>
      <c r="C181" s="6" t="s">
        <v>88</v>
      </c>
      <c r="D181" s="3">
        <v>1</v>
      </c>
      <c r="E181" s="4">
        <v>1.23</v>
      </c>
      <c r="F181" s="4"/>
      <c r="G181" s="4">
        <v>2.1</v>
      </c>
      <c r="H181" s="21">
        <f>G181*E181*D181</f>
        <v>2.5830000000000002</v>
      </c>
      <c r="I181" s="23"/>
    </row>
    <row r="182" spans="1:9">
      <c r="A182" s="22"/>
      <c r="B182" s="3"/>
      <c r="C182" s="6" t="s">
        <v>91</v>
      </c>
      <c r="D182" s="3">
        <v>1</v>
      </c>
      <c r="E182" s="4">
        <v>1.84</v>
      </c>
      <c r="F182" s="4"/>
      <c r="G182" s="4">
        <v>1.5</v>
      </c>
      <c r="H182" s="21">
        <f t="shared" ref="H182" si="20">G182*E182*D182</f>
        <v>2.7600000000000002</v>
      </c>
      <c r="I182" s="23"/>
    </row>
    <row r="183" spans="1:9" ht="14">
      <c r="A183" s="23"/>
      <c r="B183" s="3"/>
      <c r="C183" s="28"/>
      <c r="D183" s="23"/>
      <c r="E183" s="21"/>
      <c r="F183" s="21"/>
      <c r="G183" s="26" t="s">
        <v>7</v>
      </c>
      <c r="H183" s="26">
        <f>SUM(H181:H182)</f>
        <v>5.343</v>
      </c>
      <c r="I183" s="29" t="s">
        <v>13</v>
      </c>
    </row>
    <row r="184" spans="1:9" ht="54">
      <c r="A184" s="22">
        <f>A180+1</f>
        <v>29</v>
      </c>
      <c r="B184" s="3" t="s">
        <v>117</v>
      </c>
      <c r="C184" s="472" t="s">
        <v>118</v>
      </c>
      <c r="D184" s="23"/>
      <c r="E184" s="21"/>
      <c r="F184" s="21"/>
      <c r="G184" s="26"/>
      <c r="H184" s="26"/>
      <c r="I184" s="29"/>
    </row>
    <row r="185" spans="1:9" ht="14">
      <c r="A185" s="23"/>
      <c r="B185" s="3"/>
      <c r="C185" s="6" t="s">
        <v>154</v>
      </c>
      <c r="D185" s="3"/>
      <c r="E185" s="4"/>
      <c r="F185" s="4"/>
      <c r="G185" s="4"/>
      <c r="H185" s="4"/>
      <c r="I185" s="29"/>
    </row>
    <row r="186" spans="1:9" ht="14">
      <c r="A186" s="23"/>
      <c r="B186" s="3"/>
      <c r="C186" s="6" t="s">
        <v>91</v>
      </c>
      <c r="D186" s="3">
        <v>1</v>
      </c>
      <c r="E186" s="4">
        <v>1.84</v>
      </c>
      <c r="F186" s="4"/>
      <c r="G186" s="4">
        <v>1.5</v>
      </c>
      <c r="H186" s="21">
        <f t="shared" ref="H186" si="21">PRODUCT(D186:G186)</f>
        <v>2.7600000000000002</v>
      </c>
      <c r="I186" s="29"/>
    </row>
    <row r="187" spans="1:9" ht="14">
      <c r="A187" s="23"/>
      <c r="B187" s="3"/>
      <c r="C187" s="28"/>
      <c r="D187" s="23"/>
      <c r="E187" s="21"/>
      <c r="F187" s="21"/>
      <c r="G187" s="26" t="s">
        <v>10</v>
      </c>
      <c r="H187" s="26">
        <f>SUM(H186:H186)</f>
        <v>2.7600000000000002</v>
      </c>
      <c r="I187" s="29" t="s">
        <v>13</v>
      </c>
    </row>
    <row r="188" spans="1:9" ht="27">
      <c r="A188" s="22">
        <f>A184+1</f>
        <v>30</v>
      </c>
      <c r="B188" s="3">
        <v>9.26</v>
      </c>
      <c r="C188" s="473" t="s">
        <v>119</v>
      </c>
      <c r="D188" s="23"/>
      <c r="E188" s="21"/>
      <c r="F188" s="21"/>
      <c r="G188" s="21"/>
      <c r="H188" s="26"/>
      <c r="I188" s="3"/>
    </row>
    <row r="189" spans="1:9">
      <c r="A189" s="22"/>
      <c r="B189" s="3"/>
      <c r="C189" s="6" t="s">
        <v>88</v>
      </c>
      <c r="D189" s="3">
        <v>0</v>
      </c>
      <c r="E189" s="4">
        <v>1.23</v>
      </c>
      <c r="F189" s="4"/>
      <c r="G189" s="4">
        <v>2.1</v>
      </c>
      <c r="H189" s="21">
        <f>G189*E189*D189</f>
        <v>0</v>
      </c>
      <c r="I189" s="3"/>
    </row>
    <row r="190" spans="1:9">
      <c r="A190" s="22"/>
      <c r="B190" s="3"/>
      <c r="C190" s="6" t="s">
        <v>89</v>
      </c>
      <c r="D190" s="3">
        <v>0</v>
      </c>
      <c r="E190" s="4">
        <v>0.76</v>
      </c>
      <c r="F190" s="4"/>
      <c r="G190" s="4">
        <v>2.1</v>
      </c>
      <c r="H190" s="21">
        <f t="shared" ref="H190:H195" si="22">G190*E190*D190</f>
        <v>0</v>
      </c>
      <c r="I190" s="3"/>
    </row>
    <row r="191" spans="1:9">
      <c r="A191" s="22"/>
      <c r="B191" s="3"/>
      <c r="C191" s="6" t="s">
        <v>90</v>
      </c>
      <c r="D191" s="3">
        <v>0</v>
      </c>
      <c r="E191" s="4">
        <v>1.5</v>
      </c>
      <c r="F191" s="4"/>
      <c r="G191" s="4">
        <v>2.1</v>
      </c>
      <c r="H191" s="21">
        <f t="shared" si="22"/>
        <v>0</v>
      </c>
      <c r="I191" s="23"/>
    </row>
    <row r="192" spans="1:9">
      <c r="A192" s="22"/>
      <c r="B192" s="3"/>
      <c r="C192" s="6" t="s">
        <v>140</v>
      </c>
      <c r="D192" s="3">
        <v>0</v>
      </c>
      <c r="E192" s="4">
        <v>0.92</v>
      </c>
      <c r="F192" s="4"/>
      <c r="G192" s="4">
        <v>2.1</v>
      </c>
      <c r="H192" s="21">
        <f t="shared" si="22"/>
        <v>0</v>
      </c>
      <c r="I192" s="23"/>
    </row>
    <row r="193" spans="1:9">
      <c r="A193" s="22"/>
      <c r="B193" s="3"/>
      <c r="C193" s="6" t="s">
        <v>91</v>
      </c>
      <c r="D193" s="3">
        <v>0</v>
      </c>
      <c r="E193" s="4">
        <v>1.5</v>
      </c>
      <c r="F193" s="4"/>
      <c r="G193" s="4">
        <v>1.5</v>
      </c>
      <c r="H193" s="21">
        <f t="shared" si="22"/>
        <v>0</v>
      </c>
      <c r="I193" s="23"/>
    </row>
    <row r="194" spans="1:9">
      <c r="A194" s="22"/>
      <c r="B194" s="3"/>
      <c r="C194" s="6" t="s">
        <v>92</v>
      </c>
      <c r="D194" s="3">
        <v>0</v>
      </c>
      <c r="E194" s="4">
        <v>1.85</v>
      </c>
      <c r="F194" s="4"/>
      <c r="G194" s="4">
        <v>1.5</v>
      </c>
      <c r="H194" s="21">
        <f t="shared" si="22"/>
        <v>0</v>
      </c>
      <c r="I194" s="23"/>
    </row>
    <row r="195" spans="1:9">
      <c r="A195" s="22"/>
      <c r="B195" s="3"/>
      <c r="C195" s="6" t="s">
        <v>93</v>
      </c>
      <c r="D195" s="3">
        <v>0</v>
      </c>
      <c r="E195" s="4">
        <v>0.6</v>
      </c>
      <c r="F195" s="4"/>
      <c r="G195" s="4">
        <v>0.6</v>
      </c>
      <c r="H195" s="21">
        <f t="shared" si="22"/>
        <v>0</v>
      </c>
      <c r="I195" s="23"/>
    </row>
    <row r="196" spans="1:9">
      <c r="A196" s="22"/>
      <c r="B196" s="3"/>
      <c r="C196" s="25"/>
      <c r="D196" s="23"/>
      <c r="E196" s="21"/>
      <c r="F196" s="21"/>
      <c r="G196" s="21"/>
      <c r="H196" s="21"/>
      <c r="I196" s="23"/>
    </row>
    <row r="197" spans="1:9" ht="14">
      <c r="A197" s="23"/>
      <c r="B197" s="3"/>
      <c r="C197" s="28"/>
      <c r="D197" s="23"/>
      <c r="E197" s="21"/>
      <c r="F197" s="21"/>
      <c r="G197" s="26" t="s">
        <v>7</v>
      </c>
      <c r="H197" s="26">
        <f>SUM(H189:H195)</f>
        <v>0</v>
      </c>
      <c r="I197" s="29" t="s">
        <v>13</v>
      </c>
    </row>
    <row r="198" spans="1:9" ht="54">
      <c r="A198" s="22">
        <f>A188+1</f>
        <v>31</v>
      </c>
      <c r="B198" s="4">
        <v>10.3</v>
      </c>
      <c r="C198" s="472" t="s">
        <v>120</v>
      </c>
      <c r="D198" s="23"/>
      <c r="E198" s="21"/>
      <c r="F198" s="21"/>
      <c r="G198" s="21"/>
      <c r="H198" s="26"/>
      <c r="I198" s="3"/>
    </row>
    <row r="199" spans="1:9" ht="14">
      <c r="A199" s="23"/>
      <c r="B199" s="3"/>
      <c r="C199" s="6" t="s">
        <v>154</v>
      </c>
      <c r="D199" s="3"/>
      <c r="E199" s="4"/>
      <c r="F199" s="4"/>
      <c r="G199" s="4"/>
      <c r="H199" s="4"/>
      <c r="I199" s="29"/>
    </row>
    <row r="200" spans="1:9" ht="14">
      <c r="A200" s="23"/>
      <c r="B200" s="3"/>
      <c r="C200" s="6" t="s">
        <v>91</v>
      </c>
      <c r="D200" s="23">
        <f>D186</f>
        <v>1</v>
      </c>
      <c r="E200" s="21">
        <f>E186</f>
        <v>1.84</v>
      </c>
      <c r="F200" s="4"/>
      <c r="G200" s="21">
        <f>G186</f>
        <v>1.5</v>
      </c>
      <c r="H200" s="21">
        <f t="shared" ref="H200" si="23">PRODUCT(D200:G200)</f>
        <v>2.7600000000000002</v>
      </c>
      <c r="I200" s="29"/>
    </row>
    <row r="201" spans="1:9" ht="14">
      <c r="A201" s="23"/>
      <c r="B201" s="3"/>
      <c r="C201" s="6"/>
      <c r="D201" s="23"/>
      <c r="E201" s="21"/>
      <c r="F201" s="4"/>
      <c r="G201" s="21"/>
      <c r="H201" s="21"/>
      <c r="I201" s="29"/>
    </row>
    <row r="202" spans="1:9" ht="14">
      <c r="A202" s="23"/>
      <c r="B202" s="3"/>
      <c r="C202" s="6"/>
      <c r="D202" s="3"/>
      <c r="E202" s="4"/>
      <c r="F202" s="4"/>
      <c r="G202" s="4"/>
      <c r="H202" s="21"/>
      <c r="I202" s="29"/>
    </row>
    <row r="203" spans="1:9" ht="14">
      <c r="A203" s="23"/>
      <c r="B203" s="6"/>
      <c r="C203" s="6"/>
      <c r="D203" s="23"/>
      <c r="E203" s="21"/>
      <c r="F203" s="21"/>
      <c r="G203" s="26" t="s">
        <v>10</v>
      </c>
      <c r="H203" s="26">
        <f>SUM(H200:H202)</f>
        <v>2.7600000000000002</v>
      </c>
      <c r="I203" s="29" t="s">
        <v>13</v>
      </c>
    </row>
    <row r="204" spans="1:9" ht="27">
      <c r="A204" s="22">
        <f>A198+1</f>
        <v>32</v>
      </c>
      <c r="B204" s="30" t="s">
        <v>121</v>
      </c>
      <c r="C204" s="28" t="s">
        <v>122</v>
      </c>
      <c r="D204" s="23"/>
      <c r="E204" s="21"/>
      <c r="F204" s="21"/>
      <c r="G204" s="26"/>
      <c r="H204" s="26"/>
      <c r="I204" s="29"/>
    </row>
    <row r="205" spans="1:9" ht="14">
      <c r="A205" s="22"/>
      <c r="B205" s="30"/>
      <c r="C205" s="24" t="str">
        <f>C181</f>
        <v>D1</v>
      </c>
      <c r="D205" s="23">
        <f>D181</f>
        <v>1</v>
      </c>
      <c r="E205" s="21">
        <v>4</v>
      </c>
      <c r="F205" s="21"/>
      <c r="G205" s="26"/>
      <c r="H205" s="21">
        <f t="shared" ref="H205:H206" si="24">PRODUCT(D205:G205)</f>
        <v>4</v>
      </c>
      <c r="I205" s="29"/>
    </row>
    <row r="206" spans="1:9" ht="14">
      <c r="A206" s="22"/>
      <c r="B206" s="30"/>
      <c r="C206" s="24" t="str">
        <f>C182</f>
        <v>W1</v>
      </c>
      <c r="D206" s="23">
        <f>D182</f>
        <v>1</v>
      </c>
      <c r="E206" s="21">
        <v>4</v>
      </c>
      <c r="F206" s="21"/>
      <c r="G206" s="26"/>
      <c r="H206" s="21">
        <f t="shared" si="24"/>
        <v>4</v>
      </c>
      <c r="I206" s="29"/>
    </row>
    <row r="207" spans="1:9" ht="14">
      <c r="A207" s="23"/>
      <c r="B207" s="31"/>
      <c r="C207" s="25"/>
      <c r="D207" s="23"/>
      <c r="E207" s="21"/>
      <c r="F207" s="21"/>
      <c r="G207" s="26" t="s">
        <v>10</v>
      </c>
      <c r="H207" s="26">
        <f>SUM(H205:H206)</f>
        <v>8</v>
      </c>
      <c r="I207" s="76" t="s">
        <v>112</v>
      </c>
    </row>
    <row r="208" spans="1:9" ht="27">
      <c r="A208" s="22">
        <f>A204+1</f>
        <v>33</v>
      </c>
      <c r="B208" s="3" t="s">
        <v>123</v>
      </c>
      <c r="C208" s="472" t="s">
        <v>124</v>
      </c>
      <c r="D208" s="23"/>
      <c r="E208" s="21"/>
      <c r="F208" s="21"/>
      <c r="G208" s="4"/>
      <c r="H208" s="4"/>
      <c r="I208" s="3"/>
    </row>
    <row r="209" spans="1:9">
      <c r="A209" s="22"/>
      <c r="B209" s="3"/>
      <c r="C209" s="24" t="s">
        <v>88</v>
      </c>
      <c r="D209" s="23">
        <v>1</v>
      </c>
      <c r="E209" s="21">
        <v>2</v>
      </c>
      <c r="F209" s="21"/>
      <c r="G209" s="4"/>
      <c r="H209" s="4">
        <f>E209*D209</f>
        <v>2</v>
      </c>
      <c r="I209" s="3"/>
    </row>
    <row r="210" spans="1:9" ht="14">
      <c r="A210" s="23"/>
      <c r="B210" s="31"/>
      <c r="C210" s="6"/>
      <c r="D210" s="23"/>
      <c r="E210" s="21"/>
      <c r="F210" s="21"/>
      <c r="G210" s="26" t="s">
        <v>10</v>
      </c>
      <c r="H210" s="26">
        <f>SUM(H209:H209)</f>
        <v>2</v>
      </c>
      <c r="I210" s="76" t="s">
        <v>112</v>
      </c>
    </row>
    <row r="211" spans="1:9" ht="40.5">
      <c r="A211" s="22">
        <f>A208+1</f>
        <v>34</v>
      </c>
      <c r="B211" s="31">
        <v>9.64</v>
      </c>
      <c r="C211" s="474" t="s">
        <v>125</v>
      </c>
      <c r="D211" s="23"/>
      <c r="E211" s="21"/>
      <c r="F211" s="21"/>
      <c r="G211" s="26"/>
      <c r="H211" s="26"/>
      <c r="I211" s="76"/>
    </row>
    <row r="212" spans="1:9" ht="14">
      <c r="A212" s="22"/>
      <c r="B212" s="31"/>
      <c r="C212" s="474" t="s">
        <v>126</v>
      </c>
      <c r="D212" s="23">
        <v>1</v>
      </c>
      <c r="E212" s="21">
        <v>2</v>
      </c>
      <c r="F212" s="21"/>
      <c r="G212" s="26"/>
      <c r="H212" s="4">
        <f t="shared" ref="H212" si="25">PRODUCT(D212:G212)</f>
        <v>2</v>
      </c>
      <c r="I212" s="76"/>
    </row>
    <row r="213" spans="1:9" ht="14">
      <c r="A213" s="23"/>
      <c r="B213" s="31"/>
      <c r="C213" s="6"/>
      <c r="D213" s="23"/>
      <c r="E213" s="21"/>
      <c r="F213" s="21"/>
      <c r="G213" s="26" t="s">
        <v>10</v>
      </c>
      <c r="H213" s="26">
        <f>SUM(H212:H212)</f>
        <v>2</v>
      </c>
      <c r="I213" s="76" t="s">
        <v>112</v>
      </c>
    </row>
    <row r="214" spans="1:9" ht="54">
      <c r="A214" s="22">
        <f>A211+1</f>
        <v>35</v>
      </c>
      <c r="B214" s="31" t="s">
        <v>155</v>
      </c>
      <c r="C214" s="474" t="s">
        <v>156</v>
      </c>
      <c r="D214" s="23"/>
      <c r="E214" s="21"/>
      <c r="F214" s="21"/>
      <c r="G214" s="26"/>
      <c r="H214" s="26"/>
      <c r="I214" s="76"/>
    </row>
    <row r="215" spans="1:9" ht="14">
      <c r="A215" s="22"/>
      <c r="B215" s="31"/>
      <c r="C215" s="474"/>
      <c r="D215" s="23">
        <f>D218</f>
        <v>1</v>
      </c>
      <c r="E215" s="21">
        <f>H130+H122</f>
        <v>3388.0619999999999</v>
      </c>
      <c r="F215" s="21"/>
      <c r="G215" s="26"/>
      <c r="H215" s="21">
        <f>D215*E215</f>
        <v>3388.0619999999999</v>
      </c>
      <c r="I215" s="76"/>
    </row>
    <row r="216" spans="1:9" ht="14">
      <c r="A216" s="22"/>
      <c r="B216" s="31"/>
      <c r="C216" s="474"/>
      <c r="D216" s="23"/>
      <c r="E216" s="21"/>
      <c r="F216" s="21"/>
      <c r="G216" s="26" t="s">
        <v>31</v>
      </c>
      <c r="H216" s="26">
        <f>SUM(H215)</f>
        <v>3388.0619999999999</v>
      </c>
      <c r="I216" s="76" t="s">
        <v>13</v>
      </c>
    </row>
    <row r="217" spans="1:9" ht="54">
      <c r="A217" s="22">
        <f>A214+1</f>
        <v>36</v>
      </c>
      <c r="B217" s="33" t="s">
        <v>157</v>
      </c>
      <c r="C217" s="54" t="s">
        <v>158</v>
      </c>
      <c r="D217" s="23"/>
      <c r="E217" s="21"/>
      <c r="F217" s="21"/>
      <c r="G217" s="21"/>
      <c r="H217" s="26"/>
      <c r="I217" s="29"/>
    </row>
    <row r="218" spans="1:9" ht="14">
      <c r="A218" s="23"/>
      <c r="B218" s="33"/>
      <c r="C218" s="54" t="s">
        <v>127</v>
      </c>
      <c r="D218" s="23">
        <v>1</v>
      </c>
      <c r="E218" s="21">
        <f>E215</f>
        <v>3388.0619999999999</v>
      </c>
      <c r="F218" s="21"/>
      <c r="G218" s="21"/>
      <c r="H218" s="21">
        <f>D218*E218</f>
        <v>3388.0619999999999</v>
      </c>
      <c r="I218" s="29"/>
    </row>
    <row r="219" spans="1:9" ht="14">
      <c r="A219" s="23"/>
      <c r="B219" s="33"/>
      <c r="C219" s="54"/>
      <c r="D219" s="23"/>
      <c r="E219" s="21"/>
      <c r="F219" s="21"/>
      <c r="G219" s="26" t="s">
        <v>31</v>
      </c>
      <c r="H219" s="26">
        <f>SUM(H218)</f>
        <v>3388.0619999999999</v>
      </c>
      <c r="I219" s="29" t="s">
        <v>78</v>
      </c>
    </row>
    <row r="220" spans="1:9" ht="40.5">
      <c r="A220" s="22">
        <f>A217+1</f>
        <v>37</v>
      </c>
      <c r="B220" s="3" t="s">
        <v>39</v>
      </c>
      <c r="C220" s="475" t="s">
        <v>159</v>
      </c>
      <c r="D220" s="23"/>
      <c r="E220" s="21"/>
      <c r="F220" s="21"/>
      <c r="G220" s="26"/>
      <c r="H220" s="26"/>
      <c r="I220" s="29"/>
    </row>
    <row r="221" spans="1:9" ht="14">
      <c r="A221" s="22"/>
      <c r="B221" s="3"/>
      <c r="C221" s="6" t="s">
        <v>629</v>
      </c>
      <c r="D221" s="23">
        <v>1</v>
      </c>
      <c r="E221" s="21">
        <v>20</v>
      </c>
      <c r="F221" s="21"/>
      <c r="G221" s="21">
        <v>6</v>
      </c>
      <c r="H221" s="21">
        <f>G221*E221*D221</f>
        <v>120</v>
      </c>
      <c r="I221" s="29"/>
    </row>
    <row r="222" spans="1:9" ht="14">
      <c r="A222" s="23"/>
      <c r="B222" s="33"/>
      <c r="C222" s="54"/>
      <c r="D222" s="23"/>
      <c r="E222" s="21"/>
      <c r="F222" s="21"/>
      <c r="G222" s="26" t="s">
        <v>7</v>
      </c>
      <c r="H222" s="26">
        <f>SUM(H221:H221)</f>
        <v>120</v>
      </c>
      <c r="I222" s="29" t="s">
        <v>13</v>
      </c>
    </row>
    <row r="223" spans="1:9" ht="54">
      <c r="A223" s="22">
        <f>A220+1</f>
        <v>38</v>
      </c>
      <c r="B223" s="3" t="s">
        <v>128</v>
      </c>
      <c r="C223" s="6" t="s">
        <v>129</v>
      </c>
      <c r="D223" s="23"/>
      <c r="E223" s="21"/>
      <c r="F223" s="21"/>
      <c r="G223" s="26"/>
      <c r="H223" s="26"/>
      <c r="I223" s="29"/>
    </row>
    <row r="224" spans="1:9" ht="14">
      <c r="A224" s="22"/>
      <c r="B224" s="3"/>
      <c r="C224" s="6" t="s">
        <v>130</v>
      </c>
      <c r="D224" s="22">
        <v>0</v>
      </c>
      <c r="E224" s="21">
        <v>0</v>
      </c>
      <c r="F224" s="21"/>
      <c r="G224" s="21">
        <v>2.4</v>
      </c>
      <c r="H224" s="21">
        <f t="shared" ref="H224:H226" si="26">PRODUCT(D224:G224)</f>
        <v>0</v>
      </c>
      <c r="I224" s="29"/>
    </row>
    <row r="225" spans="1:9" ht="14">
      <c r="A225" s="22"/>
      <c r="B225" s="3"/>
      <c r="C225" s="6" t="s">
        <v>131</v>
      </c>
      <c r="D225" s="22">
        <v>0</v>
      </c>
      <c r="E225" s="21">
        <v>0</v>
      </c>
      <c r="F225" s="21"/>
      <c r="G225" s="21">
        <v>2</v>
      </c>
      <c r="H225" s="21">
        <f t="shared" si="26"/>
        <v>0</v>
      </c>
      <c r="I225" s="29"/>
    </row>
    <row r="226" spans="1:9" ht="14">
      <c r="A226" s="22"/>
      <c r="B226" s="3"/>
      <c r="C226" s="6" t="s">
        <v>132</v>
      </c>
      <c r="D226" s="23">
        <v>0</v>
      </c>
      <c r="E226" s="21">
        <v>0</v>
      </c>
      <c r="F226" s="21"/>
      <c r="G226" s="21">
        <v>2.2000000000000002</v>
      </c>
      <c r="H226" s="21">
        <f t="shared" si="26"/>
        <v>0</v>
      </c>
      <c r="I226" s="29"/>
    </row>
    <row r="227" spans="1:9" ht="14">
      <c r="A227" s="22"/>
      <c r="B227" s="3"/>
      <c r="C227" s="6"/>
      <c r="D227" s="22"/>
      <c r="E227" s="21"/>
      <c r="F227" s="21"/>
      <c r="G227" s="26" t="s">
        <v>7</v>
      </c>
      <c r="H227" s="26">
        <f>SUM(H224:H226)</f>
        <v>0</v>
      </c>
      <c r="I227" s="29" t="s">
        <v>13</v>
      </c>
    </row>
    <row r="228" spans="1:9" ht="67.5">
      <c r="A228" s="22">
        <f>A223+1</f>
        <v>39</v>
      </c>
      <c r="B228" s="31" t="s">
        <v>133</v>
      </c>
      <c r="C228" s="34" t="s">
        <v>18</v>
      </c>
      <c r="D228" s="23"/>
      <c r="E228" s="21"/>
      <c r="F228" s="21"/>
      <c r="G228" s="21"/>
      <c r="H228" s="21"/>
      <c r="I228" s="23"/>
    </row>
    <row r="229" spans="1:9">
      <c r="A229" s="23"/>
      <c r="B229" s="3"/>
      <c r="C229" s="28" t="s">
        <v>134</v>
      </c>
      <c r="D229" s="23">
        <v>1</v>
      </c>
      <c r="E229" s="21">
        <f>H181</f>
        <v>2.5830000000000002</v>
      </c>
      <c r="F229" s="21"/>
      <c r="G229" s="21"/>
      <c r="H229" s="21">
        <f t="shared" ref="H229" si="27">PRODUCT(D229:G229)</f>
        <v>2.5830000000000002</v>
      </c>
      <c r="I229" s="23"/>
    </row>
    <row r="230" spans="1:9" ht="14">
      <c r="A230" s="23"/>
      <c r="B230" s="23"/>
      <c r="C230" s="25"/>
      <c r="D230" s="23"/>
      <c r="E230" s="21"/>
      <c r="F230" s="4"/>
      <c r="G230" s="26" t="s">
        <v>7</v>
      </c>
      <c r="H230" s="26">
        <f>SUM(H229)</f>
        <v>2.5830000000000002</v>
      </c>
      <c r="I230" s="29" t="s">
        <v>78</v>
      </c>
    </row>
    <row r="231" spans="1:9" ht="14">
      <c r="A231" s="23"/>
      <c r="B231" s="23"/>
      <c r="C231" s="25"/>
      <c r="D231" s="23"/>
      <c r="E231" s="21"/>
      <c r="F231" s="21" t="s">
        <v>135</v>
      </c>
      <c r="G231" s="26"/>
      <c r="H231" s="26"/>
      <c r="I231" s="29"/>
    </row>
    <row r="232" spans="1:9">
      <c r="A232" s="23"/>
      <c r="B232" s="23"/>
      <c r="C232" s="25" t="s">
        <v>160</v>
      </c>
      <c r="D232" s="23">
        <v>1</v>
      </c>
      <c r="E232" s="21">
        <f>H230</f>
        <v>2.5830000000000002</v>
      </c>
      <c r="F232" s="21">
        <v>18</v>
      </c>
      <c r="G232" s="21"/>
      <c r="H232" s="21">
        <f t="shared" ref="H232" si="28">PRODUCT(D232:G232)</f>
        <v>46.494</v>
      </c>
      <c r="I232" s="23"/>
    </row>
    <row r="233" spans="1:9" ht="14">
      <c r="A233" s="23"/>
      <c r="B233" s="23"/>
      <c r="C233" s="25"/>
      <c r="D233" s="23"/>
      <c r="E233" s="21"/>
      <c r="F233" s="21"/>
      <c r="G233" s="26" t="s">
        <v>7</v>
      </c>
      <c r="H233" s="26">
        <f>SUM(H232:H232)</f>
        <v>46.494</v>
      </c>
      <c r="I233" s="29" t="s">
        <v>17</v>
      </c>
    </row>
    <row r="234" spans="1:9" ht="163.5">
      <c r="A234" s="307">
        <f>A228+1</f>
        <v>40</v>
      </c>
      <c r="B234" s="3" t="s">
        <v>136</v>
      </c>
      <c r="C234" s="6" t="s">
        <v>137</v>
      </c>
      <c r="D234" s="3"/>
      <c r="E234" s="4"/>
      <c r="F234" s="4"/>
      <c r="G234" s="4"/>
      <c r="H234" s="4"/>
      <c r="I234" s="3"/>
    </row>
    <row r="235" spans="1:9">
      <c r="A235" s="3"/>
      <c r="B235" s="3"/>
      <c r="C235" s="6" t="s">
        <v>161</v>
      </c>
      <c r="D235" s="3">
        <v>1</v>
      </c>
      <c r="E235" s="4">
        <f>H200</f>
        <v>2.7600000000000002</v>
      </c>
      <c r="F235" s="4"/>
      <c r="G235" s="4"/>
      <c r="H235" s="21">
        <f t="shared" ref="H235" si="29">PRODUCT(D235:G235)</f>
        <v>2.7600000000000002</v>
      </c>
      <c r="I235" s="3"/>
    </row>
    <row r="236" spans="1:9" ht="14">
      <c r="A236" s="3"/>
      <c r="B236" s="3"/>
      <c r="C236" s="6"/>
      <c r="D236" s="3"/>
      <c r="E236" s="4"/>
      <c r="F236" s="4"/>
      <c r="G236" s="7" t="s">
        <v>16</v>
      </c>
      <c r="H236" s="7">
        <f>SUM(H235:H235)</f>
        <v>2.7600000000000002</v>
      </c>
      <c r="I236" s="76" t="s">
        <v>78</v>
      </c>
    </row>
    <row r="237" spans="1:9" ht="14">
      <c r="A237" s="3"/>
      <c r="B237" s="3"/>
      <c r="C237" s="6"/>
      <c r="D237" s="3"/>
      <c r="E237" s="4"/>
      <c r="F237" s="21" t="s">
        <v>135</v>
      </c>
      <c r="G237" s="7"/>
      <c r="H237" s="7"/>
      <c r="I237" s="76"/>
    </row>
    <row r="238" spans="1:9">
      <c r="A238" s="3"/>
      <c r="B238" s="3"/>
      <c r="C238" s="6" t="s">
        <v>162</v>
      </c>
      <c r="D238" s="3">
        <v>1</v>
      </c>
      <c r="E238" s="4">
        <f>H236</f>
        <v>2.7600000000000002</v>
      </c>
      <c r="F238" s="4">
        <v>20</v>
      </c>
      <c r="G238" s="4"/>
      <c r="H238" s="21">
        <f t="shared" ref="H238" si="30">PRODUCT(D238:G238)</f>
        <v>55.2</v>
      </c>
      <c r="I238" s="3"/>
    </row>
    <row r="239" spans="1:9" ht="14">
      <c r="A239" s="3"/>
      <c r="B239" s="3"/>
      <c r="C239" s="6"/>
      <c r="D239" s="3"/>
      <c r="E239" s="4"/>
      <c r="F239" s="4"/>
      <c r="G239" s="7" t="s">
        <v>138</v>
      </c>
      <c r="H239" s="7">
        <f>SUM(H238)</f>
        <v>55.2</v>
      </c>
      <c r="I239" s="76" t="s">
        <v>139</v>
      </c>
    </row>
    <row r="240" spans="1:9">
      <c r="A240" s="307"/>
      <c r="B240" s="3"/>
      <c r="C240" s="6"/>
      <c r="D240" s="3"/>
      <c r="E240" s="4"/>
      <c r="F240" s="4"/>
      <c r="G240" s="4"/>
      <c r="H240" s="4"/>
      <c r="I240" s="3"/>
    </row>
    <row r="241" spans="1:9" ht="189">
      <c r="A241" s="307">
        <f>A234+1</f>
        <v>41</v>
      </c>
      <c r="B241" s="3" t="s">
        <v>38</v>
      </c>
      <c r="C241" s="6" t="s">
        <v>635</v>
      </c>
      <c r="D241" s="3"/>
      <c r="E241" s="4"/>
      <c r="F241" s="4" t="s">
        <v>141</v>
      </c>
      <c r="G241" s="4"/>
      <c r="H241" s="4"/>
      <c r="I241" s="3"/>
    </row>
    <row r="242" spans="1:9" ht="14">
      <c r="A242" s="3"/>
      <c r="B242" s="3"/>
      <c r="C242" s="476" t="s">
        <v>638</v>
      </c>
      <c r="D242" s="3"/>
      <c r="E242" s="3"/>
      <c r="F242" s="3"/>
      <c r="G242" s="3"/>
      <c r="H242" s="3"/>
      <c r="I242" s="3"/>
    </row>
    <row r="243" spans="1:9">
      <c r="A243" s="3"/>
      <c r="B243" s="3"/>
      <c r="C243" s="6" t="s">
        <v>636</v>
      </c>
      <c r="D243" s="3">
        <v>6</v>
      </c>
      <c r="E243" s="3">
        <v>1</v>
      </c>
      <c r="F243" s="3">
        <v>2.04</v>
      </c>
      <c r="G243" s="3"/>
      <c r="H243" s="3">
        <f>F243*E243*D243</f>
        <v>12.24</v>
      </c>
      <c r="I243" s="3"/>
    </row>
    <row r="244" spans="1:9">
      <c r="A244" s="3"/>
      <c r="B244" s="3"/>
      <c r="C244" s="6" t="s">
        <v>163</v>
      </c>
      <c r="D244" s="3">
        <v>2</v>
      </c>
      <c r="E244" s="3">
        <v>1</v>
      </c>
      <c r="F244" s="3">
        <v>2.5099999999999998</v>
      </c>
      <c r="G244" s="3"/>
      <c r="H244" s="3">
        <f>F244*E244*D244</f>
        <v>5.0199999999999996</v>
      </c>
      <c r="I244" s="3"/>
    </row>
    <row r="245" spans="1:9">
      <c r="A245" s="3"/>
      <c r="B245" s="3"/>
      <c r="C245" s="6" t="s">
        <v>163</v>
      </c>
      <c r="D245" s="3">
        <v>2</v>
      </c>
      <c r="E245" s="3">
        <v>2</v>
      </c>
      <c r="F245" s="3">
        <v>2.5099999999999998</v>
      </c>
      <c r="G245" s="3"/>
      <c r="H245" s="3">
        <f>F245*E245*D245</f>
        <v>10.039999999999999</v>
      </c>
      <c r="I245" s="3"/>
    </row>
    <row r="246" spans="1:9">
      <c r="A246" s="3"/>
      <c r="B246" s="3"/>
      <c r="C246" s="6" t="s">
        <v>636</v>
      </c>
      <c r="D246" s="3">
        <v>4</v>
      </c>
      <c r="E246" s="3">
        <v>2</v>
      </c>
      <c r="F246" s="3">
        <v>2.04</v>
      </c>
      <c r="G246" s="3"/>
      <c r="H246" s="3">
        <f>F246*E246*D246</f>
        <v>16.32</v>
      </c>
      <c r="I246" s="3"/>
    </row>
    <row r="247" spans="1:9">
      <c r="A247" s="3"/>
      <c r="B247" s="3"/>
      <c r="C247" s="6"/>
      <c r="D247" s="3"/>
      <c r="E247" s="4"/>
      <c r="F247" s="4"/>
      <c r="G247" s="4"/>
      <c r="H247" s="4">
        <f>SUM(H243:H246)</f>
        <v>43.62</v>
      </c>
      <c r="I247" s="3" t="s">
        <v>326</v>
      </c>
    </row>
    <row r="248" spans="1:9">
      <c r="A248" s="3"/>
      <c r="B248" s="3"/>
      <c r="C248" s="6"/>
      <c r="D248" s="3"/>
      <c r="E248" s="4"/>
      <c r="F248" s="4"/>
      <c r="G248" s="4"/>
      <c r="H248" s="4"/>
      <c r="I248" s="3"/>
    </row>
    <row r="249" spans="1:9">
      <c r="A249" s="3"/>
      <c r="B249" s="3"/>
      <c r="D249" s="3"/>
      <c r="E249" s="4"/>
      <c r="F249" s="1051" t="s">
        <v>637</v>
      </c>
      <c r="G249" s="1052"/>
      <c r="H249" s="4">
        <f>H247*110</f>
        <v>4798.2</v>
      </c>
      <c r="I249" s="3" t="s">
        <v>72</v>
      </c>
    </row>
    <row r="250" spans="1:9" ht="14">
      <c r="A250" s="3"/>
      <c r="B250" s="3"/>
      <c r="C250" s="6"/>
      <c r="D250" s="3"/>
      <c r="E250" s="4"/>
      <c r="F250" s="4"/>
      <c r="G250" s="7" t="s">
        <v>10</v>
      </c>
      <c r="H250" s="7">
        <f>SUM(H242:H249)</f>
        <v>4885.4399999999996</v>
      </c>
      <c r="I250" s="76" t="s">
        <v>72</v>
      </c>
    </row>
    <row r="251" spans="1:9">
      <c r="A251" s="307"/>
      <c r="B251" s="4"/>
      <c r="C251" s="332"/>
      <c r="D251" s="3"/>
      <c r="E251" s="4"/>
      <c r="F251" s="4"/>
      <c r="G251" s="4"/>
      <c r="H251" s="4"/>
      <c r="I251" s="3"/>
    </row>
    <row r="252" spans="1:9" ht="108">
      <c r="A252" s="3">
        <v>42</v>
      </c>
      <c r="B252" s="3" t="s">
        <v>643</v>
      </c>
      <c r="C252" s="6" t="s">
        <v>642</v>
      </c>
      <c r="D252" s="3"/>
      <c r="E252" s="4"/>
      <c r="F252" s="4"/>
      <c r="G252" s="4"/>
      <c r="H252" s="4"/>
      <c r="I252" s="3"/>
    </row>
    <row r="253" spans="1:9">
      <c r="A253" s="3"/>
      <c r="B253" s="3"/>
      <c r="C253" s="6" t="s">
        <v>644</v>
      </c>
      <c r="D253" s="331"/>
      <c r="E253" s="331"/>
      <c r="F253" s="333"/>
      <c r="G253" s="333"/>
      <c r="H253" s="333"/>
      <c r="I253" s="334"/>
    </row>
    <row r="254" spans="1:9">
      <c r="A254" s="3"/>
      <c r="B254" s="3"/>
      <c r="C254" s="6" t="s">
        <v>645</v>
      </c>
      <c r="D254" s="3">
        <v>1</v>
      </c>
      <c r="E254" s="3">
        <v>14.8</v>
      </c>
      <c r="F254" s="3"/>
      <c r="G254" s="3"/>
      <c r="H254" s="3">
        <f>E254*D254</f>
        <v>14.8</v>
      </c>
      <c r="I254" s="3" t="s">
        <v>646</v>
      </c>
    </row>
    <row r="255" spans="1:9">
      <c r="A255" s="3"/>
      <c r="B255" s="3"/>
      <c r="C255" s="6"/>
      <c r="D255" s="3"/>
      <c r="E255" s="3"/>
      <c r="F255" s="3"/>
      <c r="G255" s="3"/>
      <c r="H255" s="3">
        <f>H254*6.27</f>
        <v>92.795999999999992</v>
      </c>
      <c r="I255" s="3" t="s">
        <v>326</v>
      </c>
    </row>
    <row r="256" spans="1:9">
      <c r="A256" s="3"/>
      <c r="B256" s="3"/>
      <c r="C256" s="6"/>
      <c r="D256" s="3"/>
      <c r="E256" s="3"/>
      <c r="F256" s="3"/>
      <c r="G256" s="3"/>
      <c r="H256" s="3"/>
      <c r="I256" s="3"/>
    </row>
    <row r="257" spans="1:9">
      <c r="A257" s="3"/>
      <c r="B257" s="3"/>
      <c r="C257" s="6" t="s">
        <v>647</v>
      </c>
      <c r="D257" s="3">
        <v>12</v>
      </c>
      <c r="E257" s="3">
        <v>1.9</v>
      </c>
      <c r="F257" s="3"/>
      <c r="G257" s="3"/>
      <c r="H257" s="3">
        <f>E257*D257</f>
        <v>22.799999999999997</v>
      </c>
      <c r="I257" s="3" t="s">
        <v>646</v>
      </c>
    </row>
    <row r="258" spans="1:9">
      <c r="A258" s="3"/>
      <c r="B258" s="3"/>
      <c r="C258" s="6"/>
      <c r="D258" s="3"/>
      <c r="E258" s="3"/>
      <c r="F258" s="3"/>
      <c r="G258" s="3"/>
      <c r="H258" s="3">
        <f>H257*5.5</f>
        <v>125.39999999999998</v>
      </c>
      <c r="I258" s="3" t="s">
        <v>326</v>
      </c>
    </row>
    <row r="259" spans="1:9">
      <c r="A259" s="3"/>
      <c r="B259" s="3"/>
      <c r="C259" s="335"/>
      <c r="D259" s="3">
        <v>6</v>
      </c>
      <c r="E259" s="3">
        <v>3.6</v>
      </c>
      <c r="F259" s="3"/>
      <c r="G259" s="3"/>
      <c r="H259" s="3">
        <f>E259*D259</f>
        <v>21.6</v>
      </c>
      <c r="I259" s="3" t="s">
        <v>646</v>
      </c>
    </row>
    <row r="260" spans="1:9">
      <c r="A260" s="3"/>
      <c r="B260" s="3"/>
      <c r="C260" s="335"/>
      <c r="D260" s="3"/>
      <c r="E260" s="3"/>
      <c r="F260" s="3"/>
      <c r="G260" s="3"/>
      <c r="H260" s="3">
        <f>H259*5.5</f>
        <v>118.80000000000001</v>
      </c>
      <c r="I260" s="3" t="s">
        <v>326</v>
      </c>
    </row>
    <row r="261" spans="1:9" ht="14">
      <c r="A261" s="3"/>
      <c r="B261" s="3"/>
      <c r="C261" s="6"/>
      <c r="D261" s="3"/>
      <c r="E261" s="4"/>
      <c r="F261" s="4"/>
      <c r="G261" s="7" t="s">
        <v>10</v>
      </c>
      <c r="H261" s="7">
        <f>SUM(H253:H260)</f>
        <v>396.19599999999997</v>
      </c>
      <c r="I261" s="76" t="s">
        <v>72</v>
      </c>
    </row>
    <row r="262" spans="1:9">
      <c r="A262" s="3"/>
      <c r="B262" s="3"/>
      <c r="C262" s="6"/>
      <c r="D262" s="3"/>
      <c r="E262" s="4"/>
      <c r="F262" s="4"/>
      <c r="G262" s="4"/>
      <c r="H262" s="308"/>
      <c r="I262" s="3"/>
    </row>
    <row r="263" spans="1:9">
      <c r="A263" s="3"/>
      <c r="B263" s="3"/>
      <c r="C263" s="6"/>
      <c r="D263" s="3"/>
      <c r="E263" s="4"/>
      <c r="F263" s="4"/>
      <c r="G263" s="4"/>
      <c r="H263" s="308"/>
      <c r="I263" s="3"/>
    </row>
    <row r="264" spans="1:9" ht="135">
      <c r="A264" s="3">
        <v>43</v>
      </c>
      <c r="B264" s="3">
        <v>16.68</v>
      </c>
      <c r="C264" s="6" t="s">
        <v>648</v>
      </c>
      <c r="D264" s="3"/>
      <c r="E264" s="4"/>
      <c r="F264" s="4"/>
      <c r="G264" s="4"/>
      <c r="H264" s="308"/>
      <c r="I264" s="3"/>
    </row>
    <row r="265" spans="1:9">
      <c r="A265" s="3"/>
      <c r="B265" s="3"/>
      <c r="C265" s="6" t="s">
        <v>649</v>
      </c>
      <c r="D265" s="3">
        <v>0</v>
      </c>
      <c r="E265" s="4">
        <v>1010</v>
      </c>
      <c r="F265" s="4"/>
      <c r="G265" s="4"/>
      <c r="H265" s="3">
        <f>E265*D265</f>
        <v>0</v>
      </c>
      <c r="I265" s="3" t="s">
        <v>13</v>
      </c>
    </row>
    <row r="266" spans="1:9" ht="14">
      <c r="A266" s="3"/>
      <c r="B266" s="3"/>
      <c r="C266" s="6"/>
      <c r="D266" s="3"/>
      <c r="E266" s="4"/>
      <c r="F266" s="4"/>
      <c r="G266" s="7" t="s">
        <v>10</v>
      </c>
      <c r="H266" s="7">
        <f>H265</f>
        <v>0</v>
      </c>
      <c r="I266" s="76" t="s">
        <v>13</v>
      </c>
    </row>
  </sheetData>
  <mergeCells count="4">
    <mergeCell ref="A1:I3"/>
    <mergeCell ref="A4:I4"/>
    <mergeCell ref="E95:F95"/>
    <mergeCell ref="F249:G249"/>
  </mergeCells>
  <pageMargins left="0.27559055118110237" right="0.27559055118110237" top="0.31496062992125984" bottom="0.31496062992125984" header="0.31496062992125984" footer="0.31496062992125984"/>
  <pageSetup paperSize="9" scale="69" fitToHeight="0" orientation="portrait" r:id="rId1"/>
  <rowBreaks count="6" manualBreakCount="6">
    <brk id="44" max="8" man="1"/>
    <brk id="94" max="8" man="1"/>
    <brk id="148" max="8" man="1"/>
    <brk id="175" max="8" man="1"/>
    <brk id="207" max="8" man="1"/>
    <brk id="240" max="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rgb="FFFFFF00"/>
    <pageSetUpPr fitToPage="1"/>
  </sheetPr>
  <dimension ref="A1:I66"/>
  <sheetViews>
    <sheetView view="pageBreakPreview" topLeftCell="A52" zoomScale="85" zoomScaleNormal="80" zoomScaleSheetLayoutView="85" workbookViewId="0">
      <selection activeCell="A47" sqref="A47:I47"/>
    </sheetView>
  </sheetViews>
  <sheetFormatPr defaultColWidth="9.1796875" defaultRowHeight="13.5"/>
  <cols>
    <col min="1" max="1" width="6.7265625" style="41" bestFit="1" customWidth="1"/>
    <col min="2" max="2" width="10.1796875" style="41" bestFit="1" customWidth="1"/>
    <col min="3" max="3" width="56.1796875" style="5" customWidth="1"/>
    <col min="4" max="4" width="13.7265625" style="41" customWidth="1"/>
    <col min="5" max="5" width="11.26953125" style="41" customWidth="1"/>
    <col min="6" max="6" width="9.81640625" style="42" bestFit="1" customWidth="1"/>
    <col min="7" max="7" width="16.7265625" style="42" customWidth="1"/>
    <col min="8" max="8" width="9.1796875" style="5"/>
    <col min="9" max="9" width="13.54296875" style="5" bestFit="1" customWidth="1"/>
    <col min="10" max="10" width="13.453125" style="5" bestFit="1" customWidth="1"/>
    <col min="11" max="12" width="9.1796875" style="5"/>
    <col min="13" max="13" width="13.453125" style="5" bestFit="1" customWidth="1"/>
    <col min="14" max="16384" width="9.1796875" style="5"/>
  </cols>
  <sheetData>
    <row r="1" spans="1:9">
      <c r="A1" s="895" t="s">
        <v>895</v>
      </c>
      <c r="B1" s="895"/>
      <c r="C1" s="895"/>
      <c r="D1" s="895"/>
      <c r="E1" s="895"/>
      <c r="F1" s="895"/>
      <c r="G1" s="895"/>
    </row>
    <row r="2" spans="1:9">
      <c r="A2" s="895"/>
      <c r="B2" s="895"/>
      <c r="C2" s="895"/>
      <c r="D2" s="895"/>
      <c r="E2" s="895"/>
      <c r="F2" s="895"/>
      <c r="G2" s="895"/>
    </row>
    <row r="3" spans="1:9">
      <c r="A3" s="895"/>
      <c r="B3" s="895"/>
      <c r="C3" s="895"/>
      <c r="D3" s="895"/>
      <c r="E3" s="895"/>
      <c r="F3" s="895"/>
      <c r="G3" s="895"/>
    </row>
    <row r="4" spans="1:9" ht="19.149999999999999" customHeight="1">
      <c r="A4" s="1041" t="s">
        <v>865</v>
      </c>
      <c r="B4" s="1041"/>
      <c r="C4" s="1041"/>
      <c r="D4" s="1041"/>
      <c r="E4" s="1041"/>
      <c r="F4" s="1041"/>
      <c r="G4" s="1041"/>
    </row>
    <row r="5" spans="1:9" s="37" customFormat="1" ht="36" customHeight="1">
      <c r="A5" s="35" t="s">
        <v>59</v>
      </c>
      <c r="B5" s="35" t="s">
        <v>816</v>
      </c>
      <c r="C5" s="35" t="s">
        <v>0</v>
      </c>
      <c r="D5" s="35" t="s">
        <v>5</v>
      </c>
      <c r="E5" s="35" t="s">
        <v>6</v>
      </c>
      <c r="F5" s="36" t="s">
        <v>11</v>
      </c>
      <c r="G5" s="36" t="s">
        <v>12</v>
      </c>
    </row>
    <row r="6" spans="1:9" ht="110.25" customHeight="1">
      <c r="A6" s="3">
        <f>'BUILDING MSR (2)'!A6</f>
        <v>1</v>
      </c>
      <c r="B6" s="3" t="str">
        <f>'BUILDING MSR (2)'!B6</f>
        <v>2.9.2</v>
      </c>
      <c r="C6" s="6" t="s">
        <v>617</v>
      </c>
      <c r="D6" s="4">
        <f>'BUILDING MSR (2)'!H9</f>
        <v>456</v>
      </c>
      <c r="E6" s="4" t="str">
        <f>'BUILDING MSR (2)'!I9</f>
        <v>CUM</v>
      </c>
      <c r="F6" s="4">
        <v>1049.8</v>
      </c>
      <c r="G6" s="38">
        <f>D6*F6</f>
        <v>478708.8</v>
      </c>
    </row>
    <row r="7" spans="1:9" ht="84" customHeight="1">
      <c r="A7" s="3">
        <f>A6+1</f>
        <v>2</v>
      </c>
      <c r="B7" s="3">
        <f>'BUILDING MSR (2)'!B10</f>
        <v>2.25</v>
      </c>
      <c r="C7" s="6" t="str">
        <f>'BUILDING MSR (2)'!C10</f>
        <v>Filling available excavated earth (excluding rock) in trenches, plinth, sides of foundations etc. in layers not exceeding 20cm in depth, consolidating each deposited layer by ramming and watering, lead up to 50 m and lift upto 1.5 m.</v>
      </c>
      <c r="D7" s="4">
        <f>'BUILDING MSR (2)'!H12</f>
        <v>136.79999999999998</v>
      </c>
      <c r="E7" s="4" t="str">
        <f>'BUILDING MSR (2)'!I12</f>
        <v>CUM</v>
      </c>
      <c r="F7" s="4">
        <v>196</v>
      </c>
      <c r="G7" s="38">
        <f t="shared" ref="G7:G52" si="0">D7*F7</f>
        <v>26812.799999999996</v>
      </c>
    </row>
    <row r="8" spans="1:9" ht="84" customHeight="1">
      <c r="A8" s="3">
        <f t="shared" ref="A8" si="1">A7+1</f>
        <v>3</v>
      </c>
      <c r="B8" s="3" t="str">
        <f>'BUILDING MSR (2)'!B13</f>
        <v>2.35.3.1</v>
      </c>
      <c r="C8" s="39" t="str">
        <f>'BUILDING MSR (2)'!C13</f>
        <v>Diluting and injecting chemical emulsion (chlorpyriphos/Lindane E.C 20% with 1% concentration) at the rate of one litre per hole at 300 mm c/c to all the horizontal and vertical surface of the excavation made for the foundation of the building, soil under floor,apron, back fill material and along all the faces of the walls for PRE-CONSTRUCTIONAL anti-termite treatment (including the cost of chemical emulsion) as per IS:6313 Part-II. (Plinth area of building shall be measurd for payment.)</v>
      </c>
      <c r="D8" s="4">
        <f>'BUILDING MSR (2)'!H15</f>
        <v>130</v>
      </c>
      <c r="E8" s="4" t="str">
        <f>'BUILDING MSR (2)'!I15</f>
        <v>SQM</v>
      </c>
      <c r="F8" s="4">
        <v>310.05</v>
      </c>
      <c r="G8" s="38">
        <f t="shared" si="0"/>
        <v>40306.5</v>
      </c>
    </row>
    <row r="9" spans="1:9" ht="40.5">
      <c r="A9" s="3">
        <f>A8+1</f>
        <v>4</v>
      </c>
      <c r="B9" s="3">
        <v>2.27</v>
      </c>
      <c r="C9" s="6" t="s">
        <v>61</v>
      </c>
      <c r="D9" s="4">
        <f>'BUILDING MSR (2)'!H18</f>
        <v>14.5</v>
      </c>
      <c r="E9" s="4" t="str">
        <f>'BUILDING MSR (2)'!I18</f>
        <v>CUM</v>
      </c>
      <c r="F9" s="4">
        <v>2123.75</v>
      </c>
      <c r="G9" s="38">
        <f t="shared" si="0"/>
        <v>30794.375</v>
      </c>
    </row>
    <row r="10" spans="1:9" ht="27">
      <c r="A10" s="3">
        <f>A9+1</f>
        <v>5</v>
      </c>
      <c r="B10" s="3" t="str">
        <f>'BUILDING MSR (2)'!B19</f>
        <v>4.19.1.2</v>
      </c>
      <c r="C10" s="39" t="str">
        <f>'BUILDING MSR (2)'!C19</f>
        <v xml:space="preserve"> M-10 grade plain cement concrete (cement content considered @ 220 kg/cum)</v>
      </c>
      <c r="D10" s="4">
        <f>'BUILDING MSR (2)'!H28</f>
        <v>35.522857500000001</v>
      </c>
      <c r="E10" s="4" t="str">
        <f>'BUILDING MSR (2)'!I28</f>
        <v>CUM</v>
      </c>
      <c r="F10" s="4">
        <v>7598.7</v>
      </c>
      <c r="G10" s="38">
        <f t="shared" si="0"/>
        <v>269927.53728524997</v>
      </c>
    </row>
    <row r="11" spans="1:9" ht="219" customHeight="1">
      <c r="A11" s="3">
        <f t="shared" ref="A11:A49" si="2">A10+1</f>
        <v>6</v>
      </c>
      <c r="B11" s="3" t="str">
        <f>'BUILDING MSR (2)'!B29</f>
        <v>5.33.1</v>
      </c>
      <c r="C11" s="39" t="str">
        <f>'BUILDING MSR (2)'!C29</f>
        <v xml:space="preserve"> 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 (Note :- Cement content considered in this item is @ 330 kg/cum. Excess/ less cement used as per design mix is payable/recoverable separately). All works upto plinth level</v>
      </c>
      <c r="D11" s="4">
        <f>'BUILDING MSR (2)'!H38</f>
        <v>82.488500000000016</v>
      </c>
      <c r="E11" s="4" t="str">
        <f>'BUILDING MSR (2)'!I38</f>
        <v>CUM</v>
      </c>
      <c r="F11" s="4">
        <v>9504.75</v>
      </c>
      <c r="G11" s="38">
        <f t="shared" si="0"/>
        <v>784032.57037500013</v>
      </c>
    </row>
    <row r="12" spans="1:9" ht="38.5" customHeight="1">
      <c r="A12" s="3">
        <f t="shared" si="2"/>
        <v>7</v>
      </c>
      <c r="B12" s="3" t="str">
        <f>'BUILDING MSR (2)'!B39</f>
        <v xml:space="preserve">5.33.2 </v>
      </c>
      <c r="C12" s="6" t="str">
        <f>'BUILDING MSR (2)'!C39</f>
        <v>All works above plinth level upto floor V level</v>
      </c>
      <c r="D12" s="4">
        <f>'BUILDING MSR (2)'!H47</f>
        <v>90.12</v>
      </c>
      <c r="E12" s="4">
        <f>'BUILDING MSR (2)'!I43</f>
        <v>0</v>
      </c>
      <c r="F12" s="4">
        <v>9860.4</v>
      </c>
      <c r="G12" s="38">
        <f t="shared" si="0"/>
        <v>888619.24800000002</v>
      </c>
      <c r="I12" s="40"/>
    </row>
    <row r="13" spans="1:9" ht="27">
      <c r="A13" s="3">
        <f t="shared" si="2"/>
        <v>8</v>
      </c>
      <c r="B13" s="3">
        <f>'BUILDING MSR (2)'!B49</f>
        <v>5.35</v>
      </c>
      <c r="C13" s="39" t="str">
        <f>'BUILDING MSR (2)'!C49</f>
        <v>Add for using extra cement in the items of design mix over and above the specified cement content therein.</v>
      </c>
      <c r="D13" s="4">
        <f>'BUILDING MSR (2)'!H52</f>
        <v>86.30425000000001</v>
      </c>
      <c r="E13" s="4" t="str">
        <f>'BUILDING MSR (2)'!I52</f>
        <v>QTL</v>
      </c>
      <c r="F13" s="4">
        <v>733.5</v>
      </c>
      <c r="G13" s="38">
        <f t="shared" si="0"/>
        <v>63304.167375000005</v>
      </c>
      <c r="I13" s="40"/>
    </row>
    <row r="14" spans="1:9" ht="67.900000000000006" customHeight="1">
      <c r="A14" s="3">
        <f t="shared" si="2"/>
        <v>9</v>
      </c>
      <c r="B14" s="3" t="str">
        <f>'BUILDING MSR (2)'!B54</f>
        <v>5.22.6</v>
      </c>
      <c r="C14" s="6" t="str">
        <f>'BUILDING MSR (2)'!C54</f>
        <v>Steel reinforcement for R.C.C. work including straightening, cutting, bending, placing in position and binding all complete upto plinth level. Thermo-Mechanically Treated bars of grade Fe-500D or more</v>
      </c>
      <c r="D14" s="4">
        <f>'BUILDING MSR (2)'!H57</f>
        <v>258.91274999999996</v>
      </c>
      <c r="E14" s="4" t="str">
        <f>'BUILDING MSR (2)'!I57</f>
        <v>QTL</v>
      </c>
      <c r="F14" s="4">
        <v>10785</v>
      </c>
      <c r="G14" s="38">
        <f t="shared" si="0"/>
        <v>2792374.0087499996</v>
      </c>
    </row>
    <row r="15" spans="1:9" ht="27">
      <c r="A15" s="3">
        <f t="shared" si="2"/>
        <v>10</v>
      </c>
      <c r="B15" s="3">
        <f>'BUILDING MSR (2)'!B58</f>
        <v>5.9</v>
      </c>
      <c r="C15" s="6" t="str">
        <f>'BUILDING MSR (2)'!C58</f>
        <v xml:space="preserve"> Centering and shuttering including strutting, propping etc. and removal of form for</v>
      </c>
      <c r="D15" s="3"/>
      <c r="E15" s="3"/>
      <c r="F15" s="4"/>
      <c r="G15" s="38"/>
    </row>
    <row r="16" spans="1:9" ht="27">
      <c r="A16" s="3"/>
      <c r="B16" s="3" t="str">
        <f>'BUILDING MSR (2)'!B59</f>
        <v>5.9.1</v>
      </c>
      <c r="C16" s="6" t="str">
        <f>'BUILDING MSR (2)'!C59</f>
        <v xml:space="preserve"> Foundations, footings, bases of columns, etc. for mass concrete</v>
      </c>
      <c r="D16" s="4">
        <f>'BUILDING MSR (2)'!H62</f>
        <v>101.20000000000002</v>
      </c>
      <c r="E16" s="4" t="str">
        <f>'BUILDING MSR (2)'!I62</f>
        <v>SQM</v>
      </c>
      <c r="F16" s="4">
        <v>392.15</v>
      </c>
      <c r="G16" s="38">
        <f t="shared" si="0"/>
        <v>39685.58</v>
      </c>
    </row>
    <row r="17" spans="1:7" ht="27">
      <c r="A17" s="3"/>
      <c r="B17" s="3" t="str">
        <f>'BUILDING MSR (2)'!B63</f>
        <v>5.9.5</v>
      </c>
      <c r="C17" s="6" t="str">
        <f>'BUILDING MSR (2)'!C63</f>
        <v xml:space="preserve"> Lintels, beams, plinth beams, girders, bressumers and cantilevers</v>
      </c>
      <c r="D17" s="4">
        <f>'BUILDING MSR (2)'!H66</f>
        <v>516</v>
      </c>
      <c r="E17" s="4" t="str">
        <f>'BUILDING MSR (2)'!I66</f>
        <v xml:space="preserve">SQM </v>
      </c>
      <c r="F17" s="4">
        <v>736.4</v>
      </c>
      <c r="G17" s="38">
        <f t="shared" si="0"/>
        <v>379982.39999999997</v>
      </c>
    </row>
    <row r="18" spans="1:7" ht="28.9" customHeight="1">
      <c r="A18" s="3"/>
      <c r="B18" s="3" t="str">
        <f>'BUILDING MSR (2)'!B67</f>
        <v xml:space="preserve">5.9.6 </v>
      </c>
      <c r="C18" s="6" t="str">
        <f>'BUILDING MSR (2)'!C67</f>
        <v>Columns, Pillars, Piers, Abutments, Posts and Struts</v>
      </c>
      <c r="D18" s="4">
        <f>'BUILDING MSR (2)'!H69</f>
        <v>165.6</v>
      </c>
      <c r="E18" s="4" t="str">
        <f>'BUILDING MSR (2)'!I69</f>
        <v>SQM</v>
      </c>
      <c r="F18" s="4">
        <v>961.3</v>
      </c>
      <c r="G18" s="38">
        <f t="shared" si="0"/>
        <v>159191.28</v>
      </c>
    </row>
    <row r="19" spans="1:7" ht="47.5" customHeight="1">
      <c r="A19" s="3"/>
      <c r="B19" s="3" t="str">
        <f>'BUILDING MSR (2)'!B70</f>
        <v xml:space="preserve">5.9.20 </v>
      </c>
      <c r="C19" s="6" t="str">
        <f>'BUILDING MSR (2)'!C70</f>
        <v xml:space="preserve">Suspended floors, roofs, landings, balconies and access platform with water proof ply 12 mm thick </v>
      </c>
      <c r="D19" s="4">
        <f>'BUILDING MSR (2)'!H72</f>
        <v>290</v>
      </c>
      <c r="E19" s="4" t="str">
        <f>'BUILDING MSR (2)'!I72</f>
        <v>SQM</v>
      </c>
      <c r="F19" s="4">
        <v>1028.4000000000001</v>
      </c>
      <c r="G19" s="38">
        <f t="shared" si="0"/>
        <v>298236</v>
      </c>
    </row>
    <row r="20" spans="1:7" ht="169.15" customHeight="1">
      <c r="A20" s="3">
        <f>A15+1</f>
        <v>11</v>
      </c>
      <c r="B20" s="3">
        <f>'BUILDING MSR (2)'!B74</f>
        <v>16.75</v>
      </c>
      <c r="C20" s="6" t="str">
        <f>'BUILDING MSR (2)'!C74</f>
        <v>Providing and laying C.C. pavement of mix M-25 with ready mixed concrete from batching plant. The ready mixed concrete shall be laid and finished with screed board vibrator , vacuum dewatering process and finally finished by floating, brooming with wire brush etc. complete as per specifications and directions of Engineer-incharge. (The panel shuttering work shall be paid for separately). (Note:- Cement content considered in this item is @ 330 kg/cum. Excess/less cement used as per design mix is payable/ recoverable separately).</v>
      </c>
      <c r="D20" s="4">
        <f>'BUILDING MSR (2)'!H78</f>
        <v>0</v>
      </c>
      <c r="E20" s="4" t="str">
        <f>'BUILDING MSR (2)'!I78</f>
        <v>CUM</v>
      </c>
      <c r="F20" s="4">
        <v>8663.0499999999993</v>
      </c>
      <c r="G20" s="38">
        <f t="shared" si="0"/>
        <v>0</v>
      </c>
    </row>
    <row r="21" spans="1:7" ht="78.75" customHeight="1">
      <c r="A21" s="3">
        <f>A20+1</f>
        <v>12</v>
      </c>
      <c r="B21" s="3" t="str">
        <f>'BUILDING MSR (2)'!B80</f>
        <v xml:space="preserve">6.4.2 </v>
      </c>
      <c r="C21" s="6" t="str">
        <f>'BUILDING MSR (2)'!C80</f>
        <v>Brick work with common burnt clay F.P.S. (non modular) bricks of class designation 7.5 in superstructure above plinth level up to  floor V level in all shapes and sizes in : Cement mortar 1:6 (1 cement : 6 coarse sand)</v>
      </c>
      <c r="D21" s="4">
        <f>'BUILDING MSR (2)'!H89</f>
        <v>69.529920000000018</v>
      </c>
      <c r="E21" s="4" t="str">
        <f>'BUILDING MSR (2)'!I89</f>
        <v>CUM</v>
      </c>
      <c r="F21" s="4">
        <v>9105.9500000000007</v>
      </c>
      <c r="G21" s="38">
        <f t="shared" si="0"/>
        <v>633135.97502400028</v>
      </c>
    </row>
    <row r="22" spans="1:7" ht="54">
      <c r="A22" s="3">
        <f>A21+1</f>
        <v>13</v>
      </c>
      <c r="B22" s="3" t="str">
        <f>'BUILDING MSR (2)'!B90</f>
        <v>6.13.2</v>
      </c>
      <c r="C22" s="6" t="str">
        <f>'BUILDING MSR (2)'!C90</f>
        <v>Half brick masonry with common burnt clay F.P.S. (non modular) bricks of class designation 7.5 in superstructure above plinth level up to floor V level. Cement mortar 1:4 (1 cement :4 coarse sand)</v>
      </c>
      <c r="D22" s="4">
        <f>'BUILDING MSR (2)'!H94</f>
        <v>210</v>
      </c>
      <c r="E22" s="4" t="str">
        <f>'BUILDING MSR (2)'!I94</f>
        <v>SQM</v>
      </c>
      <c r="F22" s="4">
        <v>1123.8</v>
      </c>
      <c r="G22" s="38">
        <f t="shared" si="0"/>
        <v>235998</v>
      </c>
    </row>
    <row r="23" spans="1:7" ht="40.5">
      <c r="A23" s="3">
        <f t="shared" ref="A23:A36" si="3">A22+1</f>
        <v>14</v>
      </c>
      <c r="B23" s="3">
        <f>'BUILDING MSR (2)'!B96</f>
        <v>6.15</v>
      </c>
      <c r="C23" s="39" t="str">
        <f>'BUILDING MSR (2)'!C96</f>
        <v>Extra for providing and placing in position 2 Nos 6mm dia. M.S. bars at every third course of half brick masonry.</v>
      </c>
      <c r="D23" s="4">
        <f>'BUILDING MSR (2)'!H98</f>
        <v>0</v>
      </c>
      <c r="E23" s="4" t="str">
        <f>'BUILDING MSR (2)'!I98</f>
        <v>SQM</v>
      </c>
      <c r="F23" s="4">
        <v>104.8</v>
      </c>
      <c r="G23" s="38">
        <f t="shared" si="0"/>
        <v>0</v>
      </c>
    </row>
    <row r="24" spans="1:7" ht="27">
      <c r="A24" s="3">
        <f t="shared" si="3"/>
        <v>15</v>
      </c>
      <c r="B24" s="3" t="str">
        <f>'BUILDING MSR (2)'!B100</f>
        <v>13.1.2</v>
      </c>
      <c r="C24" s="6" t="str">
        <f>'BUILDING MSR (2)'!C100</f>
        <v xml:space="preserve"> 12 mm cement plaster of mix :  1:6 (1 cement: 6 fine sand)</v>
      </c>
      <c r="D24" s="4">
        <f>'BUILDING MSR (2)'!H110</f>
        <v>1171.5240000000001</v>
      </c>
      <c r="E24" s="4" t="str">
        <f>'BUILDING MSR (2)'!I110</f>
        <v>SQM</v>
      </c>
      <c r="F24" s="4">
        <v>333.35</v>
      </c>
      <c r="G24" s="38">
        <f t="shared" si="0"/>
        <v>390527.52540000004</v>
      </c>
    </row>
    <row r="25" spans="1:7" ht="27">
      <c r="A25" s="3">
        <f t="shared" si="3"/>
        <v>16</v>
      </c>
      <c r="B25" s="3" t="str">
        <f>'BUILDING MSR (2)'!B112</f>
        <v>13.2.2</v>
      </c>
      <c r="C25" s="6" t="str">
        <f>'BUILDING MSR (2)'!C112</f>
        <v>15 mm cement plaster on the rough side of single or half brick wall of mix :  1:6 (1 cement: 6 fine sand)</v>
      </c>
      <c r="D25" s="4">
        <f>'BUILDING MSR (2)'!H116</f>
        <v>60</v>
      </c>
      <c r="E25" s="4" t="str">
        <f>'BUILDING MSR (2)'!I116</f>
        <v>SQM</v>
      </c>
      <c r="F25" s="4">
        <v>383</v>
      </c>
      <c r="G25" s="38">
        <f t="shared" si="0"/>
        <v>22980</v>
      </c>
    </row>
    <row r="26" spans="1:7" ht="27">
      <c r="A26" s="3">
        <f t="shared" si="3"/>
        <v>17</v>
      </c>
      <c r="B26" s="3" t="str">
        <f>'BUILDING MSR (2)'!B117</f>
        <v>13.16.1</v>
      </c>
      <c r="C26" s="6" t="str">
        <f>'BUILDING MSR (2)'!C117</f>
        <v>6 mm cement plaster of mix :  1:3 (1 cement : 3 fine sand)</v>
      </c>
      <c r="D26" s="4">
        <f>'BUILDING MSR (2)'!H119</f>
        <v>290</v>
      </c>
      <c r="E26" s="4" t="str">
        <f>'BUILDING MSR (2)'!I119</f>
        <v>SQM</v>
      </c>
      <c r="F26" s="4">
        <v>300.45</v>
      </c>
      <c r="G26" s="38">
        <f t="shared" si="0"/>
        <v>87130.5</v>
      </c>
    </row>
    <row r="27" spans="1:7" ht="81">
      <c r="A27" s="3">
        <f t="shared" si="3"/>
        <v>18</v>
      </c>
      <c r="B27" s="3" t="str">
        <f>'BUILDING MSR (2)'!B121</f>
        <v>11.26.1</v>
      </c>
      <c r="C27" s="6" t="str">
        <f>'BUILDING MSR (2)'!C121</f>
        <v>Kota stone slab flooring over 20 mm (average) thick base laid over and jointed with grey cement slurry mixed with pigment to match the shade of the slab, including rubbing and polishing complete with base of cement mortar 1 : 4 (1 cement : 4 coarse sand) :  25 mm thick</v>
      </c>
      <c r="D27" s="4">
        <f>'BUILDING MSR (2)'!H123</f>
        <v>0</v>
      </c>
      <c r="E27" s="4" t="str">
        <f>'BUILDING MSR (2)'!I123</f>
        <v>SQM</v>
      </c>
      <c r="F27" s="4">
        <v>1948.25</v>
      </c>
      <c r="G27" s="38">
        <f t="shared" si="0"/>
        <v>0</v>
      </c>
    </row>
    <row r="28" spans="1:7" ht="227.5" customHeight="1">
      <c r="A28" s="3">
        <f t="shared" si="3"/>
        <v>19</v>
      </c>
      <c r="B28" s="3" t="str">
        <f>'BUILDING MSR (2)'!B125</f>
        <v>11.41A.1</v>
      </c>
      <c r="C28" s="39" t="str">
        <f>'BUILDING MSR (2)'!C125</f>
        <v>Providing and laying Vitrified tiles in floor in different sizes (thickness to be specified by the manufacturer) with water absorption less than 0.08% and conforming to 1S:15622,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v>
      </c>
      <c r="D28" s="4">
        <f>'BUILDING MSR (2)'!H128</f>
        <v>290</v>
      </c>
      <c r="E28" s="4" t="str">
        <f>'BUILDING MSR (2)'!I128</f>
        <v>SQM</v>
      </c>
      <c r="F28" s="4">
        <v>1453.65</v>
      </c>
      <c r="G28" s="38">
        <f t="shared" si="0"/>
        <v>421558.5</v>
      </c>
    </row>
    <row r="29" spans="1:7" ht="121.5">
      <c r="A29" s="3">
        <f t="shared" si="3"/>
        <v>20</v>
      </c>
      <c r="B29" s="3" t="str">
        <f>'BUILDING MSR (2)'!B129</f>
        <v xml:space="preserve"> 8.10.2 </v>
      </c>
      <c r="C29" s="39" t="str">
        <f>'BUILDING MSR (2)'!C129</f>
        <v>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 Granite Stone of approved shade</v>
      </c>
      <c r="D29" s="4">
        <f>'BUILDING MSR (2)'!H131</f>
        <v>0</v>
      </c>
      <c r="E29" s="4" t="str">
        <f>'BUILDING MSR (2)'!I131</f>
        <v>SQM</v>
      </c>
      <c r="F29" s="4">
        <v>3216.9</v>
      </c>
      <c r="G29" s="38">
        <f t="shared" si="0"/>
        <v>0</v>
      </c>
    </row>
    <row r="30" spans="1:7" ht="173.25" customHeight="1">
      <c r="A30" s="3">
        <f t="shared" si="3"/>
        <v>21</v>
      </c>
      <c r="B30" s="3" t="str">
        <f>'BUILDING MSR (2)'!B133</f>
        <v>8.2.2.2</v>
      </c>
      <c r="C30" s="6" t="str">
        <f>'BUILDING MSR (2)'!C133</f>
        <v>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v>
      </c>
      <c r="D30" s="4">
        <f>'BUILDING MSR (2)'!H135</f>
        <v>18</v>
      </c>
      <c r="E30" s="4" t="str">
        <f>'BUILDING MSR (2)'!I135</f>
        <v>SQM</v>
      </c>
      <c r="F30" s="4">
        <v>5136.3</v>
      </c>
      <c r="G30" s="38">
        <f t="shared" si="0"/>
        <v>92453.400000000009</v>
      </c>
    </row>
    <row r="31" spans="1:7" ht="73.5" customHeight="1">
      <c r="A31" s="3">
        <f t="shared" si="3"/>
        <v>22</v>
      </c>
      <c r="B31" s="3" t="str">
        <f>'BUILDING MSR (2)'!B137</f>
        <v>8.3.1</v>
      </c>
      <c r="C31" s="6" t="str">
        <f>'BUILDING MSR (2)'!C137</f>
        <v>Providing edge moulding to 18 mm thick marble stone counters, Vanities etc., including machine polishing to edge to give high gloss finish etc. complete as per design approved by Engineer-in-Charge.   Marble work</v>
      </c>
      <c r="D31" s="4">
        <f>'BUILDING MSR (2)'!H139</f>
        <v>30</v>
      </c>
      <c r="E31" s="4" t="str">
        <f>'BUILDING MSR (2)'!I139</f>
        <v>MTR</v>
      </c>
      <c r="F31" s="4">
        <v>298.60000000000002</v>
      </c>
      <c r="G31" s="38">
        <f t="shared" si="0"/>
        <v>8958</v>
      </c>
    </row>
    <row r="32" spans="1:7" ht="81">
      <c r="A32" s="3">
        <f t="shared" si="3"/>
        <v>23</v>
      </c>
      <c r="B32" s="3">
        <f>'BUILDING MSR (2)'!B140</f>
        <v>8.5</v>
      </c>
      <c r="C32" s="6" t="str">
        <f>'BUILDING MSR (2)'!C140</f>
        <v xml:space="preserve"> 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v>
      </c>
      <c r="D32" s="4">
        <f>'BUILDING MSR (2)'!H143</f>
        <v>2</v>
      </c>
      <c r="E32" s="4" t="str">
        <f>'BUILDING MSR (2)'!I143</f>
        <v>NOS</v>
      </c>
      <c r="F32" s="4">
        <v>978.7</v>
      </c>
      <c r="G32" s="38">
        <f t="shared" si="0"/>
        <v>1957.4</v>
      </c>
    </row>
    <row r="33" spans="1:7" ht="162.65" customHeight="1">
      <c r="A33" s="3">
        <f t="shared" si="3"/>
        <v>24</v>
      </c>
      <c r="B33" s="3">
        <f>'BUILDING MSR (2)'!B144</f>
        <v>8.31</v>
      </c>
      <c r="C33" s="6" t="str">
        <f>'BUILDING MSR (2)'!C144</f>
        <v xml:space="preserve"> 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3coarse sand) and jointing with grey cement slurry @ 3.3kg per SQM, including pointing in white cement mixed with pigment of matching shade</v>
      </c>
      <c r="D33" s="4">
        <f>'BUILDING MSR (2)'!H150</f>
        <v>86.4</v>
      </c>
      <c r="E33" s="4" t="str">
        <f>'BUILDING MSR (2)'!I150</f>
        <v xml:space="preserve">SQM </v>
      </c>
      <c r="F33" s="4">
        <v>1267.95</v>
      </c>
      <c r="G33" s="38">
        <f t="shared" si="0"/>
        <v>109550.88</v>
      </c>
    </row>
    <row r="34" spans="1:7" ht="133.15" customHeight="1">
      <c r="A34" s="3">
        <f t="shared" si="3"/>
        <v>25</v>
      </c>
      <c r="B34" s="3" t="str">
        <f>'BUILDING MSR (2)'!B151</f>
        <v>11.41.2</v>
      </c>
      <c r="C34" s="6" t="str">
        <f>'BUILDING MSR (2)'!C151</f>
        <v xml:space="preserve"> 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v>
      </c>
      <c r="D34" s="4">
        <f>'BUILDING MSR (2)'!H154</f>
        <v>0</v>
      </c>
      <c r="E34" s="4" t="str">
        <f>'BUILDING MSR (2)'!I154</f>
        <v>SQM</v>
      </c>
      <c r="F34" s="43">
        <v>1553.45</v>
      </c>
      <c r="G34" s="38">
        <f t="shared" si="0"/>
        <v>0</v>
      </c>
    </row>
    <row r="35" spans="1:7" ht="189">
      <c r="A35" s="3">
        <f t="shared" si="3"/>
        <v>26</v>
      </c>
      <c r="B35" s="3">
        <f>'BUILDING MSR (2)'!B155</f>
        <v>22.5</v>
      </c>
      <c r="C35" s="6" t="str">
        <f>'BUILDING MSR (2)'!C155</f>
        <v>Providing and laying water proofing treatment in sunken portion of WCs, bathroom etc., by applying cement slurry mixed with water proofing cement compound consisting of applying :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v>
      </c>
      <c r="D35" s="4">
        <f>'BUILDING MSR (2)'!H158</f>
        <v>10</v>
      </c>
      <c r="E35" s="4" t="str">
        <f>'BUILDING MSR (2)'!I158</f>
        <v>SQM</v>
      </c>
      <c r="F35" s="4">
        <v>617.04999999999995</v>
      </c>
      <c r="G35" s="38">
        <f t="shared" si="0"/>
        <v>6170.5</v>
      </c>
    </row>
    <row r="36" spans="1:7" ht="189">
      <c r="A36" s="3">
        <f t="shared" si="3"/>
        <v>27</v>
      </c>
      <c r="B36" s="3">
        <f>'BUILDING MSR (2)'!B159</f>
        <v>10.14</v>
      </c>
      <c r="C36" s="6" t="str">
        <f>'BUILDING MSR (2)'!C159</f>
        <v xml:space="preserve"> 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10.14.1 Profile B
10.14.1.1 Fixing with adjustable lugs with split end tail to each jamb</v>
      </c>
      <c r="D36" s="4">
        <f>'BUILDING MSR (2)'!H162</f>
        <v>200</v>
      </c>
      <c r="E36" s="4" t="str">
        <f>'BUILDING MSR (2)'!I162</f>
        <v>METER</v>
      </c>
      <c r="F36" s="4">
        <v>583.29999999999995</v>
      </c>
      <c r="G36" s="38">
        <f t="shared" si="0"/>
        <v>116659.99999999999</v>
      </c>
    </row>
    <row r="37" spans="1:7" ht="108">
      <c r="A37" s="3">
        <f t="shared" si="2"/>
        <v>28</v>
      </c>
      <c r="B37" s="3" t="str">
        <f>'BUILDING MSR (2)'!B163</f>
        <v>9.21.1</v>
      </c>
      <c r="C37" s="6" t="str">
        <f>'BUILDING MSR (2)'!C163</f>
        <v xml:space="preserve"> 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35 mm thick including ISI marked Stainless Steel butt hinges with necessary screws</v>
      </c>
      <c r="D37" s="4">
        <f>'BUILDING MSR (2)'!H169</f>
        <v>87.695999999999998</v>
      </c>
      <c r="E37" s="4" t="str">
        <f>'BUILDING MSR (2)'!I169</f>
        <v>SQM</v>
      </c>
      <c r="F37" s="4">
        <v>2392.65</v>
      </c>
      <c r="G37" s="38">
        <f t="shared" si="0"/>
        <v>209825.83439999999</v>
      </c>
    </row>
    <row r="38" spans="1:7" ht="54">
      <c r="A38" s="3">
        <f t="shared" si="2"/>
        <v>29</v>
      </c>
      <c r="B38" s="3" t="str">
        <f>'BUILDING MSR (2)'!B170</f>
        <v>10.29.1</v>
      </c>
      <c r="C38" s="6" t="str">
        <f>'BUILDING MSR (2)'!C170</f>
        <v>Providing &amp; fixing fly proof wire gauze to windows, clerestory windows &amp; doors with M.S. Flat 15x3 mm and nuts &amp; bolts complete.Galvanised M.S. Wire gauze with 0.63 mm dia wire and 1.4 mm aperture on both sides</v>
      </c>
      <c r="D38" s="4">
        <f>'BUILDING MSR (2)'!H174</f>
        <v>59.22</v>
      </c>
      <c r="E38" s="4" t="str">
        <f>'BUILDING MSR (2)'!I174</f>
        <v>SQM</v>
      </c>
      <c r="F38" s="4">
        <v>844.7</v>
      </c>
      <c r="G38" s="38">
        <f t="shared" si="0"/>
        <v>50023.133999999998</v>
      </c>
    </row>
    <row r="39" spans="1:7" ht="27">
      <c r="A39" s="3">
        <f t="shared" si="2"/>
        <v>30</v>
      </c>
      <c r="B39" s="3">
        <f>'BUILDING MSR (2)'!B175</f>
        <v>9.26</v>
      </c>
      <c r="C39" s="6" t="str">
        <f>'BUILDING MSR (2)'!C175</f>
        <v>Extra for cutting rebate in flush door shutters (Total area of the shutter to be measured).</v>
      </c>
      <c r="D39" s="4">
        <f>'BUILDING MSR (2)'!H181</f>
        <v>87.695999999999998</v>
      </c>
      <c r="E39" s="4" t="str">
        <f>'BUILDING MSR (2)'!I181</f>
        <v>SQM</v>
      </c>
      <c r="F39" s="4">
        <v>106.7</v>
      </c>
      <c r="G39" s="38">
        <f t="shared" si="0"/>
        <v>9357.1632000000009</v>
      </c>
    </row>
    <row r="40" spans="1:7" ht="58.5" customHeight="1">
      <c r="A40" s="3">
        <f t="shared" si="2"/>
        <v>31</v>
      </c>
      <c r="B40" s="4">
        <f>'BUILDING MSR (2)'!B182</f>
        <v>10.3</v>
      </c>
      <c r="C40" s="44" t="str">
        <f>'BUILDING MSR (2)'!C182</f>
        <v xml:space="preserve">Providing &amp; fixing glass panes with putty and glazing clips in steel doors, windows, clerestory windows, all complete with :5.5 mm thick glass panes
</v>
      </c>
      <c r="D40" s="4">
        <f>'BUILDING MSR (2)'!H187</f>
        <v>59.22</v>
      </c>
      <c r="E40" s="4" t="str">
        <f>'BUILDING MSR (2)'!I187</f>
        <v>SQM</v>
      </c>
      <c r="F40" s="4">
        <v>1064.6500000000001</v>
      </c>
      <c r="G40" s="38">
        <f t="shared" si="0"/>
        <v>63048.573000000004</v>
      </c>
    </row>
    <row r="41" spans="1:7" ht="40.5">
      <c r="A41" s="3">
        <f t="shared" si="2"/>
        <v>32</v>
      </c>
      <c r="B41" s="4" t="str">
        <f>'BUILDING MSR (2)'!B188</f>
        <v>9.70.1</v>
      </c>
      <c r="C41" s="44" t="str">
        <f>'BUILDING MSR (2)'!C188</f>
        <v>Providing  and  fixing  IS  :  12817  marked  stainless steel butt hinges  with  stainless steel screws etc. complete : 125x64x1.90 mm</v>
      </c>
      <c r="D41" s="4">
        <f>'BUILDING MSR (2)'!H192</f>
        <v>48</v>
      </c>
      <c r="E41" s="4" t="str">
        <f>'BUILDING MSR (2)'!I192</f>
        <v>NOS</v>
      </c>
      <c r="F41" s="4">
        <v>118.2</v>
      </c>
      <c r="G41" s="38">
        <f t="shared" si="0"/>
        <v>5673.6</v>
      </c>
    </row>
    <row r="42" spans="1:7" ht="40.5">
      <c r="A42" s="3">
        <f t="shared" si="2"/>
        <v>33</v>
      </c>
      <c r="B42" s="4" t="str">
        <f>'BUILDING MSR (2)'!B193</f>
        <v>9.67.1</v>
      </c>
      <c r="C42" s="44" t="str">
        <f>'BUILDING MSR (2)'!C193</f>
        <v>Providing and fixing oxidised M.S. hasp and staple (safety type) conforming to IS : 363 with necessary screws etc. complete :150 mm</v>
      </c>
      <c r="D42" s="4">
        <f>'BUILDING MSR (2)'!H197</f>
        <v>24</v>
      </c>
      <c r="E42" s="4" t="str">
        <f>'BUILDING MSR (2)'!I197</f>
        <v>NOS</v>
      </c>
      <c r="F42" s="4">
        <v>33.1</v>
      </c>
      <c r="G42" s="38">
        <f t="shared" si="0"/>
        <v>794.40000000000009</v>
      </c>
    </row>
    <row r="43" spans="1:7" ht="40.5">
      <c r="A43" s="3">
        <f t="shared" si="2"/>
        <v>34</v>
      </c>
      <c r="B43" s="4">
        <f>'BUILDING MSR (2)'!B198</f>
        <v>9.64</v>
      </c>
      <c r="C43" s="44" t="str">
        <f>'BUILDING MSR (2)'!C198</f>
        <v>Providing and fixing ISI marked 85x42 mm oxidised M.S. pull bolt lock conforming to IS : 7534 with necessary screws bolts, nut and washers etc. complete.</v>
      </c>
      <c r="D43" s="4">
        <f>'BUILDING MSR (2)'!H200</f>
        <v>8</v>
      </c>
      <c r="E43" s="4" t="str">
        <f>'BUILDING MSR (2)'!I200</f>
        <v>NOS</v>
      </c>
      <c r="F43" s="4">
        <v>122.15</v>
      </c>
      <c r="G43" s="38">
        <f t="shared" si="0"/>
        <v>977.2</v>
      </c>
    </row>
    <row r="44" spans="1:7" ht="63.65" customHeight="1">
      <c r="A44" s="3">
        <f t="shared" si="2"/>
        <v>35</v>
      </c>
      <c r="B44" s="4" t="str">
        <f>'BUILDING MSR (2)'!B201</f>
        <v xml:space="preserve">13.80
</v>
      </c>
      <c r="C44" s="45" t="str">
        <f>'BUILDING MSR (2)'!C201</f>
        <v>Providing and applying white cement based putty of average thickness 1 mm, of approved brand and manufacturer, over the plastered wall surface to prepare the surface even and smooth complete..</v>
      </c>
      <c r="D44" s="4">
        <f>'BUILDING MSR (2)'!H203</f>
        <v>1521.5240000000001</v>
      </c>
      <c r="E44" s="4" t="str">
        <f>'BUILDING MSR (2)'!I203</f>
        <v>SQM</v>
      </c>
      <c r="F44" s="4">
        <v>156.05000000000001</v>
      </c>
      <c r="G44" s="38">
        <f t="shared" si="0"/>
        <v>237433.82020000005</v>
      </c>
    </row>
    <row r="45" spans="1:7" ht="64.900000000000006" customHeight="1">
      <c r="A45" s="3">
        <f t="shared" si="2"/>
        <v>36</v>
      </c>
      <c r="B45" s="3" t="str">
        <f>'BUILDING MSR (2)'!B204</f>
        <v>13.41.1</v>
      </c>
      <c r="C45" s="6" t="str">
        <f>'BUILDING MSR (2)'!C204</f>
        <v>Distempering with oil bound washable distemper of approved brand and manufacture to give an even shade. New work ( two or more coats) over and including priming Coat with cement primer complete.</v>
      </c>
      <c r="D45" s="4">
        <f>'BUILDING MSR (2)'!H206</f>
        <v>1521.5240000000001</v>
      </c>
      <c r="E45" s="4" t="str">
        <f>'BUILDING MSR (2)'!I206</f>
        <v xml:space="preserve">SQM </v>
      </c>
      <c r="F45" s="4">
        <v>185.65</v>
      </c>
      <c r="G45" s="38">
        <f t="shared" si="0"/>
        <v>282470.93060000002</v>
      </c>
    </row>
    <row r="46" spans="1:7" ht="75" customHeight="1">
      <c r="A46" s="3">
        <f>A45+1</f>
        <v>37</v>
      </c>
      <c r="B46" s="3" t="str">
        <f>'BUILDING MSR (2)'!B207</f>
        <v>13.45.1</v>
      </c>
      <c r="C46" s="6" t="str">
        <f>'BUILDING MSR (2)'!C207</f>
        <v>Finishing walls with textured exterior paint of required shade : New work (Two or more coats applied @ 3.28 ltr/10 SQM) over and including priming coat of exterior primer applied @ 2.20kg/10 SQM</v>
      </c>
      <c r="D46" s="4">
        <f>'BUILDING MSR (2)'!H209</f>
        <v>300</v>
      </c>
      <c r="E46" s="4" t="str">
        <f>'BUILDING MSR (2)'!I209</f>
        <v>SQM</v>
      </c>
      <c r="F46" s="4">
        <v>223.6</v>
      </c>
      <c r="G46" s="38">
        <f t="shared" si="0"/>
        <v>67080</v>
      </c>
    </row>
    <row r="47" spans="1:7" ht="96" customHeight="1">
      <c r="A47" s="3">
        <f t="shared" ref="A47:A48" si="4">A46+1</f>
        <v>38</v>
      </c>
      <c r="B47" s="3" t="str">
        <f>'BUILDING MSR (2)'!B210</f>
        <v>13.62.1</v>
      </c>
      <c r="C47" s="39" t="str">
        <f>'BUILDING MSR (2)'!C210</f>
        <v>Painting with synthetic enamel paint of approved brand and manufacture of required colour to give an even shade : Two or more coats on new work over an under coat of suitable shade with ordinary paint of approved brand and manufacture</v>
      </c>
      <c r="D47" s="4">
        <f>'BUILDING MSR (2)'!H214</f>
        <v>186.7824</v>
      </c>
      <c r="E47" s="4" t="str">
        <f>'BUILDING MSR (2)'!I214</f>
        <v>SQM</v>
      </c>
      <c r="F47" s="4">
        <v>226.25</v>
      </c>
      <c r="G47" s="38">
        <f t="shared" si="0"/>
        <v>42259.517999999996</v>
      </c>
    </row>
    <row r="48" spans="1:7" ht="92.5" customHeight="1">
      <c r="A48" s="3">
        <f t="shared" si="4"/>
        <v>39</v>
      </c>
      <c r="B48" s="3" t="str">
        <f>'BUILDING MSR (2)'!B215</f>
        <v>10.25.1</v>
      </c>
      <c r="C48" s="6" t="str">
        <f>'BUILDING MSR (2)'!C215</f>
        <v>Steel work welded in built-up sections / framed work including cutting hoisting, fixing in position and applying a priming coat of approved steel primer using structural steel etc. as required. In gratings, frames, guard bar, ladders, railings, brackets, gates  &amp; similar works.</v>
      </c>
      <c r="D48" s="4">
        <f>'BUILDING MSR (2)'!H220</f>
        <v>512.5680000000001</v>
      </c>
      <c r="E48" s="4" t="str">
        <f>'BUILDING MSR (2)'!I220</f>
        <v>kg</v>
      </c>
      <c r="F48" s="4">
        <v>123.6</v>
      </c>
      <c r="G48" s="38">
        <f t="shared" si="0"/>
        <v>63353.404800000011</v>
      </c>
    </row>
    <row r="49" spans="1:8" ht="250.5" customHeight="1">
      <c r="A49" s="3">
        <f t="shared" si="2"/>
        <v>40</v>
      </c>
      <c r="B49" s="3" t="str">
        <f>'BUILDING MSR (2)'!B221</f>
        <v>10.11.1</v>
      </c>
      <c r="C49" s="6" t="str">
        <f>'BUILDING MSR (2)'!C221</f>
        <v>Providing and fixing factory made ISI marked steel glazed doors, windows and ventilators, side /top /centre hung, with beading and all members such as F7D,F4B, K11 B and K12 B etc. complete of standard rolled steel sections, joints mitred and flash butt welded and sash bars tenoned and riveted, including providing and fixing of hinges, pivots, including priming coat of approved steel primer, but excluding the cost of other fittings, complete all as per approved design, (sectional weight of only steel members shall be measured for payment).                                                                                             Fixing with 15x3 mm lugs 10 cm long embedded in cement concrete block 15x10x10 cm of C.C. 1:3:6 (1 Cement : 3 coarsesand : 6 graded stone aggregate 20 mm nominal size)</v>
      </c>
      <c r="D49" s="4">
        <f>'BUILDING MSR (2)'!H226</f>
        <v>1184.4000000000001</v>
      </c>
      <c r="E49" s="4" t="str">
        <f>'BUILDING MSR (2)'!I226</f>
        <v xml:space="preserve">kg </v>
      </c>
      <c r="F49" s="4">
        <v>131.05000000000001</v>
      </c>
      <c r="G49" s="38">
        <f t="shared" si="0"/>
        <v>155215.62000000002</v>
      </c>
    </row>
    <row r="50" spans="1:8" ht="139.9" customHeight="1">
      <c r="A50" s="307">
        <v>41</v>
      </c>
      <c r="B50" s="3" t="s">
        <v>136</v>
      </c>
      <c r="C50" s="6" t="s">
        <v>635</v>
      </c>
      <c r="D50" s="4">
        <f>'BUILDING MSR (2)'!H237</f>
        <v>0</v>
      </c>
      <c r="E50" s="4" t="s">
        <v>17</v>
      </c>
      <c r="F50" s="4">
        <v>131</v>
      </c>
      <c r="G50" s="38">
        <f t="shared" si="0"/>
        <v>0</v>
      </c>
    </row>
    <row r="51" spans="1:8" ht="139.9" customHeight="1">
      <c r="A51" s="307">
        <v>42</v>
      </c>
      <c r="B51" s="3" t="s">
        <v>643</v>
      </c>
      <c r="C51" s="6" t="s">
        <v>642</v>
      </c>
      <c r="D51" s="4">
        <f>'BUILDING MSR (2)'!H248</f>
        <v>396.19599999999997</v>
      </c>
      <c r="E51" s="4" t="s">
        <v>326</v>
      </c>
      <c r="F51" s="4">
        <v>194.4</v>
      </c>
      <c r="G51" s="38">
        <f t="shared" si="0"/>
        <v>77020.502399999998</v>
      </c>
    </row>
    <row r="52" spans="1:8" ht="165" customHeight="1">
      <c r="A52" s="307">
        <v>43</v>
      </c>
      <c r="B52" s="3">
        <v>16.68</v>
      </c>
      <c r="C52" s="6" t="s">
        <v>648</v>
      </c>
      <c r="D52" s="4">
        <f>'BUILDING MSR (2)'!H253</f>
        <v>35</v>
      </c>
      <c r="E52" s="4" t="s">
        <v>13</v>
      </c>
      <c r="F52" s="4">
        <v>972</v>
      </c>
      <c r="G52" s="38">
        <f t="shared" si="0"/>
        <v>34020</v>
      </c>
    </row>
    <row r="53" spans="1:8" ht="81">
      <c r="A53" s="3">
        <v>44</v>
      </c>
      <c r="B53" s="3" t="s">
        <v>887</v>
      </c>
      <c r="C53" s="6" t="s">
        <v>886</v>
      </c>
      <c r="D53" s="4">
        <f>'BUILDING MSR (2)'!H260</f>
        <v>111.32</v>
      </c>
      <c r="E53" s="4" t="s">
        <v>9</v>
      </c>
      <c r="F53" s="4">
        <v>2060.1999999999998</v>
      </c>
      <c r="G53" s="38">
        <f>F53*D53</f>
        <v>229341.46399999998</v>
      </c>
    </row>
    <row r="54" spans="1:8" ht="67.5">
      <c r="A54" s="3">
        <v>45</v>
      </c>
      <c r="B54" s="3">
        <v>15.3</v>
      </c>
      <c r="C54" s="6" t="s">
        <v>888</v>
      </c>
      <c r="D54" s="4">
        <f>'BUILDING MSR (2)'!H264</f>
        <v>29.924999999999997</v>
      </c>
      <c r="E54" s="4" t="s">
        <v>9</v>
      </c>
      <c r="F54" s="4">
        <v>3551.25</v>
      </c>
      <c r="G54" s="38">
        <f>F54*D54</f>
        <v>106271.15624999999</v>
      </c>
    </row>
    <row r="55" spans="1:8" ht="54">
      <c r="A55" s="3">
        <v>46</v>
      </c>
      <c r="B55" s="3" t="s">
        <v>889</v>
      </c>
      <c r="C55" s="6" t="s">
        <v>891</v>
      </c>
      <c r="D55" s="4">
        <f>'BUILDING MSR (2)'!H268</f>
        <v>16</v>
      </c>
      <c r="E55" s="4" t="s">
        <v>890</v>
      </c>
      <c r="F55" s="4">
        <v>502.75</v>
      </c>
      <c r="G55" s="38">
        <f>F55*D55</f>
        <v>8044</v>
      </c>
    </row>
    <row r="56" spans="1:8" s="51" customFormat="1" ht="15">
      <c r="A56" s="46"/>
      <c r="B56" s="46"/>
      <c r="C56" s="47"/>
      <c r="D56" s="48"/>
      <c r="E56" s="48"/>
      <c r="F56" s="36" t="s">
        <v>10</v>
      </c>
      <c r="G56" s="49">
        <f>SUM(G6:G54)</f>
        <v>10013222.268059248</v>
      </c>
      <c r="H56" s="50"/>
    </row>
    <row r="57" spans="1:8">
      <c r="H57" s="40"/>
    </row>
    <row r="58" spans="1:8">
      <c r="H58" s="40"/>
    </row>
    <row r="59" spans="1:8">
      <c r="H59" s="40"/>
    </row>
    <row r="60" spans="1:8">
      <c r="H60" s="40"/>
    </row>
    <row r="61" spans="1:8">
      <c r="H61" s="40"/>
    </row>
    <row r="62" spans="1:8">
      <c r="H62" s="40"/>
    </row>
    <row r="63" spans="1:8">
      <c r="H63" s="40"/>
    </row>
    <row r="64" spans="1:8">
      <c r="H64" s="40"/>
    </row>
    <row r="65" spans="8:8">
      <c r="H65" s="40"/>
    </row>
    <row r="66" spans="8:8">
      <c r="H66" s="40"/>
    </row>
  </sheetData>
  <mergeCells count="2">
    <mergeCell ref="A1:G3"/>
    <mergeCell ref="A4:G4"/>
  </mergeCells>
  <pageMargins left="0.51181102362204722" right="0.27559055118110237" top="0.51181102362204722" bottom="0.31496062992125984" header="0.31496062992125984" footer="0.31496062992125984"/>
  <pageSetup paperSize="9" scale="76" fitToHeight="0" orientation="portrait" r:id="rId1"/>
  <rowBreaks count="4" manualBreakCount="4">
    <brk id="18" max="6" man="1"/>
    <brk id="29" max="6" man="1"/>
    <brk id="35" max="6" man="1"/>
    <brk id="48"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rgb="FFFFFF00"/>
    <pageSetUpPr fitToPage="1"/>
  </sheetPr>
  <dimension ref="A1:L271"/>
  <sheetViews>
    <sheetView view="pageBreakPreview" topLeftCell="A252" zoomScale="85" zoomScaleNormal="90" zoomScaleSheetLayoutView="85" workbookViewId="0">
      <selection activeCell="A47" sqref="A47:I47"/>
    </sheetView>
  </sheetViews>
  <sheetFormatPr defaultColWidth="9.1796875" defaultRowHeight="13.5"/>
  <cols>
    <col min="1" max="1" width="6.54296875" style="41" bestFit="1" customWidth="1"/>
    <col min="2" max="2" width="10.1796875" style="41" customWidth="1"/>
    <col min="3" max="3" width="70" style="5" customWidth="1"/>
    <col min="4" max="4" width="6.54296875" style="41" bestFit="1" customWidth="1"/>
    <col min="5" max="5" width="8.7265625" style="42" bestFit="1" customWidth="1"/>
    <col min="6" max="6" width="10.1796875" style="42" bestFit="1" customWidth="1"/>
    <col min="7" max="7" width="10.26953125" style="42" customWidth="1"/>
    <col min="8" max="8" width="11" style="55" bestFit="1" customWidth="1"/>
    <col min="9" max="9" width="9.81640625" style="41" bestFit="1" customWidth="1"/>
    <col min="10" max="10" width="11.1796875" style="5" bestFit="1" customWidth="1"/>
    <col min="11" max="16384" width="9.1796875" style="5"/>
  </cols>
  <sheetData>
    <row r="1" spans="1:9">
      <c r="A1" s="1042" t="s">
        <v>895</v>
      </c>
      <c r="B1" s="1043"/>
      <c r="C1" s="1043"/>
      <c r="D1" s="1043"/>
      <c r="E1" s="1043"/>
      <c r="F1" s="1043"/>
      <c r="G1" s="1043"/>
      <c r="H1" s="1043"/>
      <c r="I1" s="1044"/>
    </row>
    <row r="2" spans="1:9">
      <c r="A2" s="1045"/>
      <c r="B2" s="1046"/>
      <c r="C2" s="1046"/>
      <c r="D2" s="1046"/>
      <c r="E2" s="1046"/>
      <c r="F2" s="1046"/>
      <c r="G2" s="1046"/>
      <c r="H2" s="1046"/>
      <c r="I2" s="1047"/>
    </row>
    <row r="3" spans="1:9">
      <c r="A3" s="1048"/>
      <c r="B3" s="1049"/>
      <c r="C3" s="1049"/>
      <c r="D3" s="1049"/>
      <c r="E3" s="1049"/>
      <c r="F3" s="1049"/>
      <c r="G3" s="1049"/>
      <c r="H3" s="1049"/>
      <c r="I3" s="1050"/>
    </row>
    <row r="4" spans="1:9" ht="17.5">
      <c r="A4" s="906" t="s">
        <v>829</v>
      </c>
      <c r="B4" s="907"/>
      <c r="C4" s="907"/>
      <c r="D4" s="907"/>
      <c r="E4" s="907"/>
      <c r="F4" s="907"/>
      <c r="G4" s="907"/>
      <c r="H4" s="907"/>
      <c r="I4" s="908"/>
    </row>
    <row r="5" spans="1:9" ht="35.25" customHeight="1">
      <c r="A5" s="35" t="s">
        <v>59</v>
      </c>
      <c r="B5" s="35" t="s">
        <v>816</v>
      </c>
      <c r="C5" s="35" t="s">
        <v>0</v>
      </c>
      <c r="D5" s="35" t="s">
        <v>1</v>
      </c>
      <c r="E5" s="36" t="s">
        <v>2</v>
      </c>
      <c r="F5" s="36" t="s">
        <v>3</v>
      </c>
      <c r="G5" s="36" t="s">
        <v>4</v>
      </c>
      <c r="H5" s="36" t="s">
        <v>5</v>
      </c>
      <c r="I5" s="35" t="s">
        <v>6</v>
      </c>
    </row>
    <row r="6" spans="1:9" ht="81">
      <c r="A6" s="3">
        <v>1</v>
      </c>
      <c r="B6" s="3" t="s">
        <v>619</v>
      </c>
      <c r="C6" s="6" t="s">
        <v>618</v>
      </c>
      <c r="D6" s="3"/>
      <c r="E6" s="4"/>
      <c r="F6" s="4"/>
      <c r="G6" s="4"/>
      <c r="H6" s="4"/>
      <c r="I6" s="3"/>
    </row>
    <row r="7" spans="1:9">
      <c r="A7" s="3"/>
      <c r="B7" s="3"/>
      <c r="C7" s="6" t="s">
        <v>62</v>
      </c>
      <c r="D7" s="3">
        <v>17</v>
      </c>
      <c r="E7" s="4">
        <v>3</v>
      </c>
      <c r="F7" s="4">
        <v>3</v>
      </c>
      <c r="G7" s="4">
        <v>2</v>
      </c>
      <c r="H7" s="4">
        <f t="shared" ref="H7:H8" si="0">PRODUCT(D7:G7)</f>
        <v>306</v>
      </c>
      <c r="I7" s="3"/>
    </row>
    <row r="8" spans="1:9">
      <c r="A8" s="3"/>
      <c r="B8" s="3"/>
      <c r="C8" s="6" t="s">
        <v>63</v>
      </c>
      <c r="D8" s="3">
        <v>3</v>
      </c>
      <c r="E8" s="4">
        <v>5</v>
      </c>
      <c r="F8" s="4">
        <v>5</v>
      </c>
      <c r="G8" s="4">
        <v>2</v>
      </c>
      <c r="H8" s="4">
        <f t="shared" si="0"/>
        <v>150</v>
      </c>
      <c r="I8" s="3"/>
    </row>
    <row r="9" spans="1:9" ht="14">
      <c r="A9" s="3"/>
      <c r="B9" s="3"/>
      <c r="C9" s="6"/>
      <c r="D9" s="3"/>
      <c r="E9" s="4"/>
      <c r="F9" s="4"/>
      <c r="G9" s="7" t="s">
        <v>10</v>
      </c>
      <c r="H9" s="7">
        <f>SUM(H7:H8)</f>
        <v>456</v>
      </c>
      <c r="I9" s="76" t="s">
        <v>9</v>
      </c>
    </row>
    <row r="10" spans="1:9" ht="74.25" customHeight="1">
      <c r="A10" s="3">
        <f>A6+1</f>
        <v>2</v>
      </c>
      <c r="B10" s="3">
        <v>2.25</v>
      </c>
      <c r="C10" s="5" t="s">
        <v>23</v>
      </c>
      <c r="D10" s="3"/>
      <c r="E10" s="4"/>
      <c r="F10" s="4"/>
      <c r="G10" s="7"/>
      <c r="H10" s="7"/>
      <c r="I10" s="76"/>
    </row>
    <row r="11" spans="1:9" ht="14">
      <c r="A11" s="3"/>
      <c r="B11" s="3"/>
      <c r="C11" s="3" t="s">
        <v>832</v>
      </c>
      <c r="D11" s="3">
        <v>1</v>
      </c>
      <c r="E11" s="4">
        <f>H9</f>
        <v>456</v>
      </c>
      <c r="F11" s="4">
        <v>0.3</v>
      </c>
      <c r="G11" s="7"/>
      <c r="H11" s="4">
        <f>PRODUCT(D11:G11)</f>
        <v>136.79999999999998</v>
      </c>
      <c r="I11" s="76"/>
    </row>
    <row r="12" spans="1:9" ht="14">
      <c r="A12" s="3"/>
      <c r="B12" s="3"/>
      <c r="C12" s="6"/>
      <c r="D12" s="3"/>
      <c r="E12" s="4"/>
      <c r="F12" s="4"/>
      <c r="G12" s="7" t="s">
        <v>10</v>
      </c>
      <c r="H12" s="7">
        <f>SUM(H11)</f>
        <v>136.79999999999998</v>
      </c>
      <c r="I12" s="76" t="s">
        <v>9</v>
      </c>
    </row>
    <row r="13" spans="1:9" ht="108">
      <c r="A13" s="3">
        <f>A10+1</f>
        <v>3</v>
      </c>
      <c r="B13" s="3" t="s">
        <v>142</v>
      </c>
      <c r="C13" s="5" t="s">
        <v>143</v>
      </c>
      <c r="D13" s="3"/>
      <c r="E13" s="4"/>
      <c r="F13" s="4"/>
      <c r="G13" s="7"/>
      <c r="H13" s="7"/>
      <c r="I13" s="76"/>
    </row>
    <row r="14" spans="1:9" ht="14">
      <c r="A14" s="3"/>
      <c r="B14" s="3"/>
      <c r="C14" s="6" t="s">
        <v>144</v>
      </c>
      <c r="D14" s="3">
        <v>1</v>
      </c>
      <c r="E14" s="4">
        <f>E37</f>
        <v>130</v>
      </c>
      <c r="F14" s="4"/>
      <c r="G14" s="4"/>
      <c r="H14" s="4">
        <f>PRODUCT(D14:G14)</f>
        <v>130</v>
      </c>
      <c r="I14" s="76"/>
    </row>
    <row r="15" spans="1:9" ht="14">
      <c r="A15" s="3"/>
      <c r="B15" s="3"/>
      <c r="C15" s="6"/>
      <c r="D15" s="3"/>
      <c r="E15" s="4"/>
      <c r="F15" s="4"/>
      <c r="G15" s="7" t="s">
        <v>10</v>
      </c>
      <c r="H15" s="7">
        <f>SUM(H14)</f>
        <v>130</v>
      </c>
      <c r="I15" s="76" t="s">
        <v>13</v>
      </c>
    </row>
    <row r="16" spans="1:9" ht="27">
      <c r="A16" s="3">
        <f>A13+1</f>
        <v>4</v>
      </c>
      <c r="B16" s="3">
        <v>2.27</v>
      </c>
      <c r="C16" s="6" t="s">
        <v>61</v>
      </c>
      <c r="D16" s="3"/>
      <c r="E16" s="4"/>
      <c r="F16" s="4"/>
      <c r="G16" s="7"/>
      <c r="H16" s="7"/>
      <c r="I16" s="76"/>
    </row>
    <row r="17" spans="1:9" ht="14">
      <c r="A17" s="3"/>
      <c r="B17" s="3"/>
      <c r="C17" s="6" t="s">
        <v>64</v>
      </c>
      <c r="D17" s="3">
        <v>1</v>
      </c>
      <c r="E17" s="4">
        <f>H123+H128+H154</f>
        <v>290</v>
      </c>
      <c r="F17" s="4"/>
      <c r="G17" s="4">
        <v>0.05</v>
      </c>
      <c r="H17" s="4">
        <f>PRODUCT(D17:G17)</f>
        <v>14.5</v>
      </c>
      <c r="I17" s="76"/>
    </row>
    <row r="18" spans="1:9" ht="14">
      <c r="A18" s="3"/>
      <c r="B18" s="3"/>
      <c r="C18" s="6"/>
      <c r="D18" s="3"/>
      <c r="E18" s="4"/>
      <c r="F18" s="4"/>
      <c r="G18" s="7" t="s">
        <v>10</v>
      </c>
      <c r="H18" s="7">
        <f>SUM(H17)</f>
        <v>14.5</v>
      </c>
      <c r="I18" s="76" t="s">
        <v>9</v>
      </c>
    </row>
    <row r="19" spans="1:9" ht="27">
      <c r="A19" s="3">
        <f>A16+1</f>
        <v>5</v>
      </c>
      <c r="B19" s="3" t="s">
        <v>65</v>
      </c>
      <c r="C19" s="6" t="s">
        <v>66</v>
      </c>
      <c r="D19" s="3"/>
      <c r="E19" s="4"/>
      <c r="F19" s="4"/>
      <c r="G19" s="4"/>
      <c r="H19" s="4"/>
      <c r="I19" s="3"/>
    </row>
    <row r="20" spans="1:9">
      <c r="A20" s="3"/>
      <c r="B20" s="3"/>
      <c r="C20" s="6" t="s">
        <v>62</v>
      </c>
      <c r="D20" s="3">
        <v>17</v>
      </c>
      <c r="E20" s="4">
        <v>3</v>
      </c>
      <c r="F20" s="4">
        <v>3</v>
      </c>
      <c r="G20" s="4">
        <v>0.1</v>
      </c>
      <c r="H20" s="4">
        <f t="shared" ref="H20:H27" si="1">PRODUCT(D20:G20)</f>
        <v>15.3</v>
      </c>
      <c r="I20" s="3"/>
    </row>
    <row r="21" spans="1:9">
      <c r="A21" s="3"/>
      <c r="B21" s="3"/>
      <c r="C21" s="6" t="s">
        <v>63</v>
      </c>
      <c r="D21" s="3">
        <v>3</v>
      </c>
      <c r="E21" s="4">
        <v>5</v>
      </c>
      <c r="F21" s="4">
        <v>5</v>
      </c>
      <c r="G21" s="4">
        <v>0.1</v>
      </c>
      <c r="H21" s="4">
        <f t="shared" si="1"/>
        <v>7.5</v>
      </c>
      <c r="I21" s="3"/>
    </row>
    <row r="22" spans="1:9">
      <c r="A22" s="3"/>
      <c r="B22" s="3"/>
      <c r="C22" s="6" t="str">
        <f>C36</f>
        <v>PB1</v>
      </c>
      <c r="D22" s="3"/>
      <c r="E22" s="4"/>
      <c r="F22" s="4"/>
      <c r="G22" s="4"/>
      <c r="H22" s="4"/>
      <c r="I22" s="3"/>
    </row>
    <row r="23" spans="1:9">
      <c r="A23" s="3"/>
      <c r="B23" s="3"/>
      <c r="C23" s="6" t="s">
        <v>621</v>
      </c>
      <c r="D23" s="3">
        <v>1</v>
      </c>
      <c r="E23" s="4">
        <v>130</v>
      </c>
      <c r="F23" s="4">
        <v>0.3</v>
      </c>
      <c r="G23" s="4">
        <v>0.1</v>
      </c>
      <c r="H23" s="4">
        <f t="shared" ref="H23" si="2">PRODUCT(D23:G23)</f>
        <v>3.9000000000000004</v>
      </c>
      <c r="I23" s="3"/>
    </row>
    <row r="24" spans="1:9">
      <c r="A24" s="3"/>
      <c r="B24" s="3"/>
      <c r="C24" s="6"/>
      <c r="D24" s="3"/>
      <c r="E24" s="4"/>
      <c r="F24" s="4"/>
      <c r="G24" s="4"/>
      <c r="H24" s="4"/>
      <c r="I24" s="3"/>
    </row>
    <row r="25" spans="1:9">
      <c r="A25" s="3"/>
      <c r="B25" s="3"/>
      <c r="C25" s="6" t="s">
        <v>164</v>
      </c>
      <c r="D25" s="3">
        <v>1</v>
      </c>
      <c r="E25" s="4">
        <v>5.35</v>
      </c>
      <c r="F25" s="4">
        <v>0.45</v>
      </c>
      <c r="G25" s="4">
        <v>0.23</v>
      </c>
      <c r="H25" s="4">
        <f t="shared" si="1"/>
        <v>0.55372499999999991</v>
      </c>
      <c r="I25" s="3"/>
    </row>
    <row r="26" spans="1:9">
      <c r="A26" s="3"/>
      <c r="B26" s="3"/>
      <c r="C26" s="6"/>
      <c r="D26" s="3">
        <v>1</v>
      </c>
      <c r="E26" s="4">
        <v>9.8949999999999996</v>
      </c>
      <c r="F26" s="4">
        <v>0.45</v>
      </c>
      <c r="G26" s="4">
        <v>0.23</v>
      </c>
      <c r="H26" s="4">
        <f t="shared" si="1"/>
        <v>1.0241325000000001</v>
      </c>
      <c r="I26" s="3"/>
    </row>
    <row r="27" spans="1:9">
      <c r="A27" s="3"/>
      <c r="B27" s="3"/>
      <c r="C27" s="6" t="s">
        <v>166</v>
      </c>
      <c r="D27" s="3">
        <v>1</v>
      </c>
      <c r="E27" s="4">
        <v>70</v>
      </c>
      <c r="F27" s="4">
        <v>0.45</v>
      </c>
      <c r="G27" s="4">
        <v>0.23</v>
      </c>
      <c r="H27" s="4">
        <f t="shared" si="1"/>
        <v>7.2450000000000001</v>
      </c>
      <c r="I27" s="3"/>
    </row>
    <row r="28" spans="1:9" ht="14">
      <c r="A28" s="3"/>
      <c r="B28" s="3"/>
      <c r="C28" s="6"/>
      <c r="D28" s="3"/>
      <c r="E28" s="4"/>
      <c r="F28" s="4"/>
      <c r="G28" s="7" t="s">
        <v>10</v>
      </c>
      <c r="H28" s="7">
        <f>SUM(H20:H27)</f>
        <v>35.522857500000001</v>
      </c>
      <c r="I28" s="76" t="s">
        <v>9</v>
      </c>
    </row>
    <row r="29" spans="1:9" ht="182.5" customHeight="1">
      <c r="A29" s="3">
        <f>A19+1</f>
        <v>6</v>
      </c>
      <c r="B29" s="3" t="s">
        <v>33</v>
      </c>
      <c r="C29" s="6" t="s">
        <v>67</v>
      </c>
      <c r="D29" s="3"/>
      <c r="E29" s="4"/>
      <c r="F29" s="4"/>
      <c r="G29" s="4"/>
      <c r="H29" s="4"/>
      <c r="I29" s="3"/>
    </row>
    <row r="30" spans="1:9">
      <c r="A30" s="3"/>
      <c r="B30" s="3"/>
      <c r="C30" s="6" t="s">
        <v>62</v>
      </c>
      <c r="D30" s="3">
        <v>17</v>
      </c>
      <c r="E30" s="4">
        <v>2</v>
      </c>
      <c r="F30" s="4">
        <v>2</v>
      </c>
      <c r="G30" s="4">
        <v>0.55000000000000004</v>
      </c>
      <c r="H30" s="4">
        <f>PRODUCT(D30:G30)</f>
        <v>37.400000000000006</v>
      </c>
      <c r="I30" s="3"/>
    </row>
    <row r="31" spans="1:9">
      <c r="A31" s="3"/>
      <c r="B31" s="3"/>
      <c r="C31" s="6" t="s">
        <v>63</v>
      </c>
      <c r="D31" s="3">
        <v>3</v>
      </c>
      <c r="E31" s="4">
        <v>4</v>
      </c>
      <c r="F31" s="4">
        <v>4</v>
      </c>
      <c r="G31" s="4">
        <v>0.55000000000000004</v>
      </c>
      <c r="H31" s="4">
        <f t="shared" ref="H31" si="3">PRODUCT(D31:G31)</f>
        <v>26.400000000000002</v>
      </c>
      <c r="I31" s="3"/>
    </row>
    <row r="32" spans="1:9" ht="14">
      <c r="A32" s="3"/>
      <c r="B32" s="3"/>
      <c r="C32" s="39"/>
      <c r="D32" s="3"/>
      <c r="E32" s="4"/>
      <c r="F32" s="4"/>
      <c r="G32" s="7" t="s">
        <v>10</v>
      </c>
      <c r="H32" s="7">
        <f>SUM(H30:H31)</f>
        <v>63.800000000000011</v>
      </c>
      <c r="I32" s="7" t="s">
        <v>9</v>
      </c>
    </row>
    <row r="33" spans="1:12">
      <c r="A33" s="3"/>
      <c r="B33" s="3"/>
      <c r="C33" s="6" t="s">
        <v>165</v>
      </c>
      <c r="D33" s="3"/>
      <c r="E33" s="4"/>
      <c r="F33" s="4"/>
      <c r="G33" s="4"/>
      <c r="H33" s="4"/>
      <c r="I33" s="3"/>
    </row>
    <row r="34" spans="1:12">
      <c r="A34" s="3"/>
      <c r="B34" s="3"/>
      <c r="C34" s="6" t="s">
        <v>622</v>
      </c>
      <c r="D34" s="3">
        <v>23</v>
      </c>
      <c r="E34" s="4">
        <v>0.3</v>
      </c>
      <c r="F34" s="4">
        <v>0.3</v>
      </c>
      <c r="G34" s="4">
        <v>0.55000000000000004</v>
      </c>
      <c r="H34" s="4">
        <f>PRODUCT(D34:G34)</f>
        <v>1.1385000000000001</v>
      </c>
      <c r="I34" s="3"/>
    </row>
    <row r="35" spans="1:12">
      <c r="A35" s="3"/>
      <c r="B35" s="3"/>
      <c r="C35" s="6"/>
      <c r="D35" s="3"/>
      <c r="E35" s="4"/>
      <c r="F35" s="4"/>
      <c r="G35" s="4"/>
      <c r="H35" s="4"/>
      <c r="I35" s="3"/>
    </row>
    <row r="36" spans="1:12">
      <c r="A36" s="3"/>
      <c r="B36" s="3"/>
      <c r="C36" s="6" t="s">
        <v>68</v>
      </c>
      <c r="D36" s="3"/>
      <c r="E36" s="4"/>
      <c r="F36" s="4"/>
      <c r="G36" s="4"/>
      <c r="H36" s="4"/>
      <c r="I36" s="3"/>
    </row>
    <row r="37" spans="1:12">
      <c r="A37" s="3"/>
      <c r="B37" s="3"/>
      <c r="C37" s="6"/>
      <c r="D37" s="3">
        <v>1</v>
      </c>
      <c r="E37" s="4">
        <f>E23</f>
        <v>130</v>
      </c>
      <c r="F37" s="4">
        <v>0.3</v>
      </c>
      <c r="G37" s="4">
        <v>0.45</v>
      </c>
      <c r="H37" s="4">
        <f t="shared" ref="H37" si="4">PRODUCT(D37:G37)</f>
        <v>17.55</v>
      </c>
      <c r="I37" s="3"/>
    </row>
    <row r="38" spans="1:12" ht="14">
      <c r="A38" s="3"/>
      <c r="B38" s="3"/>
      <c r="C38" s="6"/>
      <c r="D38" s="3"/>
      <c r="E38" s="4"/>
      <c r="F38" s="4"/>
      <c r="G38" s="7" t="s">
        <v>10</v>
      </c>
      <c r="H38" s="7">
        <f>H37+H34+H32</f>
        <v>82.488500000000016</v>
      </c>
      <c r="I38" s="76" t="s">
        <v>9</v>
      </c>
      <c r="L38" s="40"/>
    </row>
    <row r="39" spans="1:12">
      <c r="A39" s="3">
        <f>A29+1</f>
        <v>7</v>
      </c>
      <c r="B39" s="3" t="s">
        <v>69</v>
      </c>
      <c r="C39" s="6" t="s">
        <v>34</v>
      </c>
      <c r="D39" s="3"/>
      <c r="E39" s="4"/>
      <c r="F39" s="4"/>
      <c r="G39" s="4"/>
      <c r="H39" s="4"/>
      <c r="I39" s="3"/>
    </row>
    <row r="40" spans="1:12">
      <c r="A40" s="3"/>
      <c r="B40" s="3"/>
      <c r="C40" s="6" t="s">
        <v>623</v>
      </c>
      <c r="D40" s="3">
        <v>23</v>
      </c>
      <c r="E40" s="4">
        <v>0.3</v>
      </c>
      <c r="F40" s="4">
        <v>0.3</v>
      </c>
      <c r="G40" s="4">
        <v>6</v>
      </c>
      <c r="H40" s="4">
        <f t="shared" ref="H40" si="5">PRODUCT(D40:G40)</f>
        <v>12.419999999999998</v>
      </c>
      <c r="I40" s="3"/>
    </row>
    <row r="41" spans="1:12">
      <c r="A41" s="3"/>
      <c r="B41" s="3"/>
      <c r="C41" s="6"/>
      <c r="D41" s="3"/>
      <c r="E41" s="4"/>
      <c r="F41" s="4"/>
      <c r="G41" s="4"/>
      <c r="H41" s="4"/>
      <c r="I41" s="3"/>
    </row>
    <row r="42" spans="1:12">
      <c r="A42" s="3"/>
      <c r="B42" s="3"/>
      <c r="C42" s="6" t="s">
        <v>877</v>
      </c>
      <c r="D42" s="3">
        <v>2</v>
      </c>
      <c r="E42" s="4">
        <v>150</v>
      </c>
      <c r="F42" s="4">
        <v>0.3</v>
      </c>
      <c r="G42" s="4">
        <v>0.38</v>
      </c>
      <c r="H42" s="4">
        <f t="shared" ref="H42" si="6">PRODUCT(D42:G42)</f>
        <v>34.200000000000003</v>
      </c>
      <c r="I42" s="3"/>
    </row>
    <row r="43" spans="1:12">
      <c r="A43" s="3"/>
      <c r="B43" s="3"/>
      <c r="C43" s="6"/>
      <c r="D43" s="3"/>
      <c r="E43" s="4"/>
      <c r="F43" s="4"/>
      <c r="G43" s="4"/>
      <c r="H43" s="4"/>
      <c r="I43" s="3"/>
    </row>
    <row r="44" spans="1:12" ht="14">
      <c r="A44" s="3"/>
      <c r="B44" s="3"/>
      <c r="C44" s="6" t="s">
        <v>627</v>
      </c>
      <c r="D44" s="3"/>
      <c r="E44" s="4"/>
      <c r="F44" s="4"/>
      <c r="G44" s="7"/>
      <c r="H44" s="7"/>
      <c r="I44" s="76"/>
    </row>
    <row r="45" spans="1:12" ht="14">
      <c r="A45" s="3"/>
      <c r="B45" s="3"/>
      <c r="C45" s="6" t="s">
        <v>878</v>
      </c>
      <c r="D45" s="3">
        <v>1</v>
      </c>
      <c r="E45" s="4">
        <v>290</v>
      </c>
      <c r="F45" s="4"/>
      <c r="G45" s="4">
        <v>0.15</v>
      </c>
      <c r="H45" s="4">
        <f>G45*E45*D45</f>
        <v>43.5</v>
      </c>
      <c r="I45" s="76"/>
    </row>
    <row r="46" spans="1:12">
      <c r="A46" s="3"/>
      <c r="B46" s="3"/>
      <c r="C46" s="6"/>
      <c r="D46" s="3"/>
      <c r="E46" s="4"/>
      <c r="F46" s="4"/>
      <c r="G46" s="4"/>
      <c r="H46" s="4"/>
      <c r="I46" s="3"/>
    </row>
    <row r="47" spans="1:12" ht="14">
      <c r="A47" s="3"/>
      <c r="B47" s="3"/>
      <c r="C47" s="6"/>
      <c r="D47" s="3"/>
      <c r="E47" s="4"/>
      <c r="F47" s="4"/>
      <c r="G47" s="7" t="s">
        <v>10</v>
      </c>
      <c r="H47" s="7">
        <f>H45+H42+H40</f>
        <v>90.12</v>
      </c>
      <c r="I47" s="76" t="s">
        <v>9</v>
      </c>
    </row>
    <row r="48" spans="1:12" ht="14">
      <c r="A48" s="3"/>
      <c r="B48" s="3"/>
      <c r="C48" s="6"/>
      <c r="D48" s="3"/>
      <c r="E48" s="4"/>
      <c r="F48" s="4"/>
      <c r="G48" s="7"/>
      <c r="H48" s="7"/>
      <c r="I48" s="76"/>
    </row>
    <row r="49" spans="1:9" ht="27">
      <c r="A49" s="3">
        <f>A39+1</f>
        <v>8</v>
      </c>
      <c r="B49" s="3">
        <v>5.35</v>
      </c>
      <c r="C49" s="6" t="s">
        <v>145</v>
      </c>
      <c r="D49" s="3"/>
      <c r="E49" s="4"/>
      <c r="F49" s="4"/>
      <c r="G49" s="4"/>
      <c r="H49" s="4"/>
      <c r="I49" s="3"/>
    </row>
    <row r="50" spans="1:9">
      <c r="A50" s="3"/>
      <c r="B50" s="3"/>
      <c r="C50" s="6" t="s">
        <v>146</v>
      </c>
      <c r="D50" s="3">
        <v>1</v>
      </c>
      <c r="E50" s="4">
        <f>H47+H38</f>
        <v>172.60850000000002</v>
      </c>
      <c r="F50" s="465">
        <v>50</v>
      </c>
      <c r="G50" s="4"/>
      <c r="H50" s="4">
        <f>PRODUCT(D50:G50)</f>
        <v>8630.4250000000011</v>
      </c>
      <c r="I50" s="3"/>
    </row>
    <row r="51" spans="1:9">
      <c r="A51" s="3"/>
      <c r="B51" s="3"/>
      <c r="C51" s="6"/>
      <c r="D51" s="3"/>
      <c r="E51" s="4"/>
      <c r="F51" s="4"/>
      <c r="G51" s="4"/>
      <c r="H51" s="4">
        <f>H50</f>
        <v>8630.4250000000011</v>
      </c>
      <c r="I51" s="3" t="s">
        <v>72</v>
      </c>
    </row>
    <row r="52" spans="1:9" ht="14">
      <c r="A52" s="3"/>
      <c r="B52" s="3"/>
      <c r="C52" s="6"/>
      <c r="D52" s="3"/>
      <c r="E52" s="4"/>
      <c r="F52" s="4"/>
      <c r="G52" s="7" t="s">
        <v>10</v>
      </c>
      <c r="H52" s="7">
        <f>H51/100</f>
        <v>86.30425000000001</v>
      </c>
      <c r="I52" s="76" t="s">
        <v>70</v>
      </c>
    </row>
    <row r="53" spans="1:9" ht="14">
      <c r="A53" s="3"/>
      <c r="B53" s="3"/>
      <c r="C53" s="6"/>
      <c r="D53" s="3"/>
      <c r="E53" s="4"/>
      <c r="F53" s="4"/>
      <c r="G53" s="7"/>
      <c r="H53" s="7"/>
      <c r="I53" s="76"/>
    </row>
    <row r="54" spans="1:9" ht="41">
      <c r="A54" s="3">
        <f>A49+1</f>
        <v>9</v>
      </c>
      <c r="B54" s="3" t="s">
        <v>14</v>
      </c>
      <c r="C54" s="6" t="s">
        <v>71</v>
      </c>
      <c r="D54" s="3"/>
      <c r="E54" s="4"/>
      <c r="F54" s="4"/>
      <c r="G54" s="4"/>
      <c r="H54" s="4"/>
      <c r="I54" s="3"/>
    </row>
    <row r="55" spans="1:9">
      <c r="A55" s="3"/>
      <c r="B55" s="3"/>
      <c r="C55" s="6" t="s">
        <v>616</v>
      </c>
      <c r="D55" s="3">
        <v>1</v>
      </c>
      <c r="E55" s="4">
        <f>H45+H42+H40+H37+H34+H32</f>
        <v>172.60849999999999</v>
      </c>
      <c r="F55" s="466"/>
      <c r="G55" s="4">
        <v>150</v>
      </c>
      <c r="H55" s="4">
        <f t="shared" ref="H55" si="7">PRODUCT(D55:G55)</f>
        <v>25891.274999999998</v>
      </c>
      <c r="I55" s="3"/>
    </row>
    <row r="56" spans="1:9">
      <c r="A56" s="3"/>
      <c r="B56" s="3"/>
      <c r="C56" s="6"/>
      <c r="D56" s="3"/>
      <c r="E56" s="4"/>
      <c r="F56" s="4"/>
      <c r="G56" s="4"/>
      <c r="H56" s="4">
        <f>H55</f>
        <v>25891.274999999998</v>
      </c>
      <c r="I56" s="3" t="s">
        <v>72</v>
      </c>
    </row>
    <row r="57" spans="1:9" ht="14">
      <c r="A57" s="3"/>
      <c r="B57" s="3"/>
      <c r="C57" s="6"/>
      <c r="D57" s="3"/>
      <c r="E57" s="4"/>
      <c r="F57" s="4"/>
      <c r="G57" s="7" t="s">
        <v>10</v>
      </c>
      <c r="H57" s="7">
        <f>H56/100</f>
        <v>258.91274999999996</v>
      </c>
      <c r="I57" s="76" t="s">
        <v>70</v>
      </c>
    </row>
    <row r="58" spans="1:9" ht="27">
      <c r="A58" s="3">
        <f>A54+1</f>
        <v>10</v>
      </c>
      <c r="B58" s="3">
        <v>5.9</v>
      </c>
      <c r="C58" s="6" t="s">
        <v>73</v>
      </c>
      <c r="D58" s="3"/>
      <c r="E58" s="4"/>
      <c r="F58" s="4"/>
      <c r="G58" s="4"/>
      <c r="H58" s="4"/>
      <c r="I58" s="3"/>
    </row>
    <row r="59" spans="1:9">
      <c r="A59" s="3"/>
      <c r="B59" s="3" t="s">
        <v>15</v>
      </c>
      <c r="C59" s="6" t="s">
        <v>74</v>
      </c>
      <c r="D59" s="3"/>
      <c r="E59" s="4"/>
      <c r="F59" s="4"/>
      <c r="G59" s="4"/>
      <c r="H59" s="4"/>
      <c r="I59" s="3"/>
    </row>
    <row r="60" spans="1:9">
      <c r="A60" s="3"/>
      <c r="B60" s="3"/>
      <c r="C60" s="6" t="s">
        <v>62</v>
      </c>
      <c r="D60" s="3">
        <v>17</v>
      </c>
      <c r="E60" s="4">
        <f>(E30+F30)*2</f>
        <v>8</v>
      </c>
      <c r="F60" s="4"/>
      <c r="G60" s="4">
        <f>G30</f>
        <v>0.55000000000000004</v>
      </c>
      <c r="H60" s="4">
        <f t="shared" ref="H60:H61" si="8">PRODUCT(D60:G60)</f>
        <v>74.800000000000011</v>
      </c>
      <c r="I60" s="3"/>
    </row>
    <row r="61" spans="1:9">
      <c r="A61" s="3"/>
      <c r="B61" s="3"/>
      <c r="C61" s="6" t="s">
        <v>63</v>
      </c>
      <c r="D61" s="3">
        <v>3</v>
      </c>
      <c r="E61" s="4">
        <f>(E31+F31)*2</f>
        <v>16</v>
      </c>
      <c r="F61" s="4"/>
      <c r="G61" s="4">
        <f>G31</f>
        <v>0.55000000000000004</v>
      </c>
      <c r="H61" s="4">
        <f t="shared" si="8"/>
        <v>26.400000000000002</v>
      </c>
      <c r="I61" s="3"/>
    </row>
    <row r="62" spans="1:9" ht="14">
      <c r="A62" s="3"/>
      <c r="B62" s="3"/>
      <c r="C62" s="6"/>
      <c r="D62" s="3"/>
      <c r="E62" s="4"/>
      <c r="F62" s="4"/>
      <c r="G62" s="7" t="s">
        <v>10</v>
      </c>
      <c r="H62" s="7">
        <f>SUM(H60:H61)</f>
        <v>101.20000000000002</v>
      </c>
      <c r="I62" s="76" t="s">
        <v>13</v>
      </c>
    </row>
    <row r="63" spans="1:9">
      <c r="A63" s="3"/>
      <c r="B63" s="3" t="s">
        <v>76</v>
      </c>
      <c r="C63" s="6" t="s">
        <v>77</v>
      </c>
      <c r="D63" s="3"/>
      <c r="E63" s="4"/>
      <c r="F63" s="4"/>
      <c r="G63" s="4"/>
      <c r="H63" s="4"/>
      <c r="I63" s="3"/>
    </row>
    <row r="64" spans="1:9">
      <c r="A64" s="3"/>
      <c r="B64" s="3"/>
      <c r="C64" s="39" t="s">
        <v>624</v>
      </c>
      <c r="D64" s="3">
        <v>2</v>
      </c>
      <c r="E64" s="4">
        <f>E42</f>
        <v>150</v>
      </c>
      <c r="F64" s="4"/>
      <c r="G64" s="4">
        <f>G37+G37+F37</f>
        <v>1.2</v>
      </c>
      <c r="H64" s="4">
        <f t="shared" ref="H64:H65" si="9">PRODUCT(D64:G64)</f>
        <v>360</v>
      </c>
      <c r="I64" s="3"/>
    </row>
    <row r="65" spans="1:9">
      <c r="A65" s="3"/>
      <c r="B65" s="3"/>
      <c r="C65" s="39" t="s">
        <v>625</v>
      </c>
      <c r="D65" s="3">
        <v>1</v>
      </c>
      <c r="E65" s="4">
        <f>E37</f>
        <v>130</v>
      </c>
      <c r="F65" s="4"/>
      <c r="G65" s="4">
        <f>G64</f>
        <v>1.2</v>
      </c>
      <c r="H65" s="4">
        <f t="shared" si="9"/>
        <v>156</v>
      </c>
      <c r="I65" s="3"/>
    </row>
    <row r="66" spans="1:9" ht="14">
      <c r="A66" s="3"/>
      <c r="B66" s="3"/>
      <c r="C66" s="6"/>
      <c r="D66" s="3"/>
      <c r="E66" s="4"/>
      <c r="F66" s="4"/>
      <c r="G66" s="7" t="s">
        <v>16</v>
      </c>
      <c r="H66" s="7">
        <f>SUM(H64:H65)</f>
        <v>516</v>
      </c>
      <c r="I66" s="76" t="s">
        <v>78</v>
      </c>
    </row>
    <row r="67" spans="1:9">
      <c r="A67" s="3"/>
      <c r="B67" s="3" t="s">
        <v>79</v>
      </c>
      <c r="C67" s="6" t="s">
        <v>80</v>
      </c>
      <c r="D67" s="3"/>
      <c r="E67" s="4"/>
      <c r="F67" s="4"/>
      <c r="G67" s="4"/>
      <c r="H67" s="4"/>
      <c r="I67" s="3"/>
    </row>
    <row r="68" spans="1:9">
      <c r="A68" s="3"/>
      <c r="B68" s="3"/>
      <c r="C68" s="6"/>
      <c r="D68" s="3">
        <f>D40</f>
        <v>23</v>
      </c>
      <c r="E68" s="4">
        <f>(E40+F40)*2</f>
        <v>1.2</v>
      </c>
      <c r="F68" s="4"/>
      <c r="G68" s="4">
        <f>G40+G33</f>
        <v>6</v>
      </c>
      <c r="H68" s="4">
        <f t="shared" ref="H68" si="10">PRODUCT(D68:G68)</f>
        <v>165.6</v>
      </c>
      <c r="I68" s="3"/>
    </row>
    <row r="69" spans="1:9" ht="14">
      <c r="A69" s="3"/>
      <c r="B69" s="3"/>
      <c r="C69" s="6"/>
      <c r="D69" s="3"/>
      <c r="E69" s="4"/>
      <c r="F69" s="4"/>
      <c r="G69" s="7" t="s">
        <v>10</v>
      </c>
      <c r="H69" s="7">
        <f>SUM(H68:H68)</f>
        <v>165.6</v>
      </c>
      <c r="I69" s="76" t="s">
        <v>13</v>
      </c>
    </row>
    <row r="70" spans="1:9" ht="27">
      <c r="A70" s="3"/>
      <c r="B70" s="3" t="s">
        <v>81</v>
      </c>
      <c r="C70" s="6" t="s">
        <v>82</v>
      </c>
      <c r="D70" s="3"/>
      <c r="E70" s="4"/>
      <c r="F70" s="4"/>
      <c r="G70" s="4"/>
      <c r="H70" s="4"/>
      <c r="I70" s="3"/>
    </row>
    <row r="71" spans="1:9">
      <c r="A71" s="3"/>
      <c r="B71" s="3"/>
      <c r="C71" s="6" t="s">
        <v>885</v>
      </c>
      <c r="D71" s="3">
        <v>1</v>
      </c>
      <c r="E71" s="4">
        <f>E45</f>
        <v>290</v>
      </c>
      <c r="F71" s="4"/>
      <c r="G71" s="4"/>
      <c r="H71" s="4">
        <f>E71</f>
        <v>290</v>
      </c>
      <c r="I71" s="3"/>
    </row>
    <row r="72" spans="1:9" ht="14">
      <c r="A72" s="3"/>
      <c r="B72" s="3"/>
      <c r="C72" s="6"/>
      <c r="D72" s="3"/>
      <c r="E72" s="4"/>
      <c r="F72" s="4"/>
      <c r="G72" s="7" t="s">
        <v>10</v>
      </c>
      <c r="H72" s="7">
        <f>SUM(H71:H71)</f>
        <v>290</v>
      </c>
      <c r="I72" s="76" t="s">
        <v>13</v>
      </c>
    </row>
    <row r="73" spans="1:9" ht="14">
      <c r="A73" s="3"/>
      <c r="B73" s="3"/>
      <c r="C73" s="6"/>
      <c r="D73" s="3"/>
      <c r="E73" s="4"/>
      <c r="F73" s="4"/>
      <c r="G73" s="7"/>
      <c r="H73" s="7"/>
      <c r="I73" s="76"/>
    </row>
    <row r="74" spans="1:9" s="52" customFormat="1" ht="108">
      <c r="A74" s="3">
        <f>A58+1</f>
        <v>11</v>
      </c>
      <c r="B74" s="3">
        <v>16.75</v>
      </c>
      <c r="C74" s="6" t="s">
        <v>83</v>
      </c>
      <c r="D74" s="3"/>
      <c r="E74" s="1051" t="s">
        <v>84</v>
      </c>
      <c r="F74" s="1052"/>
      <c r="G74" s="4"/>
      <c r="H74" s="4"/>
      <c r="I74" s="3"/>
    </row>
    <row r="75" spans="1:9">
      <c r="A75" s="3"/>
      <c r="B75" s="3"/>
      <c r="C75" s="6" t="s">
        <v>147</v>
      </c>
      <c r="D75" s="3"/>
      <c r="E75" s="4"/>
      <c r="F75" s="4"/>
      <c r="G75" s="4"/>
      <c r="H75" s="4"/>
      <c r="I75" s="3"/>
    </row>
    <row r="76" spans="1:9">
      <c r="A76" s="3"/>
      <c r="B76" s="3"/>
      <c r="C76" s="6"/>
      <c r="D76" s="3">
        <v>0</v>
      </c>
      <c r="E76" s="4">
        <v>20.6</v>
      </c>
      <c r="F76" s="4">
        <v>11.6</v>
      </c>
      <c r="G76" s="4">
        <v>0.1</v>
      </c>
      <c r="H76" s="4">
        <f t="shared" ref="H76:H77" si="11">PRODUCT(D76:G76)</f>
        <v>0</v>
      </c>
      <c r="I76" s="3"/>
    </row>
    <row r="77" spans="1:9">
      <c r="A77" s="3"/>
      <c r="B77" s="3"/>
      <c r="C77" s="6"/>
      <c r="D77" s="3">
        <v>0</v>
      </c>
      <c r="E77" s="4">
        <v>25.58</v>
      </c>
      <c r="F77" s="4">
        <v>8.27</v>
      </c>
      <c r="G77" s="4">
        <v>0.1</v>
      </c>
      <c r="H77" s="4">
        <f t="shared" si="11"/>
        <v>0</v>
      </c>
      <c r="I77" s="3"/>
    </row>
    <row r="78" spans="1:9" ht="14">
      <c r="A78" s="3"/>
      <c r="B78" s="3"/>
      <c r="C78" s="6"/>
      <c r="D78" s="3"/>
      <c r="E78" s="4"/>
      <c r="F78" s="4"/>
      <c r="G78" s="7" t="s">
        <v>7</v>
      </c>
      <c r="H78" s="7">
        <f>SUM(H76:H77)</f>
        <v>0</v>
      </c>
      <c r="I78" s="76" t="s">
        <v>9</v>
      </c>
    </row>
    <row r="79" spans="1:9">
      <c r="A79" s="3"/>
      <c r="B79" s="3"/>
      <c r="C79" s="6"/>
      <c r="D79" s="3"/>
      <c r="E79" s="4"/>
      <c r="F79" s="4"/>
      <c r="G79" s="4"/>
      <c r="H79" s="4"/>
      <c r="I79" s="3"/>
    </row>
    <row r="80" spans="1:9" ht="54">
      <c r="A80" s="3">
        <f>A74+1</f>
        <v>12</v>
      </c>
      <c r="B80" s="3" t="s">
        <v>85</v>
      </c>
      <c r="C80" s="6" t="s">
        <v>86</v>
      </c>
      <c r="D80" s="3"/>
      <c r="E80" s="4"/>
      <c r="F80" s="4"/>
      <c r="G80" s="4"/>
      <c r="H80" s="4" t="s">
        <v>87</v>
      </c>
      <c r="I80" s="3"/>
    </row>
    <row r="81" spans="1:12">
      <c r="A81" s="3"/>
      <c r="B81" s="3"/>
      <c r="C81" s="39" t="s">
        <v>879</v>
      </c>
      <c r="D81" s="3">
        <v>1</v>
      </c>
      <c r="E81" s="4">
        <v>130</v>
      </c>
      <c r="F81" s="4">
        <v>0.23</v>
      </c>
      <c r="G81" s="4">
        <v>3</v>
      </c>
      <c r="H81" s="4">
        <f>G81*F81*E81*D81</f>
        <v>89.7</v>
      </c>
      <c r="I81" s="3"/>
      <c r="L81" s="40"/>
    </row>
    <row r="82" spans="1:12">
      <c r="A82" s="3"/>
      <c r="B82" s="3"/>
      <c r="C82" s="39"/>
      <c r="D82" s="3"/>
      <c r="E82" s="4"/>
      <c r="F82" s="4"/>
      <c r="G82" s="4"/>
      <c r="H82" s="4"/>
      <c r="I82" s="3"/>
    </row>
    <row r="83" spans="1:12">
      <c r="A83" s="3"/>
      <c r="B83" s="3"/>
      <c r="C83" s="6" t="s">
        <v>630</v>
      </c>
      <c r="D83" s="3"/>
      <c r="E83" s="4"/>
      <c r="F83" s="4"/>
      <c r="G83" s="4"/>
      <c r="H83" s="4"/>
      <c r="I83" s="3"/>
    </row>
    <row r="84" spans="1:12">
      <c r="A84" s="3"/>
      <c r="B84" s="3"/>
      <c r="C84" s="6" t="s">
        <v>88</v>
      </c>
      <c r="D84" s="3">
        <v>-6</v>
      </c>
      <c r="E84" s="4">
        <v>1</v>
      </c>
      <c r="F84" s="4">
        <v>0.23</v>
      </c>
      <c r="G84" s="4">
        <v>2.1</v>
      </c>
      <c r="H84" s="4">
        <f>G84*F84*E84*D84</f>
        <v>-2.8980000000000001</v>
      </c>
      <c r="I84" s="3"/>
    </row>
    <row r="85" spans="1:12">
      <c r="A85" s="3"/>
      <c r="B85" s="3"/>
      <c r="C85" s="6" t="s">
        <v>89</v>
      </c>
      <c r="D85" s="3">
        <v>-6</v>
      </c>
      <c r="E85" s="4">
        <v>0.76</v>
      </c>
      <c r="F85" s="4">
        <v>0.23</v>
      </c>
      <c r="G85" s="4">
        <v>2.1</v>
      </c>
      <c r="H85" s="4">
        <f t="shared" ref="H85:H86" si="12">G85*F85*E85*D85</f>
        <v>-2.20248</v>
      </c>
      <c r="I85" s="3"/>
    </row>
    <row r="86" spans="1:12">
      <c r="A86" s="3"/>
      <c r="B86" s="3"/>
      <c r="C86" s="6" t="s">
        <v>90</v>
      </c>
      <c r="D86" s="3">
        <v>-2</v>
      </c>
      <c r="E86" s="4">
        <v>1.5</v>
      </c>
      <c r="F86" s="4">
        <v>0.23</v>
      </c>
      <c r="G86" s="4">
        <v>2.1</v>
      </c>
      <c r="H86" s="4">
        <f t="shared" si="12"/>
        <v>-1.4490000000000001</v>
      </c>
      <c r="I86" s="3"/>
    </row>
    <row r="87" spans="1:12">
      <c r="A87" s="3"/>
      <c r="B87" s="3"/>
      <c r="C87" s="6" t="s">
        <v>91</v>
      </c>
      <c r="D87" s="3">
        <v>-13</v>
      </c>
      <c r="E87" s="4">
        <v>1.8</v>
      </c>
      <c r="F87" s="4">
        <v>0.23</v>
      </c>
      <c r="G87" s="4">
        <v>2.1</v>
      </c>
      <c r="H87" s="4">
        <f t="shared" ref="H87:H88" si="13">G87*F87*E87*D87</f>
        <v>-11.302200000000001</v>
      </c>
      <c r="I87" s="3"/>
    </row>
    <row r="88" spans="1:12">
      <c r="A88" s="3"/>
      <c r="B88" s="3"/>
      <c r="C88" s="6" t="s">
        <v>92</v>
      </c>
      <c r="D88" s="3">
        <v>-2</v>
      </c>
      <c r="E88" s="4">
        <v>2.4</v>
      </c>
      <c r="F88" s="4">
        <v>0.23</v>
      </c>
      <c r="G88" s="4">
        <v>2.1</v>
      </c>
      <c r="H88" s="4">
        <f t="shared" si="13"/>
        <v>-2.3184</v>
      </c>
      <c r="I88" s="3"/>
    </row>
    <row r="89" spans="1:12" ht="14">
      <c r="A89" s="3"/>
      <c r="B89" s="3"/>
      <c r="C89" s="6"/>
      <c r="D89" s="3"/>
      <c r="E89" s="4"/>
      <c r="F89" s="4"/>
      <c r="G89" s="7" t="s">
        <v>16</v>
      </c>
      <c r="H89" s="7">
        <f>SUM(H81:H88)</f>
        <v>69.529920000000018</v>
      </c>
      <c r="I89" s="76" t="s">
        <v>9</v>
      </c>
    </row>
    <row r="90" spans="1:12" ht="40.5">
      <c r="A90" s="3">
        <f>A80+1</f>
        <v>13</v>
      </c>
      <c r="B90" s="3" t="s">
        <v>94</v>
      </c>
      <c r="C90" s="5" t="s">
        <v>95</v>
      </c>
      <c r="D90" s="3"/>
      <c r="E90" s="4"/>
      <c r="F90" s="4"/>
      <c r="G90" s="7"/>
      <c r="H90" s="7"/>
      <c r="I90" s="76"/>
    </row>
    <row r="91" spans="1:12" ht="14">
      <c r="A91" s="3"/>
      <c r="B91" s="3"/>
      <c r="C91" s="39" t="s">
        <v>880</v>
      </c>
      <c r="D91" s="3">
        <v>1</v>
      </c>
      <c r="E91" s="4">
        <v>50</v>
      </c>
      <c r="F91" s="4"/>
      <c r="G91" s="4">
        <v>3</v>
      </c>
      <c r="H91" s="4">
        <f>G91*E91*D91</f>
        <v>150</v>
      </c>
      <c r="I91" s="76"/>
    </row>
    <row r="92" spans="1:12" ht="14">
      <c r="A92" s="3"/>
      <c r="B92" s="3"/>
      <c r="C92" s="39" t="s">
        <v>939</v>
      </c>
      <c r="D92" s="3">
        <v>1</v>
      </c>
      <c r="E92" s="4">
        <v>50</v>
      </c>
      <c r="F92" s="4"/>
      <c r="G92" s="4">
        <v>1</v>
      </c>
      <c r="H92" s="4">
        <f>G92*E92*D92</f>
        <v>50</v>
      </c>
      <c r="I92" s="76"/>
    </row>
    <row r="93" spans="1:12" ht="14">
      <c r="A93" s="3"/>
      <c r="B93" s="3"/>
      <c r="C93" s="39" t="s">
        <v>940</v>
      </c>
      <c r="D93" s="3">
        <v>1</v>
      </c>
      <c r="E93" s="4">
        <v>10</v>
      </c>
      <c r="F93" s="4"/>
      <c r="G93" s="4">
        <v>1</v>
      </c>
      <c r="H93" s="4">
        <f>G93*E93*D93</f>
        <v>10</v>
      </c>
      <c r="I93" s="76"/>
    </row>
    <row r="94" spans="1:12" ht="14">
      <c r="A94" s="3"/>
      <c r="B94" s="3"/>
      <c r="C94" s="6"/>
      <c r="D94" s="3"/>
      <c r="E94" s="4"/>
      <c r="F94" s="4"/>
      <c r="G94" s="7" t="s">
        <v>10</v>
      </c>
      <c r="H94" s="7">
        <f>SUM(H91:H93)</f>
        <v>210</v>
      </c>
      <c r="I94" s="76" t="s">
        <v>13</v>
      </c>
    </row>
    <row r="95" spans="1:12" ht="14">
      <c r="A95" s="3"/>
      <c r="B95" s="3"/>
      <c r="C95" s="6"/>
      <c r="D95" s="3"/>
      <c r="E95" s="4"/>
      <c r="F95" s="4"/>
      <c r="G95" s="7"/>
      <c r="H95" s="7"/>
      <c r="I95" s="76"/>
    </row>
    <row r="96" spans="1:12" ht="27">
      <c r="A96" s="467">
        <f>A90+1</f>
        <v>14</v>
      </c>
      <c r="B96" s="467">
        <v>6.15</v>
      </c>
      <c r="C96" s="468" t="s">
        <v>148</v>
      </c>
      <c r="D96" s="467"/>
      <c r="E96" s="469"/>
      <c r="F96" s="469"/>
      <c r="G96" s="470"/>
      <c r="H96" s="470"/>
      <c r="I96" s="471"/>
    </row>
    <row r="97" spans="1:9" ht="14">
      <c r="A97" s="467"/>
      <c r="B97" s="467"/>
      <c r="C97" s="468" t="s">
        <v>149</v>
      </c>
      <c r="D97" s="467">
        <v>0</v>
      </c>
      <c r="E97" s="469">
        <f>H94</f>
        <v>210</v>
      </c>
      <c r="F97" s="469"/>
      <c r="G97" s="470"/>
      <c r="H97" s="469">
        <f t="shared" ref="H97" si="14">PRODUCT(D97:G97)</f>
        <v>0</v>
      </c>
      <c r="I97" s="471"/>
    </row>
    <row r="98" spans="1:9" ht="14">
      <c r="A98" s="467"/>
      <c r="B98" s="467"/>
      <c r="C98" s="468"/>
      <c r="D98" s="467"/>
      <c r="E98" s="469"/>
      <c r="F98" s="469"/>
      <c r="G98" s="470" t="s">
        <v>10</v>
      </c>
      <c r="H98" s="470">
        <f>SUM(H97)</f>
        <v>0</v>
      </c>
      <c r="I98" s="471" t="s">
        <v>13</v>
      </c>
    </row>
    <row r="99" spans="1:9" ht="14">
      <c r="A99" s="467"/>
      <c r="B99" s="467"/>
      <c r="C99" s="468"/>
      <c r="D99" s="467"/>
      <c r="E99" s="469"/>
      <c r="F99" s="469"/>
      <c r="G99" s="470"/>
      <c r="H99" s="470"/>
      <c r="I99" s="471"/>
    </row>
    <row r="100" spans="1:9">
      <c r="A100" s="3">
        <f>A96+1</f>
        <v>15</v>
      </c>
      <c r="B100" s="3" t="s">
        <v>96</v>
      </c>
      <c r="C100" s="6" t="s">
        <v>97</v>
      </c>
      <c r="D100" s="3"/>
      <c r="E100" s="4"/>
      <c r="F100" s="4"/>
      <c r="G100" s="4"/>
      <c r="H100" s="4"/>
      <c r="I100" s="3"/>
    </row>
    <row r="101" spans="1:9">
      <c r="A101" s="3"/>
      <c r="B101" s="3"/>
      <c r="C101" s="39" t="s">
        <v>879</v>
      </c>
      <c r="D101" s="3">
        <v>2</v>
      </c>
      <c r="E101" s="4">
        <f>E81</f>
        <v>130</v>
      </c>
      <c r="F101" s="4"/>
      <c r="G101" s="4">
        <v>3</v>
      </c>
      <c r="H101" s="4">
        <f>G101*E101*D101</f>
        <v>780</v>
      </c>
      <c r="I101" s="3"/>
    </row>
    <row r="102" spans="1:9">
      <c r="A102" s="3"/>
      <c r="B102" s="3"/>
      <c r="C102" s="39"/>
      <c r="D102" s="3">
        <v>2</v>
      </c>
      <c r="E102" s="4">
        <f>E91</f>
        <v>50</v>
      </c>
      <c r="F102" s="4"/>
      <c r="G102" s="4">
        <v>3</v>
      </c>
      <c r="H102" s="4">
        <f>G102*E102*D102</f>
        <v>300</v>
      </c>
      <c r="I102" s="3"/>
    </row>
    <row r="103" spans="1:9">
      <c r="A103" s="3"/>
      <c r="B103" s="3"/>
      <c r="C103" s="39" t="s">
        <v>941</v>
      </c>
      <c r="D103" s="3">
        <v>2</v>
      </c>
      <c r="E103" s="4">
        <v>60</v>
      </c>
      <c r="F103" s="4"/>
      <c r="G103" s="4">
        <v>1</v>
      </c>
      <c r="H103" s="4">
        <f>G103*E103*D103</f>
        <v>120</v>
      </c>
      <c r="I103" s="3"/>
    </row>
    <row r="104" spans="1:9">
      <c r="A104" s="3"/>
      <c r="B104" s="3"/>
      <c r="C104" s="6" t="s">
        <v>630</v>
      </c>
      <c r="D104" s="3"/>
      <c r="E104" s="4"/>
      <c r="F104" s="4"/>
      <c r="G104" s="4"/>
      <c r="H104" s="4"/>
      <c r="I104" s="3"/>
    </row>
    <row r="105" spans="1:9">
      <c r="A105" s="3"/>
      <c r="B105" s="3"/>
      <c r="C105" s="6" t="s">
        <v>88</v>
      </c>
      <c r="D105" s="3">
        <v>-6</v>
      </c>
      <c r="E105" s="4">
        <v>1</v>
      </c>
      <c r="F105" s="4"/>
      <c r="G105" s="4">
        <v>2.1</v>
      </c>
      <c r="H105" s="4">
        <f>G105*E105*D105</f>
        <v>-12.600000000000001</v>
      </c>
      <c r="I105" s="3"/>
    </row>
    <row r="106" spans="1:9">
      <c r="A106" s="3"/>
      <c r="B106" s="3"/>
      <c r="C106" s="6" t="s">
        <v>89</v>
      </c>
      <c r="D106" s="3">
        <v>-6</v>
      </c>
      <c r="E106" s="4">
        <v>0.76</v>
      </c>
      <c r="F106" s="4"/>
      <c r="G106" s="4">
        <v>2.1</v>
      </c>
      <c r="H106" s="4">
        <f t="shared" ref="H106:H109" si="15">G106*E106*D106</f>
        <v>-9.5760000000000005</v>
      </c>
      <c r="I106" s="3"/>
    </row>
    <row r="107" spans="1:9" ht="14">
      <c r="A107" s="3"/>
      <c r="B107" s="3"/>
      <c r="C107" s="6" t="s">
        <v>90</v>
      </c>
      <c r="D107" s="3">
        <v>-2</v>
      </c>
      <c r="E107" s="4">
        <v>1.5</v>
      </c>
      <c r="F107" s="4"/>
      <c r="G107" s="4">
        <v>2.1</v>
      </c>
      <c r="H107" s="4">
        <f t="shared" si="15"/>
        <v>-6.3000000000000007</v>
      </c>
      <c r="I107" s="76"/>
    </row>
    <row r="108" spans="1:9" ht="13.15" customHeight="1">
      <c r="A108" s="3"/>
      <c r="B108" s="3"/>
      <c r="C108" s="6" t="s">
        <v>91</v>
      </c>
      <c r="D108" s="3">
        <v>-13</v>
      </c>
      <c r="E108" s="4">
        <v>1.8</v>
      </c>
      <c r="F108" s="4"/>
      <c r="G108" s="4">
        <v>2.1</v>
      </c>
      <c r="H108" s="4">
        <f t="shared" si="15"/>
        <v>-49.14</v>
      </c>
      <c r="I108" s="76"/>
    </row>
    <row r="109" spans="1:9" ht="13.15" customHeight="1">
      <c r="A109" s="3"/>
      <c r="B109" s="3"/>
      <c r="C109" s="6" t="s">
        <v>92</v>
      </c>
      <c r="D109" s="3">
        <v>-2</v>
      </c>
      <c r="E109" s="4">
        <v>2.4</v>
      </c>
      <c r="F109" s="4"/>
      <c r="G109" s="4">
        <v>2.1</v>
      </c>
      <c r="H109" s="4">
        <f t="shared" si="15"/>
        <v>-10.08</v>
      </c>
      <c r="I109" s="76"/>
    </row>
    <row r="110" spans="1:9" ht="14">
      <c r="A110" s="3"/>
      <c r="B110" s="3"/>
      <c r="C110" s="3"/>
      <c r="D110" s="3"/>
      <c r="E110" s="4"/>
      <c r="F110" s="4"/>
      <c r="G110" s="7" t="s">
        <v>10</v>
      </c>
      <c r="H110" s="7">
        <f>SUM(H101:H107)</f>
        <v>1171.5240000000001</v>
      </c>
      <c r="I110" s="76" t="s">
        <v>13</v>
      </c>
    </row>
    <row r="111" spans="1:9" ht="14">
      <c r="A111" s="3"/>
      <c r="B111" s="3"/>
      <c r="C111" s="6"/>
      <c r="D111" s="3"/>
      <c r="E111" s="4"/>
      <c r="F111" s="4"/>
      <c r="G111" s="7"/>
      <c r="H111" s="7"/>
      <c r="I111" s="76"/>
    </row>
    <row r="112" spans="1:9" ht="27">
      <c r="A112" s="3">
        <f>A100+1</f>
        <v>16</v>
      </c>
      <c r="B112" s="3" t="s">
        <v>98</v>
      </c>
      <c r="C112" s="6" t="s">
        <v>99</v>
      </c>
      <c r="D112" s="3"/>
      <c r="E112" s="4"/>
      <c r="F112" s="4"/>
      <c r="G112" s="7"/>
      <c r="H112" s="7"/>
      <c r="I112" s="76"/>
    </row>
    <row r="113" spans="1:9">
      <c r="A113" s="3"/>
      <c r="B113" s="3"/>
      <c r="C113" s="39" t="s">
        <v>879</v>
      </c>
      <c r="D113" s="3">
        <v>1</v>
      </c>
      <c r="E113" s="4">
        <v>20</v>
      </c>
      <c r="F113" s="4"/>
      <c r="G113" s="4">
        <v>3</v>
      </c>
      <c r="H113" s="4">
        <f>G113*E113*D113</f>
        <v>60</v>
      </c>
      <c r="I113" s="3"/>
    </row>
    <row r="114" spans="1:9">
      <c r="A114" s="3"/>
      <c r="B114" s="3"/>
      <c r="C114" s="39"/>
      <c r="D114" s="3">
        <v>0</v>
      </c>
      <c r="E114" s="4">
        <f>E102</f>
        <v>50</v>
      </c>
      <c r="F114" s="4"/>
      <c r="G114" s="4">
        <v>3</v>
      </c>
      <c r="H114" s="4">
        <f>G114*E114*D114</f>
        <v>0</v>
      </c>
      <c r="I114" s="3"/>
    </row>
    <row r="115" spans="1:9" ht="14">
      <c r="A115" s="3"/>
      <c r="B115" s="3"/>
      <c r="C115" s="6"/>
      <c r="D115" s="3"/>
      <c r="E115" s="4"/>
      <c r="F115" s="4"/>
      <c r="G115" s="4"/>
      <c r="H115" s="4"/>
      <c r="I115" s="76"/>
    </row>
    <row r="116" spans="1:9" ht="14">
      <c r="A116" s="3"/>
      <c r="B116" s="3"/>
      <c r="C116" s="3"/>
      <c r="D116" s="3"/>
      <c r="E116" s="4"/>
      <c r="F116" s="4"/>
      <c r="G116" s="7"/>
      <c r="H116" s="7">
        <f>SUM(H113:H114)</f>
        <v>60</v>
      </c>
      <c r="I116" s="76" t="s">
        <v>13</v>
      </c>
    </row>
    <row r="117" spans="1:9" ht="14">
      <c r="A117" s="3">
        <f>A112+1</f>
        <v>17</v>
      </c>
      <c r="B117" s="3" t="s">
        <v>100</v>
      </c>
      <c r="C117" s="6" t="s">
        <v>101</v>
      </c>
      <c r="D117" s="3"/>
      <c r="E117" s="4"/>
      <c r="F117" s="4"/>
      <c r="G117" s="4"/>
      <c r="H117" s="4"/>
      <c r="I117" s="3"/>
    </row>
    <row r="118" spans="1:9">
      <c r="A118" s="3"/>
      <c r="B118" s="3"/>
      <c r="C118" s="39" t="s">
        <v>879</v>
      </c>
      <c r="D118" s="3">
        <v>1</v>
      </c>
      <c r="E118" s="4">
        <v>290</v>
      </c>
      <c r="F118" s="4"/>
      <c r="G118" s="4"/>
      <c r="H118" s="4">
        <f>E118*D118</f>
        <v>290</v>
      </c>
      <c r="I118" s="3"/>
    </row>
    <row r="119" spans="1:9" ht="14">
      <c r="A119" s="3"/>
      <c r="B119" s="3"/>
      <c r="C119" s="6"/>
      <c r="D119" s="3"/>
      <c r="E119" s="4"/>
      <c r="F119" s="4"/>
      <c r="G119" s="7" t="s">
        <v>10</v>
      </c>
      <c r="H119" s="7">
        <f>SUM(H118:H118)</f>
        <v>290</v>
      </c>
      <c r="I119" s="76" t="s">
        <v>13</v>
      </c>
    </row>
    <row r="120" spans="1:9" ht="14">
      <c r="A120" s="3"/>
      <c r="B120" s="3"/>
      <c r="C120" s="6"/>
      <c r="D120" s="3"/>
      <c r="E120" s="4"/>
      <c r="F120" s="4"/>
      <c r="G120" s="7"/>
      <c r="H120" s="7"/>
      <c r="I120" s="76"/>
    </row>
    <row r="121" spans="1:9" ht="54">
      <c r="A121" s="3">
        <f>A117+1</f>
        <v>18</v>
      </c>
      <c r="B121" s="3" t="s">
        <v>102</v>
      </c>
      <c r="C121" s="332" t="s">
        <v>103</v>
      </c>
      <c r="D121" s="3"/>
      <c r="E121" s="4"/>
      <c r="F121" s="4"/>
      <c r="G121" s="7"/>
      <c r="H121" s="7"/>
      <c r="I121" s="76"/>
    </row>
    <row r="122" spans="1:9">
      <c r="A122" s="3"/>
      <c r="B122" s="3"/>
      <c r="C122" s="3"/>
      <c r="D122" s="3">
        <v>0</v>
      </c>
      <c r="E122" s="4">
        <f>90+150+150+175+40+40</f>
        <v>645</v>
      </c>
      <c r="F122" s="4"/>
      <c r="G122" s="4"/>
      <c r="H122" s="4">
        <f>E122*D122</f>
        <v>0</v>
      </c>
      <c r="I122" s="3"/>
    </row>
    <row r="123" spans="1:9" ht="14">
      <c r="A123" s="3"/>
      <c r="B123" s="3"/>
      <c r="C123" s="6"/>
      <c r="D123" s="3"/>
      <c r="E123" s="4"/>
      <c r="F123" s="4"/>
      <c r="G123" s="7" t="s">
        <v>10</v>
      </c>
      <c r="H123" s="7">
        <f>SUM(H122:H122)</f>
        <v>0</v>
      </c>
      <c r="I123" s="76" t="s">
        <v>13</v>
      </c>
    </row>
    <row r="124" spans="1:9" ht="14">
      <c r="A124" s="3"/>
      <c r="B124" s="3"/>
      <c r="C124" s="6"/>
      <c r="D124" s="3"/>
      <c r="E124" s="4"/>
      <c r="F124" s="4"/>
      <c r="G124" s="7"/>
      <c r="H124" s="7"/>
      <c r="I124" s="76"/>
    </row>
    <row r="125" spans="1:9" ht="180.65" customHeight="1">
      <c r="A125" s="3">
        <f>A121+1</f>
        <v>19</v>
      </c>
      <c r="B125" s="3" t="s">
        <v>831</v>
      </c>
      <c r="C125" s="6" t="s">
        <v>830</v>
      </c>
      <c r="D125" s="3"/>
      <c r="E125" s="4"/>
      <c r="F125" s="4"/>
      <c r="G125" s="7"/>
      <c r="H125" s="7"/>
      <c r="I125" s="76"/>
    </row>
    <row r="126" spans="1:9">
      <c r="A126" s="3"/>
      <c r="B126" s="3"/>
      <c r="C126" s="6" t="s">
        <v>615</v>
      </c>
      <c r="D126" s="3">
        <v>1</v>
      </c>
      <c r="E126" s="4">
        <v>290</v>
      </c>
      <c r="F126" s="4"/>
      <c r="G126" s="4"/>
      <c r="H126" s="4">
        <f>E126</f>
        <v>290</v>
      </c>
      <c r="I126" s="3"/>
    </row>
    <row r="127" spans="1:9">
      <c r="A127" s="3"/>
      <c r="B127" s="3"/>
      <c r="C127" s="6"/>
      <c r="D127" s="3"/>
      <c r="E127" s="4"/>
      <c r="F127" s="4"/>
      <c r="G127" s="4"/>
      <c r="H127" s="4"/>
      <c r="I127" s="3"/>
    </row>
    <row r="128" spans="1:9" ht="14">
      <c r="A128" s="3"/>
      <c r="B128" s="3"/>
      <c r="C128" s="6"/>
      <c r="D128" s="3"/>
      <c r="E128" s="4"/>
      <c r="F128" s="4"/>
      <c r="G128" s="7" t="s">
        <v>7</v>
      </c>
      <c r="H128" s="7">
        <f>SUM(H126:H127)</f>
        <v>290</v>
      </c>
      <c r="I128" s="76" t="s">
        <v>13</v>
      </c>
    </row>
    <row r="129" spans="1:9" ht="95">
      <c r="A129" s="467">
        <f>A125+1</f>
        <v>20</v>
      </c>
      <c r="B129" s="467" t="s">
        <v>104</v>
      </c>
      <c r="C129" s="468" t="s">
        <v>105</v>
      </c>
      <c r="D129" s="467"/>
      <c r="E129" s="469"/>
      <c r="F129" s="469"/>
      <c r="G129" s="470"/>
      <c r="H129" s="470"/>
      <c r="I129" s="471"/>
    </row>
    <row r="130" spans="1:9" ht="14">
      <c r="A130" s="467"/>
      <c r="B130" s="467"/>
      <c r="C130" s="468" t="s">
        <v>632</v>
      </c>
      <c r="D130" s="467">
        <v>0</v>
      </c>
      <c r="E130" s="469">
        <v>3</v>
      </c>
      <c r="F130" s="469"/>
      <c r="G130" s="469">
        <v>0.75</v>
      </c>
      <c r="H130" s="469">
        <f>PRODUCT(D130:G130)</f>
        <v>0</v>
      </c>
      <c r="I130" s="471"/>
    </row>
    <row r="131" spans="1:9" ht="14">
      <c r="A131" s="467"/>
      <c r="B131" s="467"/>
      <c r="C131" s="468"/>
      <c r="D131" s="467"/>
      <c r="E131" s="469"/>
      <c r="F131" s="469"/>
      <c r="G131" s="470" t="s">
        <v>7</v>
      </c>
      <c r="H131" s="470">
        <f>SUM(H130)</f>
        <v>0</v>
      </c>
      <c r="I131" s="471" t="s">
        <v>13</v>
      </c>
    </row>
    <row r="132" spans="1:9" ht="14">
      <c r="A132" s="3"/>
      <c r="B132" s="3"/>
      <c r="C132" s="6"/>
      <c r="D132" s="3"/>
      <c r="E132" s="4"/>
      <c r="F132" s="4"/>
      <c r="G132" s="7"/>
      <c r="H132" s="7"/>
      <c r="I132" s="76"/>
    </row>
    <row r="133" spans="1:9" ht="108">
      <c r="A133" s="3">
        <f>A129+1</f>
        <v>21</v>
      </c>
      <c r="B133" s="3" t="s">
        <v>106</v>
      </c>
      <c r="C133" s="6" t="s">
        <v>107</v>
      </c>
      <c r="D133" s="3"/>
      <c r="E133" s="4"/>
      <c r="F133" s="4"/>
      <c r="G133" s="7"/>
      <c r="H133" s="7"/>
      <c r="I133" s="76"/>
    </row>
    <row r="134" spans="1:9" ht="14">
      <c r="A134" s="3"/>
      <c r="B134" s="3"/>
      <c r="C134" s="468" t="s">
        <v>632</v>
      </c>
      <c r="D134" s="3">
        <v>1</v>
      </c>
      <c r="E134" s="4">
        <v>30</v>
      </c>
      <c r="F134" s="4">
        <v>0.6</v>
      </c>
      <c r="G134" s="7"/>
      <c r="H134" s="4">
        <f>PRODUCT(D134:G134)</f>
        <v>18</v>
      </c>
      <c r="I134" s="76"/>
    </row>
    <row r="135" spans="1:9" ht="14">
      <c r="A135" s="3"/>
      <c r="B135" s="3"/>
      <c r="C135" s="6"/>
      <c r="D135" s="3"/>
      <c r="E135" s="4"/>
      <c r="F135" s="4"/>
      <c r="G135" s="7" t="s">
        <v>10</v>
      </c>
      <c r="H135" s="7">
        <f>SUM(H134:H134)</f>
        <v>18</v>
      </c>
      <c r="I135" s="76" t="s">
        <v>13</v>
      </c>
    </row>
    <row r="136" spans="1:9" ht="14">
      <c r="A136" s="3"/>
      <c r="B136" s="3"/>
      <c r="C136" s="6"/>
      <c r="D136" s="3"/>
      <c r="E136" s="4"/>
      <c r="F136" s="4"/>
      <c r="G136" s="7"/>
      <c r="H136" s="7"/>
      <c r="I136" s="76"/>
    </row>
    <row r="137" spans="1:9" ht="55">
      <c r="A137" s="3">
        <f>A133+1</f>
        <v>22</v>
      </c>
      <c r="B137" s="3" t="s">
        <v>108</v>
      </c>
      <c r="C137" s="6" t="s">
        <v>109</v>
      </c>
      <c r="D137" s="3"/>
      <c r="E137" s="4"/>
      <c r="F137" s="4"/>
      <c r="G137" s="7"/>
      <c r="H137" s="7"/>
      <c r="I137" s="76"/>
    </row>
    <row r="138" spans="1:9" ht="14">
      <c r="A138" s="3"/>
      <c r="B138" s="3"/>
      <c r="C138" s="6"/>
      <c r="D138" s="3">
        <v>1</v>
      </c>
      <c r="E138" s="4">
        <f>E134</f>
        <v>30</v>
      </c>
      <c r="F138" s="4"/>
      <c r="G138" s="7"/>
      <c r="H138" s="4">
        <f>PRODUCT(D138:G138)</f>
        <v>30</v>
      </c>
      <c r="I138" s="76"/>
    </row>
    <row r="139" spans="1:9" ht="14">
      <c r="A139" s="3"/>
      <c r="B139" s="3"/>
      <c r="C139" s="6"/>
      <c r="D139" s="3"/>
      <c r="E139" s="4"/>
      <c r="F139" s="4"/>
      <c r="G139" s="7" t="s">
        <v>10</v>
      </c>
      <c r="H139" s="7">
        <f>SUM(H138:H138)</f>
        <v>30</v>
      </c>
      <c r="I139" s="76" t="s">
        <v>150</v>
      </c>
    </row>
    <row r="140" spans="1:9" ht="67.5">
      <c r="A140" s="3">
        <f>A137+1</f>
        <v>23</v>
      </c>
      <c r="B140" s="3">
        <v>8.5</v>
      </c>
      <c r="C140" s="6" t="s">
        <v>111</v>
      </c>
      <c r="D140" s="3"/>
      <c r="E140" s="4"/>
      <c r="F140" s="4"/>
      <c r="G140" s="7"/>
      <c r="H140" s="7"/>
      <c r="I140" s="76"/>
    </row>
    <row r="141" spans="1:9" ht="14">
      <c r="A141" s="3"/>
      <c r="B141" s="3"/>
      <c r="C141" s="6"/>
      <c r="D141" s="3">
        <v>1</v>
      </c>
      <c r="E141" s="4">
        <v>2</v>
      </c>
      <c r="F141" s="4"/>
      <c r="G141" s="7"/>
      <c r="H141" s="4">
        <f t="shared" ref="H141:H142" si="16">PRODUCT(D141:G141)</f>
        <v>2</v>
      </c>
      <c r="I141" s="76"/>
    </row>
    <row r="142" spans="1:9" ht="14">
      <c r="A142" s="3"/>
      <c r="B142" s="3"/>
      <c r="C142" s="6"/>
      <c r="D142" s="3">
        <v>0</v>
      </c>
      <c r="E142" s="4">
        <v>4</v>
      </c>
      <c r="F142" s="4"/>
      <c r="G142" s="7"/>
      <c r="H142" s="4">
        <f t="shared" si="16"/>
        <v>0</v>
      </c>
      <c r="I142" s="76"/>
    </row>
    <row r="143" spans="1:9" ht="14">
      <c r="A143" s="3"/>
      <c r="B143" s="3"/>
      <c r="C143" s="6"/>
      <c r="D143" s="3"/>
      <c r="E143" s="4"/>
      <c r="F143" s="4"/>
      <c r="G143" s="7" t="s">
        <v>10</v>
      </c>
      <c r="H143" s="7">
        <f>SUM(H141:H142)</f>
        <v>2</v>
      </c>
      <c r="I143" s="76" t="s">
        <v>112</v>
      </c>
    </row>
    <row r="144" spans="1:9" ht="108">
      <c r="A144" s="3">
        <f>A140+1</f>
        <v>24</v>
      </c>
      <c r="B144" s="3">
        <v>8.31</v>
      </c>
      <c r="C144" s="5" t="s">
        <v>151</v>
      </c>
      <c r="D144" s="3"/>
      <c r="E144" s="4"/>
      <c r="F144" s="4"/>
      <c r="G144" s="4"/>
      <c r="H144" s="4"/>
      <c r="I144" s="3"/>
    </row>
    <row r="145" spans="1:9">
      <c r="A145" s="3"/>
      <c r="B145" s="3"/>
      <c r="C145" s="3" t="s">
        <v>881</v>
      </c>
      <c r="D145" s="3">
        <v>4</v>
      </c>
      <c r="E145" s="4">
        <v>2.1</v>
      </c>
      <c r="F145" s="4">
        <v>3</v>
      </c>
      <c r="G145" s="4"/>
      <c r="H145" s="4">
        <f>F145*E145*D145</f>
        <v>25.200000000000003</v>
      </c>
      <c r="I145" s="3"/>
    </row>
    <row r="146" spans="1:9">
      <c r="A146" s="3"/>
      <c r="B146" s="3"/>
      <c r="C146" s="3"/>
      <c r="D146" s="3">
        <v>4</v>
      </c>
      <c r="E146" s="4">
        <v>1.5</v>
      </c>
      <c r="F146" s="4">
        <v>3</v>
      </c>
      <c r="G146" s="4"/>
      <c r="H146" s="4">
        <f>F146*E146*D146</f>
        <v>18</v>
      </c>
      <c r="I146" s="3"/>
    </row>
    <row r="147" spans="1:9">
      <c r="A147" s="3"/>
      <c r="B147" s="3"/>
      <c r="C147" s="3" t="s">
        <v>882</v>
      </c>
      <c r="D147" s="3">
        <v>4</v>
      </c>
      <c r="E147" s="4">
        <v>2.1</v>
      </c>
      <c r="F147" s="4">
        <v>3</v>
      </c>
      <c r="G147" s="4"/>
      <c r="H147" s="4">
        <f>F147*E147*D147</f>
        <v>25.200000000000003</v>
      </c>
      <c r="I147" s="3"/>
    </row>
    <row r="148" spans="1:9">
      <c r="A148" s="3"/>
      <c r="B148" s="3"/>
      <c r="C148" s="3"/>
      <c r="D148" s="3">
        <v>4</v>
      </c>
      <c r="E148" s="4">
        <v>1.5</v>
      </c>
      <c r="F148" s="4">
        <v>3</v>
      </c>
      <c r="G148" s="4"/>
      <c r="H148" s="4">
        <f>F148*E148*D148</f>
        <v>18</v>
      </c>
      <c r="I148" s="3"/>
    </row>
    <row r="149" spans="1:9">
      <c r="A149" s="3"/>
      <c r="B149" s="3"/>
      <c r="C149" s="3"/>
      <c r="D149" s="3"/>
      <c r="E149" s="4"/>
      <c r="F149" s="4"/>
      <c r="G149" s="4"/>
      <c r="H149" s="4"/>
      <c r="I149" s="3"/>
    </row>
    <row r="150" spans="1:9" ht="14">
      <c r="A150" s="3"/>
      <c r="B150" s="3"/>
      <c r="C150" s="6"/>
      <c r="D150" s="3"/>
      <c r="E150" s="4"/>
      <c r="F150" s="4"/>
      <c r="G150" s="7" t="s">
        <v>10</v>
      </c>
      <c r="H150" s="7">
        <f>H148+H147+H146+H145</f>
        <v>86.4</v>
      </c>
      <c r="I150" s="76" t="s">
        <v>78</v>
      </c>
    </row>
    <row r="151" spans="1:9" ht="94.5">
      <c r="A151" s="3">
        <f>A144+1</f>
        <v>25</v>
      </c>
      <c r="B151" s="3" t="s">
        <v>113</v>
      </c>
      <c r="C151" s="6" t="s">
        <v>152</v>
      </c>
      <c r="D151" s="3"/>
      <c r="E151" s="4"/>
      <c r="F151" s="4"/>
      <c r="G151" s="4"/>
      <c r="H151" s="4"/>
      <c r="I151" s="3"/>
    </row>
    <row r="152" spans="1:9">
      <c r="A152" s="3"/>
      <c r="B152" s="3"/>
      <c r="C152" s="3"/>
      <c r="D152" s="3">
        <v>0</v>
      </c>
      <c r="E152" s="4">
        <v>1.23</v>
      </c>
      <c r="F152" s="4">
        <v>1.84</v>
      </c>
      <c r="G152" s="4"/>
      <c r="H152" s="4">
        <f>F152*E152*D152</f>
        <v>0</v>
      </c>
      <c r="I152" s="3"/>
    </row>
    <row r="153" spans="1:9" ht="14">
      <c r="A153" s="3"/>
      <c r="B153" s="3"/>
      <c r="C153" s="3"/>
      <c r="D153" s="3">
        <v>0</v>
      </c>
      <c r="E153" s="4">
        <v>1.1100000000000001</v>
      </c>
      <c r="F153" s="4">
        <v>2</v>
      </c>
      <c r="G153" s="4"/>
      <c r="H153" s="4">
        <f>F153*E153*D153</f>
        <v>0</v>
      </c>
      <c r="I153" s="76"/>
    </row>
    <row r="154" spans="1:9" ht="14">
      <c r="A154" s="3"/>
      <c r="B154" s="3"/>
      <c r="C154" s="6"/>
      <c r="D154" s="3"/>
      <c r="E154" s="4"/>
      <c r="F154" s="4"/>
      <c r="G154" s="7" t="s">
        <v>10</v>
      </c>
      <c r="H154" s="7">
        <f>H153+H152</f>
        <v>0</v>
      </c>
      <c r="I154" s="76" t="s">
        <v>13</v>
      </c>
    </row>
    <row r="155" spans="1:9" ht="148.5">
      <c r="A155" s="3">
        <f>A151+1</f>
        <v>26</v>
      </c>
      <c r="B155" s="3">
        <v>22.5</v>
      </c>
      <c r="C155" s="6" t="s">
        <v>153</v>
      </c>
      <c r="D155" s="3"/>
      <c r="E155" s="4"/>
      <c r="F155" s="4"/>
      <c r="G155" s="7"/>
      <c r="H155" s="7"/>
      <c r="I155" s="76"/>
    </row>
    <row r="156" spans="1:9" ht="14">
      <c r="A156" s="3"/>
      <c r="B156" s="3"/>
      <c r="C156" s="3" t="s">
        <v>883</v>
      </c>
      <c r="D156" s="3">
        <v>1</v>
      </c>
      <c r="E156" s="4">
        <v>10</v>
      </c>
      <c r="F156" s="4">
        <v>1</v>
      </c>
      <c r="G156" s="4"/>
      <c r="H156" s="4">
        <f>F156*E156*D156</f>
        <v>10</v>
      </c>
      <c r="I156" s="76"/>
    </row>
    <row r="157" spans="1:9" ht="14">
      <c r="A157" s="3"/>
      <c r="B157" s="3"/>
      <c r="C157" s="3"/>
      <c r="D157" s="3"/>
      <c r="E157" s="4"/>
      <c r="F157" s="4"/>
      <c r="G157" s="4"/>
      <c r="H157" s="4"/>
      <c r="I157" s="76"/>
    </row>
    <row r="158" spans="1:9" ht="14">
      <c r="A158" s="3"/>
      <c r="B158" s="3"/>
      <c r="C158" s="6"/>
      <c r="D158" s="3"/>
      <c r="E158" s="4"/>
      <c r="F158" s="4"/>
      <c r="G158" s="7" t="s">
        <v>10</v>
      </c>
      <c r="H158" s="7">
        <f>SUM(H156:H157)</f>
        <v>10</v>
      </c>
      <c r="I158" s="76" t="s">
        <v>13</v>
      </c>
    </row>
    <row r="159" spans="1:9" ht="136">
      <c r="A159" s="22">
        <f>A155+1</f>
        <v>27</v>
      </c>
      <c r="B159" s="3">
        <v>10.14</v>
      </c>
      <c r="C159" s="6" t="s">
        <v>114</v>
      </c>
      <c r="D159" s="23"/>
      <c r="E159" s="21"/>
      <c r="F159" s="21"/>
      <c r="G159" s="21"/>
      <c r="H159" s="21"/>
      <c r="I159" s="23"/>
    </row>
    <row r="160" spans="1:9">
      <c r="A160" s="22"/>
      <c r="B160" s="3"/>
      <c r="C160" s="6" t="s">
        <v>884</v>
      </c>
      <c r="D160" s="3">
        <v>1</v>
      </c>
      <c r="E160" s="21">
        <v>200</v>
      </c>
      <c r="F160" s="21"/>
      <c r="G160" s="21"/>
      <c r="H160" s="21">
        <f>E160*D160</f>
        <v>200</v>
      </c>
      <c r="I160" s="23"/>
    </row>
    <row r="161" spans="1:9">
      <c r="A161" s="22"/>
      <c r="B161" s="3"/>
      <c r="C161" s="6"/>
      <c r="D161" s="3"/>
      <c r="E161" s="21"/>
      <c r="F161" s="21"/>
      <c r="G161" s="21"/>
      <c r="H161" s="21"/>
      <c r="I161" s="23"/>
    </row>
    <row r="162" spans="1:9" ht="14">
      <c r="A162" s="23"/>
      <c r="B162" s="23"/>
      <c r="C162" s="24"/>
      <c r="D162" s="23"/>
      <c r="E162" s="21"/>
      <c r="F162" s="21"/>
      <c r="G162" s="26" t="s">
        <v>7</v>
      </c>
      <c r="H162" s="26">
        <f>H160</f>
        <v>200</v>
      </c>
      <c r="I162" s="29" t="s">
        <v>110</v>
      </c>
    </row>
    <row r="163" spans="1:9" ht="81">
      <c r="A163" s="22">
        <f>A159+1</f>
        <v>28</v>
      </c>
      <c r="B163" s="3" t="s">
        <v>115</v>
      </c>
      <c r="C163" s="6" t="s">
        <v>116</v>
      </c>
      <c r="D163" s="23"/>
      <c r="E163" s="21"/>
      <c r="F163" s="21"/>
      <c r="G163" s="21"/>
      <c r="H163" s="21"/>
      <c r="I163" s="23"/>
    </row>
    <row r="164" spans="1:9">
      <c r="A164" s="22"/>
      <c r="B164" s="3"/>
      <c r="C164" s="6" t="s">
        <v>88</v>
      </c>
      <c r="D164" s="3">
        <v>6</v>
      </c>
      <c r="E164" s="4">
        <v>1</v>
      </c>
      <c r="F164" s="4"/>
      <c r="G164" s="4">
        <v>2.1</v>
      </c>
      <c r="H164" s="4">
        <f>G164*E164*D164</f>
        <v>12.600000000000001</v>
      </c>
      <c r="I164" s="23"/>
    </row>
    <row r="165" spans="1:9">
      <c r="A165" s="22"/>
      <c r="B165" s="3"/>
      <c r="C165" s="6" t="s">
        <v>89</v>
      </c>
      <c r="D165" s="3">
        <v>6</v>
      </c>
      <c r="E165" s="4">
        <v>0.76</v>
      </c>
      <c r="F165" s="4"/>
      <c r="G165" s="4">
        <v>2.1</v>
      </c>
      <c r="H165" s="4">
        <f t="shared" ref="H165:H168" si="17">G165*E165*D165</f>
        <v>9.5760000000000005</v>
      </c>
      <c r="I165" s="23"/>
    </row>
    <row r="166" spans="1:9">
      <c r="A166" s="22"/>
      <c r="B166" s="3"/>
      <c r="C166" s="6" t="s">
        <v>90</v>
      </c>
      <c r="D166" s="3">
        <v>2</v>
      </c>
      <c r="E166" s="4">
        <v>1.5</v>
      </c>
      <c r="F166" s="4"/>
      <c r="G166" s="4">
        <v>2.1</v>
      </c>
      <c r="H166" s="4">
        <f t="shared" si="17"/>
        <v>6.3000000000000007</v>
      </c>
      <c r="I166" s="23"/>
    </row>
    <row r="167" spans="1:9">
      <c r="A167" s="22"/>
      <c r="B167" s="3"/>
      <c r="C167" s="6" t="s">
        <v>91</v>
      </c>
      <c r="D167" s="3">
        <v>13</v>
      </c>
      <c r="E167" s="4">
        <v>1.8</v>
      </c>
      <c r="F167" s="4"/>
      <c r="G167" s="4">
        <v>2.1</v>
      </c>
      <c r="H167" s="4">
        <f t="shared" si="17"/>
        <v>49.14</v>
      </c>
      <c r="I167" s="23"/>
    </row>
    <row r="168" spans="1:9">
      <c r="A168" s="22"/>
      <c r="B168" s="3"/>
      <c r="C168" s="6" t="s">
        <v>92</v>
      </c>
      <c r="D168" s="3">
        <v>2</v>
      </c>
      <c r="E168" s="4">
        <v>2.4</v>
      </c>
      <c r="F168" s="4"/>
      <c r="G168" s="4">
        <v>2.1</v>
      </c>
      <c r="H168" s="4">
        <f t="shared" si="17"/>
        <v>10.08</v>
      </c>
      <c r="I168" s="23"/>
    </row>
    <row r="169" spans="1:9" ht="14">
      <c r="A169" s="23"/>
      <c r="B169" s="3"/>
      <c r="C169" s="28"/>
      <c r="D169" s="23"/>
      <c r="E169" s="21"/>
      <c r="F169" s="21"/>
      <c r="G169" s="26" t="s">
        <v>7</v>
      </c>
      <c r="H169" s="26">
        <f>SUM(H164:H168)</f>
        <v>87.695999999999998</v>
      </c>
      <c r="I169" s="29" t="s">
        <v>13</v>
      </c>
    </row>
    <row r="170" spans="1:9" ht="54">
      <c r="A170" s="22">
        <f>A163+1</f>
        <v>29</v>
      </c>
      <c r="B170" s="3" t="s">
        <v>117</v>
      </c>
      <c r="C170" s="472" t="s">
        <v>118</v>
      </c>
      <c r="D170" s="23"/>
      <c r="E170" s="21"/>
      <c r="F170" s="21"/>
      <c r="G170" s="26"/>
      <c r="H170" s="26"/>
      <c r="I170" s="29"/>
    </row>
    <row r="171" spans="1:9" ht="14">
      <c r="A171" s="23"/>
      <c r="B171" s="3"/>
      <c r="C171" s="6" t="s">
        <v>154</v>
      </c>
      <c r="D171" s="3"/>
      <c r="E171" s="4"/>
      <c r="F171" s="4"/>
      <c r="G171" s="4"/>
      <c r="H171" s="4"/>
      <c r="I171" s="29"/>
    </row>
    <row r="172" spans="1:9" ht="14">
      <c r="A172" s="23"/>
      <c r="B172" s="3"/>
      <c r="C172" s="6" t="s">
        <v>91</v>
      </c>
      <c r="D172" s="3">
        <v>13</v>
      </c>
      <c r="E172" s="4">
        <v>1.8</v>
      </c>
      <c r="F172" s="4"/>
      <c r="G172" s="4">
        <v>2.1</v>
      </c>
      <c r="H172" s="4">
        <f t="shared" ref="H172:H173" si="18">G172*E172*D172</f>
        <v>49.14</v>
      </c>
      <c r="I172" s="29"/>
    </row>
    <row r="173" spans="1:9" ht="14">
      <c r="A173" s="23"/>
      <c r="B173" s="3"/>
      <c r="C173" s="6" t="s">
        <v>92</v>
      </c>
      <c r="D173" s="3">
        <v>2</v>
      </c>
      <c r="E173" s="4">
        <v>2.4</v>
      </c>
      <c r="F173" s="4"/>
      <c r="G173" s="4">
        <v>2.1</v>
      </c>
      <c r="H173" s="4">
        <f t="shared" si="18"/>
        <v>10.08</v>
      </c>
      <c r="I173" s="29"/>
    </row>
    <row r="174" spans="1:9" ht="14">
      <c r="A174" s="23"/>
      <c r="B174" s="3"/>
      <c r="C174" s="28"/>
      <c r="D174" s="23"/>
      <c r="E174" s="21"/>
      <c r="F174" s="21"/>
      <c r="G174" s="26" t="s">
        <v>10</v>
      </c>
      <c r="H174" s="26">
        <f>SUM(H172:H173)</f>
        <v>59.22</v>
      </c>
      <c r="I174" s="29" t="s">
        <v>13</v>
      </c>
    </row>
    <row r="175" spans="1:9" ht="27">
      <c r="A175" s="22">
        <f>A170+1</f>
        <v>30</v>
      </c>
      <c r="B175" s="3">
        <v>9.26</v>
      </c>
      <c r="C175" s="473" t="s">
        <v>119</v>
      </c>
      <c r="D175" s="23"/>
      <c r="E175" s="21"/>
      <c r="F175" s="21"/>
      <c r="G175" s="21"/>
      <c r="H175" s="26"/>
      <c r="I175" s="3"/>
    </row>
    <row r="176" spans="1:9">
      <c r="A176" s="22"/>
      <c r="B176" s="3"/>
      <c r="C176" s="6" t="s">
        <v>88</v>
      </c>
      <c r="D176" s="3">
        <v>6</v>
      </c>
      <c r="E176" s="4">
        <v>1</v>
      </c>
      <c r="F176" s="4"/>
      <c r="G176" s="4">
        <v>2.1</v>
      </c>
      <c r="H176" s="4">
        <f>G176*E176*D176</f>
        <v>12.600000000000001</v>
      </c>
      <c r="I176" s="3"/>
    </row>
    <row r="177" spans="1:9">
      <c r="A177" s="22"/>
      <c r="B177" s="3"/>
      <c r="C177" s="6" t="s">
        <v>89</v>
      </c>
      <c r="D177" s="3">
        <v>6</v>
      </c>
      <c r="E177" s="4">
        <v>0.76</v>
      </c>
      <c r="F177" s="4"/>
      <c r="G177" s="4">
        <v>2.1</v>
      </c>
      <c r="H177" s="4">
        <f t="shared" ref="H177:H180" si="19">G177*E177*D177</f>
        <v>9.5760000000000005</v>
      </c>
      <c r="I177" s="3"/>
    </row>
    <row r="178" spans="1:9">
      <c r="A178" s="22"/>
      <c r="B178" s="3"/>
      <c r="C178" s="6" t="s">
        <v>90</v>
      </c>
      <c r="D178" s="3">
        <v>2</v>
      </c>
      <c r="E178" s="4">
        <v>1.5</v>
      </c>
      <c r="F178" s="4"/>
      <c r="G178" s="4">
        <v>2.1</v>
      </c>
      <c r="H178" s="4">
        <f t="shared" si="19"/>
        <v>6.3000000000000007</v>
      </c>
      <c r="I178" s="23"/>
    </row>
    <row r="179" spans="1:9">
      <c r="A179" s="22"/>
      <c r="B179" s="3"/>
      <c r="C179" s="6" t="s">
        <v>91</v>
      </c>
      <c r="D179" s="3">
        <v>13</v>
      </c>
      <c r="E179" s="4">
        <v>1.8</v>
      </c>
      <c r="F179" s="4"/>
      <c r="G179" s="4">
        <v>2.1</v>
      </c>
      <c r="H179" s="4">
        <f t="shared" si="19"/>
        <v>49.14</v>
      </c>
      <c r="I179" s="23"/>
    </row>
    <row r="180" spans="1:9">
      <c r="A180" s="22"/>
      <c r="B180" s="3"/>
      <c r="C180" s="6" t="s">
        <v>92</v>
      </c>
      <c r="D180" s="3">
        <v>2</v>
      </c>
      <c r="E180" s="4">
        <v>2.4</v>
      </c>
      <c r="F180" s="4"/>
      <c r="G180" s="4">
        <v>2.1</v>
      </c>
      <c r="H180" s="4">
        <f t="shared" si="19"/>
        <v>10.08</v>
      </c>
      <c r="I180" s="23"/>
    </row>
    <row r="181" spans="1:9" ht="14">
      <c r="A181" s="23"/>
      <c r="B181" s="3"/>
      <c r="C181" s="28"/>
      <c r="D181" s="23"/>
      <c r="E181" s="21"/>
      <c r="F181" s="21"/>
      <c r="G181" s="26" t="s">
        <v>7</v>
      </c>
      <c r="H181" s="26">
        <f>SUM(H176:H180)</f>
        <v>87.695999999999998</v>
      </c>
      <c r="I181" s="29" t="s">
        <v>13</v>
      </c>
    </row>
    <row r="182" spans="1:9" ht="54">
      <c r="A182" s="22">
        <f>A175+1</f>
        <v>31</v>
      </c>
      <c r="B182" s="4">
        <v>10.3</v>
      </c>
      <c r="C182" s="472" t="s">
        <v>120</v>
      </c>
      <c r="D182" s="23"/>
      <c r="E182" s="21"/>
      <c r="F182" s="21"/>
      <c r="G182" s="21"/>
      <c r="H182" s="26"/>
      <c r="I182" s="3"/>
    </row>
    <row r="183" spans="1:9" ht="14">
      <c r="A183" s="23"/>
      <c r="B183" s="3"/>
      <c r="C183" s="6" t="s">
        <v>154</v>
      </c>
      <c r="D183" s="3"/>
      <c r="E183" s="4"/>
      <c r="F183" s="4"/>
      <c r="G183" s="4"/>
      <c r="H183" s="4"/>
      <c r="I183" s="29"/>
    </row>
    <row r="184" spans="1:9" ht="14">
      <c r="A184" s="23"/>
      <c r="B184" s="3"/>
      <c r="C184" s="6" t="s">
        <v>91</v>
      </c>
      <c r="D184" s="3">
        <v>13</v>
      </c>
      <c r="E184" s="4">
        <v>1.8</v>
      </c>
      <c r="F184" s="4"/>
      <c r="G184" s="4">
        <v>2.1</v>
      </c>
      <c r="H184" s="4">
        <f t="shared" ref="H184:H185" si="20">G184*E184*D184</f>
        <v>49.14</v>
      </c>
      <c r="I184" s="29"/>
    </row>
    <row r="185" spans="1:9" ht="14">
      <c r="A185" s="23"/>
      <c r="B185" s="3"/>
      <c r="C185" s="6" t="s">
        <v>92</v>
      </c>
      <c r="D185" s="3">
        <v>2</v>
      </c>
      <c r="E185" s="4">
        <v>2.4</v>
      </c>
      <c r="F185" s="4"/>
      <c r="G185" s="4">
        <v>2.1</v>
      </c>
      <c r="H185" s="4">
        <f t="shared" si="20"/>
        <v>10.08</v>
      </c>
      <c r="I185" s="29"/>
    </row>
    <row r="186" spans="1:9" ht="14">
      <c r="A186" s="23"/>
      <c r="B186" s="3"/>
      <c r="C186" s="6"/>
      <c r="D186" s="3"/>
      <c r="E186" s="4"/>
      <c r="F186" s="4"/>
      <c r="G186" s="4"/>
      <c r="H186" s="21"/>
      <c r="I186" s="29"/>
    </row>
    <row r="187" spans="1:9" ht="14">
      <c r="A187" s="23"/>
      <c r="B187" s="6"/>
      <c r="C187" s="6"/>
      <c r="D187" s="23"/>
      <c r="E187" s="21"/>
      <c r="F187" s="21"/>
      <c r="G187" s="26" t="s">
        <v>10</v>
      </c>
      <c r="H187" s="26">
        <f>SUM(H184:H186)</f>
        <v>59.22</v>
      </c>
      <c r="I187" s="29" t="s">
        <v>13</v>
      </c>
    </row>
    <row r="188" spans="1:9" ht="27">
      <c r="A188" s="22">
        <f>A182+1</f>
        <v>32</v>
      </c>
      <c r="B188" s="30" t="s">
        <v>121</v>
      </c>
      <c r="C188" s="28" t="s">
        <v>122</v>
      </c>
      <c r="D188" s="23"/>
      <c r="E188" s="21"/>
      <c r="F188" s="21"/>
      <c r="G188" s="26"/>
      <c r="H188" s="26"/>
      <c r="I188" s="29"/>
    </row>
    <row r="189" spans="1:9" ht="14">
      <c r="A189" s="22"/>
      <c r="B189" s="30"/>
      <c r="C189" s="24" t="str">
        <f>C164</f>
        <v>D1</v>
      </c>
      <c r="D189" s="23">
        <f>D164</f>
        <v>6</v>
      </c>
      <c r="E189" s="21">
        <v>4</v>
      </c>
      <c r="F189" s="21"/>
      <c r="G189" s="26"/>
      <c r="H189" s="21">
        <f t="shared" ref="H189:H190" si="21">PRODUCT(D189:G189)</f>
        <v>24</v>
      </c>
      <c r="I189" s="29"/>
    </row>
    <row r="190" spans="1:9" ht="14">
      <c r="A190" s="22"/>
      <c r="B190" s="30"/>
      <c r="C190" s="24" t="str">
        <f>C165</f>
        <v>D2</v>
      </c>
      <c r="D190" s="23">
        <f>D165</f>
        <v>6</v>
      </c>
      <c r="E190" s="21">
        <v>4</v>
      </c>
      <c r="F190" s="21"/>
      <c r="G190" s="26"/>
      <c r="H190" s="21">
        <f t="shared" si="21"/>
        <v>24</v>
      </c>
      <c r="I190" s="29"/>
    </row>
    <row r="191" spans="1:9" ht="14">
      <c r="A191" s="22"/>
      <c r="B191" s="30"/>
      <c r="C191" s="24"/>
      <c r="D191" s="23"/>
      <c r="E191" s="21"/>
      <c r="F191" s="21"/>
      <c r="G191" s="26"/>
      <c r="H191" s="21"/>
      <c r="I191" s="29"/>
    </row>
    <row r="192" spans="1:9" ht="14">
      <c r="A192" s="23"/>
      <c r="B192" s="31"/>
      <c r="C192" s="25"/>
      <c r="D192" s="23"/>
      <c r="E192" s="21"/>
      <c r="F192" s="21"/>
      <c r="G192" s="26" t="s">
        <v>10</v>
      </c>
      <c r="H192" s="26">
        <f>SUM(H189:H190)</f>
        <v>48</v>
      </c>
      <c r="I192" s="76" t="s">
        <v>112</v>
      </c>
    </row>
    <row r="193" spans="1:9" ht="27">
      <c r="A193" s="22">
        <f>A188+1</f>
        <v>33</v>
      </c>
      <c r="B193" s="3" t="s">
        <v>123</v>
      </c>
      <c r="C193" s="472" t="s">
        <v>124</v>
      </c>
      <c r="D193" s="23"/>
      <c r="E193" s="21"/>
      <c r="F193" s="21"/>
      <c r="G193" s="4"/>
      <c r="H193" s="4"/>
      <c r="I193" s="3"/>
    </row>
    <row r="194" spans="1:9">
      <c r="A194" s="22"/>
      <c r="B194" s="3"/>
      <c r="C194" s="24" t="s">
        <v>88</v>
      </c>
      <c r="D194" s="23">
        <v>6</v>
      </c>
      <c r="E194" s="21">
        <v>2</v>
      </c>
      <c r="F194" s="21"/>
      <c r="G194" s="4"/>
      <c r="H194" s="4">
        <f>E194*D194</f>
        <v>12</v>
      </c>
      <c r="I194" s="3"/>
    </row>
    <row r="195" spans="1:9">
      <c r="A195" s="22"/>
      <c r="B195" s="3"/>
      <c r="C195" s="24" t="s">
        <v>89</v>
      </c>
      <c r="D195" s="23">
        <v>6</v>
      </c>
      <c r="E195" s="21">
        <v>2</v>
      </c>
      <c r="F195" s="21"/>
      <c r="G195" s="4"/>
      <c r="H195" s="4">
        <f>E195*D195</f>
        <v>12</v>
      </c>
      <c r="I195" s="3"/>
    </row>
    <row r="196" spans="1:9">
      <c r="A196" s="22"/>
      <c r="B196" s="3"/>
      <c r="C196" s="24"/>
      <c r="D196" s="23"/>
      <c r="E196" s="21"/>
      <c r="F196" s="21"/>
      <c r="G196" s="4"/>
      <c r="H196" s="4"/>
      <c r="I196" s="3"/>
    </row>
    <row r="197" spans="1:9" ht="14">
      <c r="A197" s="23"/>
      <c r="B197" s="31"/>
      <c r="C197" s="6"/>
      <c r="D197" s="23"/>
      <c r="E197" s="21"/>
      <c r="F197" s="21"/>
      <c r="G197" s="26" t="s">
        <v>10</v>
      </c>
      <c r="H197" s="26">
        <f>SUM(H194:H195)</f>
        <v>24</v>
      </c>
      <c r="I197" s="76" t="s">
        <v>112</v>
      </c>
    </row>
    <row r="198" spans="1:9" ht="40.5">
      <c r="A198" s="22">
        <f>A193+1</f>
        <v>34</v>
      </c>
      <c r="B198" s="31">
        <v>9.64</v>
      </c>
      <c r="C198" s="474" t="s">
        <v>125</v>
      </c>
      <c r="D198" s="23"/>
      <c r="E198" s="21"/>
      <c r="F198" s="21"/>
      <c r="G198" s="26"/>
      <c r="H198" s="26"/>
      <c r="I198" s="76"/>
    </row>
    <row r="199" spans="1:9" ht="14">
      <c r="A199" s="22"/>
      <c r="B199" s="31"/>
      <c r="C199" s="474" t="s">
        <v>126</v>
      </c>
      <c r="D199" s="23">
        <v>4</v>
      </c>
      <c r="E199" s="21">
        <v>2</v>
      </c>
      <c r="F199" s="21"/>
      <c r="G199" s="26"/>
      <c r="H199" s="4">
        <f t="shared" ref="H199" si="22">PRODUCT(D199:G199)</f>
        <v>8</v>
      </c>
      <c r="I199" s="76"/>
    </row>
    <row r="200" spans="1:9" ht="14">
      <c r="A200" s="23"/>
      <c r="B200" s="31"/>
      <c r="C200" s="6"/>
      <c r="D200" s="23"/>
      <c r="E200" s="21"/>
      <c r="F200" s="21"/>
      <c r="G200" s="26" t="s">
        <v>10</v>
      </c>
      <c r="H200" s="26">
        <f>SUM(H199:H199)</f>
        <v>8</v>
      </c>
      <c r="I200" s="76" t="s">
        <v>112</v>
      </c>
    </row>
    <row r="201" spans="1:9" ht="54">
      <c r="A201" s="22">
        <f>A198+1</f>
        <v>35</v>
      </c>
      <c r="B201" s="31" t="s">
        <v>155</v>
      </c>
      <c r="C201" s="474" t="s">
        <v>156</v>
      </c>
      <c r="D201" s="23"/>
      <c r="E201" s="21"/>
      <c r="F201" s="21"/>
      <c r="G201" s="26"/>
      <c r="H201" s="26"/>
      <c r="I201" s="76"/>
    </row>
    <row r="202" spans="1:9" ht="14">
      <c r="A202" s="22"/>
      <c r="B202" s="31"/>
      <c r="C202" s="474"/>
      <c r="D202" s="23">
        <f>D205</f>
        <v>1</v>
      </c>
      <c r="E202" s="21">
        <f>H116+H110+H119</f>
        <v>1521.5240000000001</v>
      </c>
      <c r="F202" s="21"/>
      <c r="G202" s="26"/>
      <c r="H202" s="21">
        <f>D202*E202</f>
        <v>1521.5240000000001</v>
      </c>
      <c r="I202" s="76"/>
    </row>
    <row r="203" spans="1:9" ht="14">
      <c r="A203" s="22"/>
      <c r="B203" s="31"/>
      <c r="C203" s="474"/>
      <c r="D203" s="23"/>
      <c r="E203" s="21"/>
      <c r="F203" s="21"/>
      <c r="G203" s="26" t="s">
        <v>31</v>
      </c>
      <c r="H203" s="26">
        <f>SUM(H202)</f>
        <v>1521.5240000000001</v>
      </c>
      <c r="I203" s="76" t="s">
        <v>13</v>
      </c>
    </row>
    <row r="204" spans="1:9" ht="54">
      <c r="A204" s="22">
        <f>A201+1</f>
        <v>36</v>
      </c>
      <c r="B204" s="33" t="s">
        <v>157</v>
      </c>
      <c r="C204" s="54" t="s">
        <v>158</v>
      </c>
      <c r="D204" s="23"/>
      <c r="E204" s="21"/>
      <c r="F204" s="21"/>
      <c r="G204" s="21"/>
      <c r="H204" s="26"/>
      <c r="I204" s="29"/>
    </row>
    <row r="205" spans="1:9" ht="14">
      <c r="A205" s="23"/>
      <c r="B205" s="33"/>
      <c r="C205" s="54" t="s">
        <v>127</v>
      </c>
      <c r="D205" s="23">
        <v>1</v>
      </c>
      <c r="E205" s="21">
        <f>E202</f>
        <v>1521.5240000000001</v>
      </c>
      <c r="F205" s="21"/>
      <c r="G205" s="21"/>
      <c r="H205" s="21">
        <f>D205*E205</f>
        <v>1521.5240000000001</v>
      </c>
      <c r="I205" s="29"/>
    </row>
    <row r="206" spans="1:9" ht="14">
      <c r="A206" s="23"/>
      <c r="B206" s="33"/>
      <c r="C206" s="54"/>
      <c r="D206" s="23"/>
      <c r="E206" s="21"/>
      <c r="F206" s="21"/>
      <c r="G206" s="26" t="s">
        <v>31</v>
      </c>
      <c r="H206" s="26">
        <f>SUM(H205)</f>
        <v>1521.5240000000001</v>
      </c>
      <c r="I206" s="29" t="s">
        <v>78</v>
      </c>
    </row>
    <row r="207" spans="1:9" ht="40.5">
      <c r="A207" s="22">
        <f>A204+1</f>
        <v>37</v>
      </c>
      <c r="B207" s="3" t="s">
        <v>39</v>
      </c>
      <c r="C207" s="475" t="s">
        <v>159</v>
      </c>
      <c r="D207" s="23"/>
      <c r="E207" s="21"/>
      <c r="F207" s="21"/>
      <c r="G207" s="26"/>
      <c r="H207" s="26"/>
      <c r="I207" s="29"/>
    </row>
    <row r="208" spans="1:9" ht="14">
      <c r="A208" s="22"/>
      <c r="B208" s="3"/>
      <c r="C208" s="6" t="s">
        <v>629</v>
      </c>
      <c r="D208" s="23">
        <v>1</v>
      </c>
      <c r="E208" s="21">
        <v>50</v>
      </c>
      <c r="F208" s="21"/>
      <c r="G208" s="21">
        <v>6</v>
      </c>
      <c r="H208" s="21">
        <f>G208*E208*D208</f>
        <v>300</v>
      </c>
      <c r="I208" s="29"/>
    </row>
    <row r="209" spans="1:9" ht="14">
      <c r="A209" s="23"/>
      <c r="B209" s="33"/>
      <c r="C209" s="54"/>
      <c r="D209" s="23"/>
      <c r="E209" s="21"/>
      <c r="F209" s="21"/>
      <c r="G209" s="26" t="s">
        <v>7</v>
      </c>
      <c r="H209" s="26">
        <f>SUM(H208:H208)</f>
        <v>300</v>
      </c>
      <c r="I209" s="29" t="s">
        <v>13</v>
      </c>
    </row>
    <row r="210" spans="1:9" ht="54">
      <c r="A210" s="22">
        <f>A207+1</f>
        <v>38</v>
      </c>
      <c r="B210" s="3" t="s">
        <v>128</v>
      </c>
      <c r="C210" s="6" t="s">
        <v>129</v>
      </c>
      <c r="D210" s="23"/>
      <c r="E210" s="21"/>
      <c r="F210" s="21"/>
      <c r="G210" s="26"/>
      <c r="H210" s="26"/>
      <c r="I210" s="29"/>
    </row>
    <row r="211" spans="1:9" ht="14">
      <c r="A211" s="22"/>
      <c r="B211" s="3"/>
      <c r="C211" s="6" t="s">
        <v>130</v>
      </c>
      <c r="D211" s="22">
        <v>1</v>
      </c>
      <c r="E211" s="21">
        <f>H164+H165+H166</f>
        <v>28.476000000000003</v>
      </c>
      <c r="F211" s="21"/>
      <c r="G211" s="21">
        <v>2.4</v>
      </c>
      <c r="H211" s="21">
        <f t="shared" ref="H211:H212" si="23">PRODUCT(D211:G211)</f>
        <v>68.342399999999998</v>
      </c>
      <c r="I211" s="29"/>
    </row>
    <row r="212" spans="1:9" ht="14">
      <c r="A212" s="22"/>
      <c r="B212" s="3"/>
      <c r="C212" s="6" t="s">
        <v>131</v>
      </c>
      <c r="D212" s="22">
        <v>1</v>
      </c>
      <c r="E212" s="21">
        <f>H179+H180</f>
        <v>59.22</v>
      </c>
      <c r="F212" s="21"/>
      <c r="G212" s="21">
        <v>2</v>
      </c>
      <c r="H212" s="21">
        <f t="shared" si="23"/>
        <v>118.44</v>
      </c>
      <c r="I212" s="29"/>
    </row>
    <row r="213" spans="1:9" ht="14">
      <c r="A213" s="22"/>
      <c r="B213" s="3"/>
      <c r="C213" s="6"/>
      <c r="D213" s="23"/>
      <c r="E213" s="21"/>
      <c r="F213" s="21"/>
      <c r="G213" s="21"/>
      <c r="H213" s="21"/>
      <c r="I213" s="29"/>
    </row>
    <row r="214" spans="1:9" ht="14">
      <c r="A214" s="22"/>
      <c r="B214" s="3"/>
      <c r="C214" s="6"/>
      <c r="D214" s="22"/>
      <c r="E214" s="21"/>
      <c r="F214" s="21"/>
      <c r="G214" s="26" t="s">
        <v>7</v>
      </c>
      <c r="H214" s="26">
        <f>SUM(H211:H213)</f>
        <v>186.7824</v>
      </c>
      <c r="I214" s="29" t="s">
        <v>13</v>
      </c>
    </row>
    <row r="215" spans="1:9" ht="67.5">
      <c r="A215" s="22">
        <f>A210+1</f>
        <v>39</v>
      </c>
      <c r="B215" s="31" t="s">
        <v>133</v>
      </c>
      <c r="C215" s="34" t="s">
        <v>18</v>
      </c>
      <c r="D215" s="23"/>
      <c r="E215" s="21"/>
      <c r="F215" s="21"/>
      <c r="G215" s="21"/>
      <c r="H215" s="21"/>
      <c r="I215" s="23"/>
    </row>
    <row r="216" spans="1:9">
      <c r="A216" s="23"/>
      <c r="B216" s="3"/>
      <c r="C216" s="28" t="s">
        <v>134</v>
      </c>
      <c r="D216" s="23">
        <v>1</v>
      </c>
      <c r="E216" s="21">
        <f>H176+H177+H178</f>
        <v>28.476000000000003</v>
      </c>
      <c r="F216" s="21"/>
      <c r="G216" s="21"/>
      <c r="H216" s="21">
        <f t="shared" ref="H216" si="24">PRODUCT(D216:G216)</f>
        <v>28.476000000000003</v>
      </c>
      <c r="I216" s="23"/>
    </row>
    <row r="217" spans="1:9" ht="14">
      <c r="A217" s="23"/>
      <c r="B217" s="23"/>
      <c r="C217" s="25"/>
      <c r="D217" s="23"/>
      <c r="E217" s="21"/>
      <c r="F217" s="4"/>
      <c r="G217" s="26" t="s">
        <v>7</v>
      </c>
      <c r="H217" s="26">
        <f>SUM(H216)</f>
        <v>28.476000000000003</v>
      </c>
      <c r="I217" s="29" t="s">
        <v>78</v>
      </c>
    </row>
    <row r="218" spans="1:9" ht="14">
      <c r="A218" s="23"/>
      <c r="B218" s="23"/>
      <c r="C218" s="25"/>
      <c r="D218" s="23"/>
      <c r="E218" s="21"/>
      <c r="F218" s="21" t="s">
        <v>135</v>
      </c>
      <c r="G218" s="26"/>
      <c r="H218" s="26"/>
      <c r="I218" s="29"/>
    </row>
    <row r="219" spans="1:9">
      <c r="A219" s="23"/>
      <c r="B219" s="23"/>
      <c r="C219" s="25" t="s">
        <v>160</v>
      </c>
      <c r="D219" s="23">
        <v>1</v>
      </c>
      <c r="E219" s="21">
        <f>H217</f>
        <v>28.476000000000003</v>
      </c>
      <c r="F219" s="21">
        <v>18</v>
      </c>
      <c r="G219" s="21"/>
      <c r="H219" s="21">
        <f t="shared" ref="H219" si="25">PRODUCT(D219:G219)</f>
        <v>512.5680000000001</v>
      </c>
      <c r="I219" s="23"/>
    </row>
    <row r="220" spans="1:9" ht="14">
      <c r="A220" s="23"/>
      <c r="B220" s="23"/>
      <c r="C220" s="25"/>
      <c r="D220" s="23"/>
      <c r="E220" s="21"/>
      <c r="F220" s="21"/>
      <c r="G220" s="26" t="s">
        <v>7</v>
      </c>
      <c r="H220" s="26">
        <f>SUM(H219:H219)</f>
        <v>512.5680000000001</v>
      </c>
      <c r="I220" s="29" t="s">
        <v>17</v>
      </c>
    </row>
    <row r="221" spans="1:9" ht="163.5">
      <c r="A221" s="307">
        <f>A215+1</f>
        <v>40</v>
      </c>
      <c r="B221" s="3" t="s">
        <v>136</v>
      </c>
      <c r="C221" s="6" t="s">
        <v>137</v>
      </c>
      <c r="D221" s="3"/>
      <c r="E221" s="4"/>
      <c r="F221" s="4"/>
      <c r="G221" s="4"/>
      <c r="H221" s="4"/>
      <c r="I221" s="3"/>
    </row>
    <row r="222" spans="1:9">
      <c r="A222" s="3"/>
      <c r="B222" s="3"/>
      <c r="C222" s="6" t="s">
        <v>161</v>
      </c>
      <c r="D222" s="3">
        <v>1</v>
      </c>
      <c r="E222" s="4">
        <f>H184+H185</f>
        <v>59.22</v>
      </c>
      <c r="F222" s="4"/>
      <c r="G222" s="4"/>
      <c r="H222" s="21">
        <f t="shared" ref="H222" si="26">PRODUCT(D222:G222)</f>
        <v>59.22</v>
      </c>
      <c r="I222" s="3"/>
    </row>
    <row r="223" spans="1:9" ht="14">
      <c r="A223" s="3"/>
      <c r="B223" s="3"/>
      <c r="C223" s="6"/>
      <c r="D223" s="3"/>
      <c r="E223" s="4"/>
      <c r="F223" s="4"/>
      <c r="G223" s="7" t="s">
        <v>16</v>
      </c>
      <c r="H223" s="7">
        <f>SUM(H222:H222)</f>
        <v>59.22</v>
      </c>
      <c r="I223" s="76" t="s">
        <v>78</v>
      </c>
    </row>
    <row r="224" spans="1:9" ht="14">
      <c r="A224" s="3"/>
      <c r="B224" s="3"/>
      <c r="C224" s="6"/>
      <c r="D224" s="3"/>
      <c r="E224" s="4"/>
      <c r="F224" s="21" t="s">
        <v>135</v>
      </c>
      <c r="G224" s="7"/>
      <c r="H224" s="7"/>
      <c r="I224" s="76"/>
    </row>
    <row r="225" spans="1:9">
      <c r="A225" s="3"/>
      <c r="B225" s="3"/>
      <c r="C225" s="6" t="s">
        <v>162</v>
      </c>
      <c r="D225" s="3">
        <v>1</v>
      </c>
      <c r="E225" s="4">
        <f>H223</f>
        <v>59.22</v>
      </c>
      <c r="F225" s="4">
        <v>20</v>
      </c>
      <c r="G225" s="4"/>
      <c r="H225" s="21">
        <f t="shared" ref="H225" si="27">PRODUCT(D225:G225)</f>
        <v>1184.4000000000001</v>
      </c>
      <c r="I225" s="3"/>
    </row>
    <row r="226" spans="1:9" ht="14">
      <c r="A226" s="3"/>
      <c r="B226" s="3"/>
      <c r="C226" s="6"/>
      <c r="D226" s="3"/>
      <c r="E226" s="4"/>
      <c r="F226" s="4"/>
      <c r="G226" s="7" t="s">
        <v>10</v>
      </c>
      <c r="H226" s="7">
        <f>SUM(H225)</f>
        <v>1184.4000000000001</v>
      </c>
      <c r="I226" s="76" t="s">
        <v>139</v>
      </c>
    </row>
    <row r="227" spans="1:9">
      <c r="A227" s="307"/>
      <c r="B227" s="3"/>
      <c r="C227" s="6"/>
      <c r="D227" s="3"/>
      <c r="E227" s="4"/>
      <c r="F227" s="4"/>
      <c r="G227" s="4"/>
      <c r="H227" s="4"/>
      <c r="I227" s="3"/>
    </row>
    <row r="228" spans="1:9" ht="189">
      <c r="A228" s="307">
        <f>A221+1</f>
        <v>41</v>
      </c>
      <c r="B228" s="3" t="s">
        <v>38</v>
      </c>
      <c r="C228" s="6" t="s">
        <v>635</v>
      </c>
      <c r="D228" s="3"/>
      <c r="E228" s="4"/>
      <c r="F228" s="4" t="s">
        <v>141</v>
      </c>
      <c r="G228" s="4"/>
      <c r="H228" s="4"/>
      <c r="I228" s="3"/>
    </row>
    <row r="229" spans="1:9" ht="14">
      <c r="A229" s="3"/>
      <c r="B229" s="3"/>
      <c r="C229" s="476"/>
      <c r="D229" s="3"/>
      <c r="E229" s="3"/>
      <c r="F229" s="3"/>
      <c r="G229" s="3"/>
      <c r="H229" s="3"/>
      <c r="I229" s="3"/>
    </row>
    <row r="230" spans="1:9">
      <c r="A230" s="3"/>
      <c r="B230" s="3"/>
      <c r="C230" s="6" t="s">
        <v>636</v>
      </c>
      <c r="D230" s="3">
        <v>0</v>
      </c>
      <c r="E230" s="3">
        <v>1</v>
      </c>
      <c r="F230" s="3">
        <v>2.04</v>
      </c>
      <c r="G230" s="3"/>
      <c r="H230" s="3">
        <f>F230*E230*D230</f>
        <v>0</v>
      </c>
      <c r="I230" s="3"/>
    </row>
    <row r="231" spans="1:9">
      <c r="A231" s="3"/>
      <c r="B231" s="3"/>
      <c r="C231" s="6" t="s">
        <v>163</v>
      </c>
      <c r="D231" s="3">
        <v>0</v>
      </c>
      <c r="E231" s="3">
        <v>1</v>
      </c>
      <c r="F231" s="3">
        <v>2.5099999999999998</v>
      </c>
      <c r="G231" s="3"/>
      <c r="H231" s="3">
        <f>F231*E231*D231</f>
        <v>0</v>
      </c>
      <c r="I231" s="3"/>
    </row>
    <row r="232" spans="1:9">
      <c r="A232" s="3"/>
      <c r="B232" s="3"/>
      <c r="C232" s="6" t="s">
        <v>163</v>
      </c>
      <c r="D232" s="3">
        <v>0</v>
      </c>
      <c r="E232" s="3">
        <v>2</v>
      </c>
      <c r="F232" s="3">
        <v>2.5099999999999998</v>
      </c>
      <c r="G232" s="3"/>
      <c r="H232" s="3">
        <f>F232*E232*D232</f>
        <v>0</v>
      </c>
      <c r="I232" s="3"/>
    </row>
    <row r="233" spans="1:9">
      <c r="A233" s="3"/>
      <c r="B233" s="3"/>
      <c r="C233" s="6" t="s">
        <v>636</v>
      </c>
      <c r="D233" s="3">
        <v>0</v>
      </c>
      <c r="E233" s="3">
        <v>2</v>
      </c>
      <c r="F233" s="3">
        <v>2.04</v>
      </c>
      <c r="G233" s="3"/>
      <c r="H233" s="3">
        <f>F233*E233*D233</f>
        <v>0</v>
      </c>
      <c r="I233" s="3"/>
    </row>
    <row r="234" spans="1:9">
      <c r="A234" s="3"/>
      <c r="B234" s="3"/>
      <c r="C234" s="6"/>
      <c r="D234" s="3"/>
      <c r="E234" s="4"/>
      <c r="F234" s="4"/>
      <c r="G234" s="4"/>
      <c r="H234" s="4">
        <f>SUM(H230:H233)</f>
        <v>0</v>
      </c>
      <c r="I234" s="3" t="s">
        <v>326</v>
      </c>
    </row>
    <row r="235" spans="1:9">
      <c r="A235" s="3"/>
      <c r="B235" s="3"/>
      <c r="C235" s="6"/>
      <c r="D235" s="3"/>
      <c r="E235" s="4"/>
      <c r="F235" s="4"/>
      <c r="G235" s="4"/>
      <c r="H235" s="4"/>
      <c r="I235" s="3"/>
    </row>
    <row r="236" spans="1:9">
      <c r="A236" s="3"/>
      <c r="B236" s="3"/>
      <c r="D236" s="3"/>
      <c r="E236" s="4"/>
      <c r="F236" s="1051" t="s">
        <v>637</v>
      </c>
      <c r="G236" s="1052"/>
      <c r="H236" s="4">
        <f>H234*110</f>
        <v>0</v>
      </c>
      <c r="I236" s="3" t="s">
        <v>72</v>
      </c>
    </row>
    <row r="237" spans="1:9" ht="14">
      <c r="A237" s="3"/>
      <c r="B237" s="3"/>
      <c r="C237" s="6"/>
      <c r="D237" s="3"/>
      <c r="E237" s="4"/>
      <c r="F237" s="4"/>
      <c r="G237" s="7" t="s">
        <v>10</v>
      </c>
      <c r="H237" s="7">
        <f>SUM(H229:H236)</f>
        <v>0</v>
      </c>
      <c r="I237" s="76" t="s">
        <v>72</v>
      </c>
    </row>
    <row r="238" spans="1:9">
      <c r="A238" s="307"/>
      <c r="B238" s="4"/>
      <c r="C238" s="332"/>
      <c r="D238" s="3"/>
      <c r="E238" s="4"/>
      <c r="F238" s="4"/>
      <c r="G238" s="4"/>
      <c r="H238" s="4"/>
      <c r="I238" s="3"/>
    </row>
    <row r="239" spans="1:9" ht="108">
      <c r="A239" s="3">
        <v>42</v>
      </c>
      <c r="B239" s="3" t="s">
        <v>643</v>
      </c>
      <c r="C239" s="6" t="s">
        <v>642</v>
      </c>
      <c r="D239" s="3"/>
      <c r="E239" s="4"/>
      <c r="F239" s="4"/>
      <c r="G239" s="4"/>
      <c r="H239" s="4"/>
      <c r="I239" s="3"/>
    </row>
    <row r="240" spans="1:9">
      <c r="A240" s="3"/>
      <c r="B240" s="3"/>
      <c r="C240" s="6" t="s">
        <v>644</v>
      </c>
      <c r="D240" s="331"/>
      <c r="E240" s="331"/>
      <c r="F240" s="333"/>
      <c r="G240" s="333"/>
      <c r="H240" s="333"/>
      <c r="I240" s="334"/>
    </row>
    <row r="241" spans="1:9">
      <c r="A241" s="3"/>
      <c r="B241" s="3"/>
      <c r="C241" s="6" t="s">
        <v>645</v>
      </c>
      <c r="D241" s="3">
        <v>1</v>
      </c>
      <c r="E241" s="3">
        <v>14.8</v>
      </c>
      <c r="F241" s="3"/>
      <c r="G241" s="3"/>
      <c r="H241" s="3">
        <f>E241*D241</f>
        <v>14.8</v>
      </c>
      <c r="I241" s="3" t="s">
        <v>646</v>
      </c>
    </row>
    <row r="242" spans="1:9">
      <c r="A242" s="3"/>
      <c r="B242" s="3"/>
      <c r="C242" s="6"/>
      <c r="D242" s="3"/>
      <c r="E242" s="3"/>
      <c r="F242" s="3"/>
      <c r="G242" s="3"/>
      <c r="H242" s="3">
        <f>H241*6.27</f>
        <v>92.795999999999992</v>
      </c>
      <c r="I242" s="3" t="s">
        <v>326</v>
      </c>
    </row>
    <row r="243" spans="1:9">
      <c r="A243" s="3"/>
      <c r="B243" s="3"/>
      <c r="C243" s="6"/>
      <c r="D243" s="3"/>
      <c r="E243" s="3"/>
      <c r="F243" s="3"/>
      <c r="G243" s="3"/>
      <c r="H243" s="3"/>
      <c r="I243" s="3"/>
    </row>
    <row r="244" spans="1:9">
      <c r="A244" s="3"/>
      <c r="B244" s="3"/>
      <c r="C244" s="6" t="s">
        <v>647</v>
      </c>
      <c r="D244" s="3">
        <v>12</v>
      </c>
      <c r="E244" s="3">
        <v>1.9</v>
      </c>
      <c r="F244" s="3"/>
      <c r="G244" s="3"/>
      <c r="H244" s="3">
        <f>E244*D244</f>
        <v>22.799999999999997</v>
      </c>
      <c r="I244" s="3" t="s">
        <v>646</v>
      </c>
    </row>
    <row r="245" spans="1:9">
      <c r="A245" s="3"/>
      <c r="B245" s="3"/>
      <c r="C245" s="6"/>
      <c r="D245" s="3"/>
      <c r="E245" s="3"/>
      <c r="F245" s="3"/>
      <c r="G245" s="3"/>
      <c r="H245" s="3">
        <f>H244*5.5</f>
        <v>125.39999999999998</v>
      </c>
      <c r="I245" s="3" t="s">
        <v>326</v>
      </c>
    </row>
    <row r="246" spans="1:9">
      <c r="A246" s="3"/>
      <c r="B246" s="3"/>
      <c r="C246" s="335"/>
      <c r="D246" s="3">
        <v>6</v>
      </c>
      <c r="E246" s="3">
        <v>3.6</v>
      </c>
      <c r="F246" s="3"/>
      <c r="G246" s="3"/>
      <c r="H246" s="3">
        <f>E246*D246</f>
        <v>21.6</v>
      </c>
      <c r="I246" s="3" t="s">
        <v>646</v>
      </c>
    </row>
    <row r="247" spans="1:9">
      <c r="A247" s="3"/>
      <c r="B247" s="3"/>
      <c r="C247" s="335"/>
      <c r="D247" s="3"/>
      <c r="E247" s="3"/>
      <c r="F247" s="3"/>
      <c r="G247" s="3"/>
      <c r="H247" s="3">
        <f>H246*5.5</f>
        <v>118.80000000000001</v>
      </c>
      <c r="I247" s="3" t="s">
        <v>326</v>
      </c>
    </row>
    <row r="248" spans="1:9" ht="14">
      <c r="A248" s="3"/>
      <c r="B248" s="3"/>
      <c r="C248" s="6"/>
      <c r="D248" s="3"/>
      <c r="E248" s="4"/>
      <c r="F248" s="4"/>
      <c r="G248" s="7" t="s">
        <v>10</v>
      </c>
      <c r="H248" s="7">
        <f>SUM(H240:H247)</f>
        <v>396.19599999999997</v>
      </c>
      <c r="I248" s="76" t="s">
        <v>72</v>
      </c>
    </row>
    <row r="249" spans="1:9">
      <c r="A249" s="3"/>
      <c r="B249" s="3"/>
      <c r="C249" s="6"/>
      <c r="D249" s="3"/>
      <c r="E249" s="4"/>
      <c r="F249" s="4"/>
      <c r="G249" s="4"/>
      <c r="H249" s="308"/>
      <c r="I249" s="3"/>
    </row>
    <row r="250" spans="1:9">
      <c r="A250" s="3"/>
      <c r="B250" s="3"/>
      <c r="C250" s="6"/>
      <c r="D250" s="3"/>
      <c r="E250" s="4"/>
      <c r="F250" s="4"/>
      <c r="G250" s="4"/>
      <c r="H250" s="308"/>
      <c r="I250" s="3"/>
    </row>
    <row r="251" spans="1:9" ht="135">
      <c r="A251" s="3">
        <v>43</v>
      </c>
      <c r="B251" s="3">
        <v>16.68</v>
      </c>
      <c r="C251" s="6" t="s">
        <v>648</v>
      </c>
      <c r="D251" s="3"/>
      <c r="E251" s="4"/>
      <c r="F251" s="4"/>
      <c r="G251" s="4"/>
      <c r="H251" s="308"/>
      <c r="I251" s="3"/>
    </row>
    <row r="252" spans="1:9">
      <c r="A252" s="3"/>
      <c r="B252" s="3"/>
      <c r="C252" s="6" t="s">
        <v>649</v>
      </c>
      <c r="D252" s="3">
        <v>1</v>
      </c>
      <c r="E252" s="4">
        <v>35</v>
      </c>
      <c r="F252" s="4"/>
      <c r="G252" s="4"/>
      <c r="H252" s="3">
        <f>E252*D252</f>
        <v>35</v>
      </c>
      <c r="I252" s="3" t="s">
        <v>13</v>
      </c>
    </row>
    <row r="253" spans="1:9" ht="14">
      <c r="A253" s="3"/>
      <c r="B253" s="3"/>
      <c r="C253" s="6"/>
      <c r="D253" s="3"/>
      <c r="E253" s="4"/>
      <c r="F253" s="4"/>
      <c r="G253" s="7" t="s">
        <v>10</v>
      </c>
      <c r="H253" s="7">
        <f>H252</f>
        <v>35</v>
      </c>
      <c r="I253" s="76" t="s">
        <v>13</v>
      </c>
    </row>
    <row r="254" spans="1:9" ht="54">
      <c r="A254" s="3">
        <v>44</v>
      </c>
      <c r="B254" s="3" t="s">
        <v>887</v>
      </c>
      <c r="C254" s="6" t="s">
        <v>886</v>
      </c>
      <c r="D254" s="3"/>
      <c r="E254" s="4"/>
      <c r="F254" s="4"/>
      <c r="G254" s="4"/>
      <c r="H254" s="308"/>
      <c r="I254" s="3"/>
    </row>
    <row r="255" spans="1:9">
      <c r="A255" s="3"/>
      <c r="B255" s="3"/>
      <c r="C255" s="6" t="s">
        <v>892</v>
      </c>
      <c r="D255" s="3">
        <v>2</v>
      </c>
      <c r="E255" s="4">
        <v>15</v>
      </c>
      <c r="F255" s="4">
        <v>0.23</v>
      </c>
      <c r="G255" s="4">
        <v>4</v>
      </c>
      <c r="H255" s="3">
        <f>G255*F255*E255*D255</f>
        <v>27.6</v>
      </c>
      <c r="I255" s="3"/>
    </row>
    <row r="256" spans="1:9">
      <c r="A256" s="3"/>
      <c r="B256" s="3"/>
      <c r="C256" s="6"/>
      <c r="D256" s="3">
        <v>2</v>
      </c>
      <c r="E256" s="4">
        <v>12</v>
      </c>
      <c r="F256" s="4">
        <v>0.23</v>
      </c>
      <c r="G256" s="4">
        <v>4</v>
      </c>
      <c r="H256" s="3">
        <f t="shared" ref="H256:H259" si="28">G256*F256*E256*D256</f>
        <v>22.080000000000002</v>
      </c>
      <c r="I256" s="3"/>
    </row>
    <row r="257" spans="1:9">
      <c r="A257" s="3"/>
      <c r="B257" s="3"/>
      <c r="C257" s="6"/>
      <c r="D257" s="3">
        <v>4</v>
      </c>
      <c r="E257" s="4">
        <v>12</v>
      </c>
      <c r="F257" s="4">
        <v>0.23</v>
      </c>
      <c r="G257" s="4">
        <v>4</v>
      </c>
      <c r="H257" s="3">
        <f t="shared" si="28"/>
        <v>44.160000000000004</v>
      </c>
      <c r="I257" s="3"/>
    </row>
    <row r="258" spans="1:9">
      <c r="A258" s="3"/>
      <c r="B258" s="3"/>
      <c r="C258" s="6" t="s">
        <v>893</v>
      </c>
      <c r="D258" s="3">
        <v>2</v>
      </c>
      <c r="E258" s="4">
        <v>6.5</v>
      </c>
      <c r="F258" s="4">
        <v>0.23</v>
      </c>
      <c r="G258" s="4">
        <v>4</v>
      </c>
      <c r="H258" s="3">
        <f t="shared" si="28"/>
        <v>11.96</v>
      </c>
      <c r="I258" s="3"/>
    </row>
    <row r="259" spans="1:9">
      <c r="A259" s="3"/>
      <c r="B259" s="3"/>
      <c r="C259" s="6"/>
      <c r="D259" s="3">
        <v>2</v>
      </c>
      <c r="E259" s="4">
        <v>3</v>
      </c>
      <c r="F259" s="4">
        <v>0.23</v>
      </c>
      <c r="G259" s="4">
        <v>4</v>
      </c>
      <c r="H259" s="3">
        <f t="shared" si="28"/>
        <v>5.5200000000000005</v>
      </c>
      <c r="I259" s="3"/>
    </row>
    <row r="260" spans="1:9" ht="14">
      <c r="A260" s="3"/>
      <c r="B260" s="3"/>
      <c r="C260" s="6"/>
      <c r="D260" s="3"/>
      <c r="E260" s="4"/>
      <c r="F260" s="4"/>
      <c r="G260" s="7" t="s">
        <v>10</v>
      </c>
      <c r="H260" s="7">
        <f>H259+H258+H256+H255+H257</f>
        <v>111.32</v>
      </c>
      <c r="I260" s="76" t="s">
        <v>9</v>
      </c>
    </row>
    <row r="261" spans="1:9" ht="40.5">
      <c r="A261" s="3">
        <v>45</v>
      </c>
      <c r="B261" s="3">
        <v>15.3</v>
      </c>
      <c r="C261" s="6" t="s">
        <v>894</v>
      </c>
      <c r="D261" s="3"/>
      <c r="E261" s="4"/>
      <c r="F261" s="4"/>
      <c r="G261" s="4"/>
      <c r="H261" s="308"/>
      <c r="I261" s="3"/>
    </row>
    <row r="262" spans="1:9">
      <c r="A262" s="3"/>
      <c r="B262" s="3"/>
      <c r="C262" s="6" t="s">
        <v>892</v>
      </c>
      <c r="D262" s="3">
        <v>1</v>
      </c>
      <c r="E262" s="4">
        <v>15</v>
      </c>
      <c r="F262" s="4">
        <v>12</v>
      </c>
      <c r="G262" s="4">
        <v>0.15</v>
      </c>
      <c r="H262" s="3">
        <f>G262*F262*E262*D262</f>
        <v>26.999999999999996</v>
      </c>
      <c r="I262" s="3"/>
    </row>
    <row r="263" spans="1:9">
      <c r="A263" s="3"/>
      <c r="B263" s="3"/>
      <c r="C263" s="6" t="s">
        <v>893</v>
      </c>
      <c r="D263" s="3">
        <v>1</v>
      </c>
      <c r="E263" s="4">
        <v>6.5</v>
      </c>
      <c r="F263" s="4">
        <v>3</v>
      </c>
      <c r="G263" s="4">
        <v>0.15</v>
      </c>
      <c r="H263" s="3">
        <f>G263*F263*E263*D263</f>
        <v>2.9249999999999998</v>
      </c>
      <c r="I263" s="3"/>
    </row>
    <row r="264" spans="1:9" ht="14">
      <c r="A264" s="3"/>
      <c r="B264" s="3"/>
      <c r="C264" s="6"/>
      <c r="D264" s="3"/>
      <c r="E264" s="4"/>
      <c r="F264" s="4"/>
      <c r="G264" s="7" t="s">
        <v>10</v>
      </c>
      <c r="H264" s="7">
        <f>H263+H262</f>
        <v>29.924999999999997</v>
      </c>
      <c r="I264" s="76" t="s">
        <v>9</v>
      </c>
    </row>
    <row r="265" spans="1:9" ht="40.5">
      <c r="A265" s="3">
        <v>46</v>
      </c>
      <c r="B265" s="3" t="s">
        <v>889</v>
      </c>
      <c r="C265" s="6" t="s">
        <v>891</v>
      </c>
      <c r="D265" s="3"/>
      <c r="E265" s="4"/>
      <c r="F265" s="4"/>
      <c r="G265" s="4"/>
      <c r="H265" s="308"/>
      <c r="I265" s="3"/>
    </row>
    <row r="266" spans="1:9">
      <c r="A266" s="3"/>
      <c r="B266" s="3"/>
      <c r="C266" s="6" t="s">
        <v>892</v>
      </c>
      <c r="D266" s="3">
        <v>1</v>
      </c>
      <c r="E266" s="4">
        <v>10</v>
      </c>
      <c r="F266" s="4"/>
      <c r="G266" s="4"/>
      <c r="H266" s="3">
        <f>E266</f>
        <v>10</v>
      </c>
      <c r="I266" s="3"/>
    </row>
    <row r="267" spans="1:9">
      <c r="A267" s="3"/>
      <c r="B267" s="3"/>
      <c r="C267" s="6" t="s">
        <v>893</v>
      </c>
      <c r="D267" s="3">
        <v>1</v>
      </c>
      <c r="E267" s="4">
        <v>6</v>
      </c>
      <c r="F267" s="4"/>
      <c r="G267" s="4"/>
      <c r="H267" s="3">
        <f>E267</f>
        <v>6</v>
      </c>
      <c r="I267" s="3"/>
    </row>
    <row r="268" spans="1:9" ht="14">
      <c r="A268" s="3"/>
      <c r="B268" s="3"/>
      <c r="C268" s="6"/>
      <c r="D268" s="3"/>
      <c r="E268" s="4"/>
      <c r="F268" s="4"/>
      <c r="G268" s="7" t="s">
        <v>10</v>
      </c>
      <c r="H268" s="7">
        <f>H267+H266</f>
        <v>16</v>
      </c>
      <c r="I268" s="76" t="s">
        <v>890</v>
      </c>
    </row>
    <row r="269" spans="1:9">
      <c r="A269" s="3"/>
      <c r="B269" s="3"/>
      <c r="C269" s="6"/>
      <c r="D269" s="3"/>
      <c r="E269" s="4"/>
      <c r="F269" s="4"/>
      <c r="G269" s="4"/>
      <c r="H269" s="308"/>
      <c r="I269" s="3"/>
    </row>
    <row r="270" spans="1:9">
      <c r="A270" s="3"/>
      <c r="B270" s="3"/>
      <c r="C270" s="6"/>
      <c r="D270" s="3"/>
      <c r="E270" s="4"/>
      <c r="F270" s="4"/>
      <c r="G270" s="4"/>
      <c r="H270" s="308"/>
      <c r="I270" s="3"/>
    </row>
    <row r="271" spans="1:9">
      <c r="A271" s="3"/>
      <c r="B271" s="3"/>
      <c r="C271" s="6"/>
      <c r="D271" s="3"/>
      <c r="E271" s="4"/>
      <c r="F271" s="4"/>
      <c r="G271" s="4"/>
      <c r="H271" s="308"/>
      <c r="I271" s="3"/>
    </row>
  </sheetData>
  <mergeCells count="4">
    <mergeCell ref="A1:I3"/>
    <mergeCell ref="A4:I4"/>
    <mergeCell ref="E74:F74"/>
    <mergeCell ref="F236:G236"/>
  </mergeCells>
  <pageMargins left="0.47244094488188981" right="0.27559055118110237" top="0.51181102362204722" bottom="0.31496062992125984" header="0.31496062992125984" footer="0.31496062992125984"/>
  <pageSetup paperSize="9" scale="67" fitToHeight="0" orientation="portrait" r:id="rId1"/>
  <rowBreaks count="5" manualBreakCount="5">
    <brk id="47" max="8" man="1"/>
    <brk id="110" max="8" man="1"/>
    <brk id="150" max="8" man="1"/>
    <brk id="187" max="8" man="1"/>
    <brk id="226" max="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rgb="FF92D050"/>
    <pageSetUpPr fitToPage="1"/>
  </sheetPr>
  <dimension ref="A1:G223"/>
  <sheetViews>
    <sheetView view="pageBreakPreview" zoomScaleNormal="115" zoomScaleSheetLayoutView="100" zoomScalePageLayoutView="40" workbookViewId="0">
      <selection activeCell="A47" sqref="A47:I47"/>
    </sheetView>
  </sheetViews>
  <sheetFormatPr defaultColWidth="9.1796875" defaultRowHeight="13.5"/>
  <cols>
    <col min="1" max="1" width="8.7265625" style="480" customWidth="1"/>
    <col min="2" max="2" width="48.7265625" style="502" customWidth="1"/>
    <col min="3" max="3" width="10.81640625" style="503" customWidth="1"/>
    <col min="4" max="4" width="9.1796875" style="503" customWidth="1"/>
    <col min="5" max="5" width="10.26953125" style="503" customWidth="1"/>
    <col min="6" max="6" width="10.81640625" style="503" customWidth="1"/>
    <col min="7" max="7" width="23.54296875" style="504" customWidth="1"/>
    <col min="8" max="8" width="9.26953125" style="479" bestFit="1" customWidth="1"/>
    <col min="9" max="256" width="9.1796875" style="479"/>
    <col min="257" max="257" width="8.7265625" style="479" customWidth="1"/>
    <col min="258" max="258" width="48.7265625" style="479" customWidth="1"/>
    <col min="259" max="259" width="10.81640625" style="479" customWidth="1"/>
    <col min="260" max="260" width="9.1796875" style="479" customWidth="1"/>
    <col min="261" max="261" width="10.26953125" style="479" customWidth="1"/>
    <col min="262" max="262" width="10.81640625" style="479" customWidth="1"/>
    <col min="263" max="263" width="23.54296875" style="479" customWidth="1"/>
    <col min="264" max="264" width="9.26953125" style="479" bestFit="1" customWidth="1"/>
    <col min="265" max="512" width="9.1796875" style="479"/>
    <col min="513" max="513" width="8.7265625" style="479" customWidth="1"/>
    <col min="514" max="514" width="48.7265625" style="479" customWidth="1"/>
    <col min="515" max="515" width="10.81640625" style="479" customWidth="1"/>
    <col min="516" max="516" width="9.1796875" style="479" customWidth="1"/>
    <col min="517" max="517" width="10.26953125" style="479" customWidth="1"/>
    <col min="518" max="518" width="10.81640625" style="479" customWidth="1"/>
    <col min="519" max="519" width="23.54296875" style="479" customWidth="1"/>
    <col min="520" max="520" width="9.26953125" style="479" bestFit="1" customWidth="1"/>
    <col min="521" max="768" width="9.1796875" style="479"/>
    <col min="769" max="769" width="8.7265625" style="479" customWidth="1"/>
    <col min="770" max="770" width="48.7265625" style="479" customWidth="1"/>
    <col min="771" max="771" width="10.81640625" style="479" customWidth="1"/>
    <col min="772" max="772" width="9.1796875" style="479" customWidth="1"/>
    <col min="773" max="773" width="10.26953125" style="479" customWidth="1"/>
    <col min="774" max="774" width="10.81640625" style="479" customWidth="1"/>
    <col min="775" max="775" width="23.54296875" style="479" customWidth="1"/>
    <col min="776" max="776" width="9.26953125" style="479" bestFit="1" customWidth="1"/>
    <col min="777" max="1024" width="9.1796875" style="479"/>
    <col min="1025" max="1025" width="8.7265625" style="479" customWidth="1"/>
    <col min="1026" max="1026" width="48.7265625" style="479" customWidth="1"/>
    <col min="1027" max="1027" width="10.81640625" style="479" customWidth="1"/>
    <col min="1028" max="1028" width="9.1796875" style="479" customWidth="1"/>
    <col min="1029" max="1029" width="10.26953125" style="479" customWidth="1"/>
    <col min="1030" max="1030" width="10.81640625" style="479" customWidth="1"/>
    <col min="1031" max="1031" width="23.54296875" style="479" customWidth="1"/>
    <col min="1032" max="1032" width="9.26953125" style="479" bestFit="1" customWidth="1"/>
    <col min="1033" max="1280" width="9.1796875" style="479"/>
    <col min="1281" max="1281" width="8.7265625" style="479" customWidth="1"/>
    <col min="1282" max="1282" width="48.7265625" style="479" customWidth="1"/>
    <col min="1283" max="1283" width="10.81640625" style="479" customWidth="1"/>
    <col min="1284" max="1284" width="9.1796875" style="479" customWidth="1"/>
    <col min="1285" max="1285" width="10.26953125" style="479" customWidth="1"/>
    <col min="1286" max="1286" width="10.81640625" style="479" customWidth="1"/>
    <col min="1287" max="1287" width="23.54296875" style="479" customWidth="1"/>
    <col min="1288" max="1288" width="9.26953125" style="479" bestFit="1" customWidth="1"/>
    <col min="1289" max="1536" width="9.1796875" style="479"/>
    <col min="1537" max="1537" width="8.7265625" style="479" customWidth="1"/>
    <col min="1538" max="1538" width="48.7265625" style="479" customWidth="1"/>
    <col min="1539" max="1539" width="10.81640625" style="479" customWidth="1"/>
    <col min="1540" max="1540" width="9.1796875" style="479" customWidth="1"/>
    <col min="1541" max="1541" width="10.26953125" style="479" customWidth="1"/>
    <col min="1542" max="1542" width="10.81640625" style="479" customWidth="1"/>
    <col min="1543" max="1543" width="23.54296875" style="479" customWidth="1"/>
    <col min="1544" max="1544" width="9.26953125" style="479" bestFit="1" customWidth="1"/>
    <col min="1545" max="1792" width="9.1796875" style="479"/>
    <col min="1793" max="1793" width="8.7265625" style="479" customWidth="1"/>
    <col min="1794" max="1794" width="48.7265625" style="479" customWidth="1"/>
    <col min="1795" max="1795" width="10.81640625" style="479" customWidth="1"/>
    <col min="1796" max="1796" width="9.1796875" style="479" customWidth="1"/>
    <col min="1797" max="1797" width="10.26953125" style="479" customWidth="1"/>
    <col min="1798" max="1798" width="10.81640625" style="479" customWidth="1"/>
    <col min="1799" max="1799" width="23.54296875" style="479" customWidth="1"/>
    <col min="1800" max="1800" width="9.26953125" style="479" bestFit="1" customWidth="1"/>
    <col min="1801" max="2048" width="9.1796875" style="479"/>
    <col min="2049" max="2049" width="8.7265625" style="479" customWidth="1"/>
    <col min="2050" max="2050" width="48.7265625" style="479" customWidth="1"/>
    <col min="2051" max="2051" width="10.81640625" style="479" customWidth="1"/>
    <col min="2052" max="2052" width="9.1796875" style="479" customWidth="1"/>
    <col min="2053" max="2053" width="10.26953125" style="479" customWidth="1"/>
    <col min="2054" max="2054" width="10.81640625" style="479" customWidth="1"/>
    <col min="2055" max="2055" width="23.54296875" style="479" customWidth="1"/>
    <col min="2056" max="2056" width="9.26953125" style="479" bestFit="1" customWidth="1"/>
    <col min="2057" max="2304" width="9.1796875" style="479"/>
    <col min="2305" max="2305" width="8.7265625" style="479" customWidth="1"/>
    <col min="2306" max="2306" width="48.7265625" style="479" customWidth="1"/>
    <col min="2307" max="2307" width="10.81640625" style="479" customWidth="1"/>
    <col min="2308" max="2308" width="9.1796875" style="479" customWidth="1"/>
    <col min="2309" max="2309" width="10.26953125" style="479" customWidth="1"/>
    <col min="2310" max="2310" width="10.81640625" style="479" customWidth="1"/>
    <col min="2311" max="2311" width="23.54296875" style="479" customWidth="1"/>
    <col min="2312" max="2312" width="9.26953125" style="479" bestFit="1" customWidth="1"/>
    <col min="2313" max="2560" width="9.1796875" style="479"/>
    <col min="2561" max="2561" width="8.7265625" style="479" customWidth="1"/>
    <col min="2562" max="2562" width="48.7265625" style="479" customWidth="1"/>
    <col min="2563" max="2563" width="10.81640625" style="479" customWidth="1"/>
    <col min="2564" max="2564" width="9.1796875" style="479" customWidth="1"/>
    <col min="2565" max="2565" width="10.26953125" style="479" customWidth="1"/>
    <col min="2566" max="2566" width="10.81640625" style="479" customWidth="1"/>
    <col min="2567" max="2567" width="23.54296875" style="479" customWidth="1"/>
    <col min="2568" max="2568" width="9.26953125" style="479" bestFit="1" customWidth="1"/>
    <col min="2569" max="2816" width="9.1796875" style="479"/>
    <col min="2817" max="2817" width="8.7265625" style="479" customWidth="1"/>
    <col min="2818" max="2818" width="48.7265625" style="479" customWidth="1"/>
    <col min="2819" max="2819" width="10.81640625" style="479" customWidth="1"/>
    <col min="2820" max="2820" width="9.1796875" style="479" customWidth="1"/>
    <col min="2821" max="2821" width="10.26953125" style="479" customWidth="1"/>
    <col min="2822" max="2822" width="10.81640625" style="479" customWidth="1"/>
    <col min="2823" max="2823" width="23.54296875" style="479" customWidth="1"/>
    <col min="2824" max="2824" width="9.26953125" style="479" bestFit="1" customWidth="1"/>
    <col min="2825" max="3072" width="9.1796875" style="479"/>
    <col min="3073" max="3073" width="8.7265625" style="479" customWidth="1"/>
    <col min="3074" max="3074" width="48.7265625" style="479" customWidth="1"/>
    <col min="3075" max="3075" width="10.81640625" style="479" customWidth="1"/>
    <col min="3076" max="3076" width="9.1796875" style="479" customWidth="1"/>
    <col min="3077" max="3077" width="10.26953125" style="479" customWidth="1"/>
    <col min="3078" max="3078" width="10.81640625" style="479" customWidth="1"/>
    <col min="3079" max="3079" width="23.54296875" style="479" customWidth="1"/>
    <col min="3080" max="3080" width="9.26953125" style="479" bestFit="1" customWidth="1"/>
    <col min="3081" max="3328" width="9.1796875" style="479"/>
    <col min="3329" max="3329" width="8.7265625" style="479" customWidth="1"/>
    <col min="3330" max="3330" width="48.7265625" style="479" customWidth="1"/>
    <col min="3331" max="3331" width="10.81640625" style="479" customWidth="1"/>
    <col min="3332" max="3332" width="9.1796875" style="479" customWidth="1"/>
    <col min="3333" max="3333" width="10.26953125" style="479" customWidth="1"/>
    <col min="3334" max="3334" width="10.81640625" style="479" customWidth="1"/>
    <col min="3335" max="3335" width="23.54296875" style="479" customWidth="1"/>
    <col min="3336" max="3336" width="9.26953125" style="479" bestFit="1" customWidth="1"/>
    <col min="3337" max="3584" width="9.1796875" style="479"/>
    <col min="3585" max="3585" width="8.7265625" style="479" customWidth="1"/>
    <col min="3586" max="3586" width="48.7265625" style="479" customWidth="1"/>
    <col min="3587" max="3587" width="10.81640625" style="479" customWidth="1"/>
    <col min="3588" max="3588" width="9.1796875" style="479" customWidth="1"/>
    <col min="3589" max="3589" width="10.26953125" style="479" customWidth="1"/>
    <col min="3590" max="3590" width="10.81640625" style="479" customWidth="1"/>
    <col min="3591" max="3591" width="23.54296875" style="479" customWidth="1"/>
    <col min="3592" max="3592" width="9.26953125" style="479" bestFit="1" customWidth="1"/>
    <col min="3593" max="3840" width="9.1796875" style="479"/>
    <col min="3841" max="3841" width="8.7265625" style="479" customWidth="1"/>
    <col min="3842" max="3842" width="48.7265625" style="479" customWidth="1"/>
    <col min="3843" max="3843" width="10.81640625" style="479" customWidth="1"/>
    <col min="3844" max="3844" width="9.1796875" style="479" customWidth="1"/>
    <col min="3845" max="3845" width="10.26953125" style="479" customWidth="1"/>
    <col min="3846" max="3846" width="10.81640625" style="479" customWidth="1"/>
    <col min="3847" max="3847" width="23.54296875" style="479" customWidth="1"/>
    <col min="3848" max="3848" width="9.26953125" style="479" bestFit="1" customWidth="1"/>
    <col min="3849" max="4096" width="9.1796875" style="479"/>
    <col min="4097" max="4097" width="8.7265625" style="479" customWidth="1"/>
    <col min="4098" max="4098" width="48.7265625" style="479" customWidth="1"/>
    <col min="4099" max="4099" width="10.81640625" style="479" customWidth="1"/>
    <col min="4100" max="4100" width="9.1796875" style="479" customWidth="1"/>
    <col min="4101" max="4101" width="10.26953125" style="479" customWidth="1"/>
    <col min="4102" max="4102" width="10.81640625" style="479" customWidth="1"/>
    <col min="4103" max="4103" width="23.54296875" style="479" customWidth="1"/>
    <col min="4104" max="4104" width="9.26953125" style="479" bestFit="1" customWidth="1"/>
    <col min="4105" max="4352" width="9.1796875" style="479"/>
    <col min="4353" max="4353" width="8.7265625" style="479" customWidth="1"/>
    <col min="4354" max="4354" width="48.7265625" style="479" customWidth="1"/>
    <col min="4355" max="4355" width="10.81640625" style="479" customWidth="1"/>
    <col min="4356" max="4356" width="9.1796875" style="479" customWidth="1"/>
    <col min="4357" max="4357" width="10.26953125" style="479" customWidth="1"/>
    <col min="4358" max="4358" width="10.81640625" style="479" customWidth="1"/>
    <col min="4359" max="4359" width="23.54296875" style="479" customWidth="1"/>
    <col min="4360" max="4360" width="9.26953125" style="479" bestFit="1" customWidth="1"/>
    <col min="4361" max="4608" width="9.1796875" style="479"/>
    <col min="4609" max="4609" width="8.7265625" style="479" customWidth="1"/>
    <col min="4610" max="4610" width="48.7265625" style="479" customWidth="1"/>
    <col min="4611" max="4611" width="10.81640625" style="479" customWidth="1"/>
    <col min="4612" max="4612" width="9.1796875" style="479" customWidth="1"/>
    <col min="4613" max="4613" width="10.26953125" style="479" customWidth="1"/>
    <col min="4614" max="4614" width="10.81640625" style="479" customWidth="1"/>
    <col min="4615" max="4615" width="23.54296875" style="479" customWidth="1"/>
    <col min="4616" max="4616" width="9.26953125" style="479" bestFit="1" customWidth="1"/>
    <col min="4617" max="4864" width="9.1796875" style="479"/>
    <col min="4865" max="4865" width="8.7265625" style="479" customWidth="1"/>
    <col min="4866" max="4866" width="48.7265625" style="479" customWidth="1"/>
    <col min="4867" max="4867" width="10.81640625" style="479" customWidth="1"/>
    <col min="4868" max="4868" width="9.1796875" style="479" customWidth="1"/>
    <col min="4869" max="4869" width="10.26953125" style="479" customWidth="1"/>
    <col min="4870" max="4870" width="10.81640625" style="479" customWidth="1"/>
    <col min="4871" max="4871" width="23.54296875" style="479" customWidth="1"/>
    <col min="4872" max="4872" width="9.26953125" style="479" bestFit="1" customWidth="1"/>
    <col min="4873" max="5120" width="9.1796875" style="479"/>
    <col min="5121" max="5121" width="8.7265625" style="479" customWidth="1"/>
    <col min="5122" max="5122" width="48.7265625" style="479" customWidth="1"/>
    <col min="5123" max="5123" width="10.81640625" style="479" customWidth="1"/>
    <col min="5124" max="5124" width="9.1796875" style="479" customWidth="1"/>
    <col min="5125" max="5125" width="10.26953125" style="479" customWidth="1"/>
    <col min="5126" max="5126" width="10.81640625" style="479" customWidth="1"/>
    <col min="5127" max="5127" width="23.54296875" style="479" customWidth="1"/>
    <col min="5128" max="5128" width="9.26953125" style="479" bestFit="1" customWidth="1"/>
    <col min="5129" max="5376" width="9.1796875" style="479"/>
    <col min="5377" max="5377" width="8.7265625" style="479" customWidth="1"/>
    <col min="5378" max="5378" width="48.7265625" style="479" customWidth="1"/>
    <col min="5379" max="5379" width="10.81640625" style="479" customWidth="1"/>
    <col min="5380" max="5380" width="9.1796875" style="479" customWidth="1"/>
    <col min="5381" max="5381" width="10.26953125" style="479" customWidth="1"/>
    <col min="5382" max="5382" width="10.81640625" style="479" customWidth="1"/>
    <col min="5383" max="5383" width="23.54296875" style="479" customWidth="1"/>
    <col min="5384" max="5384" width="9.26953125" style="479" bestFit="1" customWidth="1"/>
    <col min="5385" max="5632" width="9.1796875" style="479"/>
    <col min="5633" max="5633" width="8.7265625" style="479" customWidth="1"/>
    <col min="5634" max="5634" width="48.7265625" style="479" customWidth="1"/>
    <col min="5635" max="5635" width="10.81640625" style="479" customWidth="1"/>
    <col min="5636" max="5636" width="9.1796875" style="479" customWidth="1"/>
    <col min="5637" max="5637" width="10.26953125" style="479" customWidth="1"/>
    <col min="5638" max="5638" width="10.81640625" style="479" customWidth="1"/>
    <col min="5639" max="5639" width="23.54296875" style="479" customWidth="1"/>
    <col min="5640" max="5640" width="9.26953125" style="479" bestFit="1" customWidth="1"/>
    <col min="5641" max="5888" width="9.1796875" style="479"/>
    <col min="5889" max="5889" width="8.7265625" style="479" customWidth="1"/>
    <col min="5890" max="5890" width="48.7265625" style="479" customWidth="1"/>
    <col min="5891" max="5891" width="10.81640625" style="479" customWidth="1"/>
    <col min="5892" max="5892" width="9.1796875" style="479" customWidth="1"/>
    <col min="5893" max="5893" width="10.26953125" style="479" customWidth="1"/>
    <col min="5894" max="5894" width="10.81640625" style="479" customWidth="1"/>
    <col min="5895" max="5895" width="23.54296875" style="479" customWidth="1"/>
    <col min="5896" max="5896" width="9.26953125" style="479" bestFit="1" customWidth="1"/>
    <col min="5897" max="6144" width="9.1796875" style="479"/>
    <col min="6145" max="6145" width="8.7265625" style="479" customWidth="1"/>
    <col min="6146" max="6146" width="48.7265625" style="479" customWidth="1"/>
    <col min="6147" max="6147" width="10.81640625" style="479" customWidth="1"/>
    <col min="6148" max="6148" width="9.1796875" style="479" customWidth="1"/>
    <col min="6149" max="6149" width="10.26953125" style="479" customWidth="1"/>
    <col min="6150" max="6150" width="10.81640625" style="479" customWidth="1"/>
    <col min="6151" max="6151" width="23.54296875" style="479" customWidth="1"/>
    <col min="6152" max="6152" width="9.26953125" style="479" bestFit="1" customWidth="1"/>
    <col min="6153" max="6400" width="9.1796875" style="479"/>
    <col min="6401" max="6401" width="8.7265625" style="479" customWidth="1"/>
    <col min="6402" max="6402" width="48.7265625" style="479" customWidth="1"/>
    <col min="6403" max="6403" width="10.81640625" style="479" customWidth="1"/>
    <col min="6404" max="6404" width="9.1796875" style="479" customWidth="1"/>
    <col min="6405" max="6405" width="10.26953125" style="479" customWidth="1"/>
    <col min="6406" max="6406" width="10.81640625" style="479" customWidth="1"/>
    <col min="6407" max="6407" width="23.54296875" style="479" customWidth="1"/>
    <col min="6408" max="6408" width="9.26953125" style="479" bestFit="1" customWidth="1"/>
    <col min="6409" max="6656" width="9.1796875" style="479"/>
    <col min="6657" max="6657" width="8.7265625" style="479" customWidth="1"/>
    <col min="6658" max="6658" width="48.7265625" style="479" customWidth="1"/>
    <col min="6659" max="6659" width="10.81640625" style="479" customWidth="1"/>
    <col min="6660" max="6660" width="9.1796875" style="479" customWidth="1"/>
    <col min="6661" max="6661" width="10.26953125" style="479" customWidth="1"/>
    <col min="6662" max="6662" width="10.81640625" style="479" customWidth="1"/>
    <col min="6663" max="6663" width="23.54296875" style="479" customWidth="1"/>
    <col min="6664" max="6664" width="9.26953125" style="479" bestFit="1" customWidth="1"/>
    <col min="6665" max="6912" width="9.1796875" style="479"/>
    <col min="6913" max="6913" width="8.7265625" style="479" customWidth="1"/>
    <col min="6914" max="6914" width="48.7265625" style="479" customWidth="1"/>
    <col min="6915" max="6915" width="10.81640625" style="479" customWidth="1"/>
    <col min="6916" max="6916" width="9.1796875" style="479" customWidth="1"/>
    <col min="6917" max="6917" width="10.26953125" style="479" customWidth="1"/>
    <col min="6918" max="6918" width="10.81640625" style="479" customWidth="1"/>
    <col min="6919" max="6919" width="23.54296875" style="479" customWidth="1"/>
    <col min="6920" max="6920" width="9.26953125" style="479" bestFit="1" customWidth="1"/>
    <col min="6921" max="7168" width="9.1796875" style="479"/>
    <col min="7169" max="7169" width="8.7265625" style="479" customWidth="1"/>
    <col min="7170" max="7170" width="48.7265625" style="479" customWidth="1"/>
    <col min="7171" max="7171" width="10.81640625" style="479" customWidth="1"/>
    <col min="7172" max="7172" width="9.1796875" style="479" customWidth="1"/>
    <col min="7173" max="7173" width="10.26953125" style="479" customWidth="1"/>
    <col min="7174" max="7174" width="10.81640625" style="479" customWidth="1"/>
    <col min="7175" max="7175" width="23.54296875" style="479" customWidth="1"/>
    <col min="7176" max="7176" width="9.26953125" style="479" bestFit="1" customWidth="1"/>
    <col min="7177" max="7424" width="9.1796875" style="479"/>
    <col min="7425" max="7425" width="8.7265625" style="479" customWidth="1"/>
    <col min="7426" max="7426" width="48.7265625" style="479" customWidth="1"/>
    <col min="7427" max="7427" width="10.81640625" style="479" customWidth="1"/>
    <col min="7428" max="7428" width="9.1796875" style="479" customWidth="1"/>
    <col min="7429" max="7429" width="10.26953125" style="479" customWidth="1"/>
    <col min="7430" max="7430" width="10.81640625" style="479" customWidth="1"/>
    <col min="7431" max="7431" width="23.54296875" style="479" customWidth="1"/>
    <col min="7432" max="7432" width="9.26953125" style="479" bestFit="1" customWidth="1"/>
    <col min="7433" max="7680" width="9.1796875" style="479"/>
    <col min="7681" max="7681" width="8.7265625" style="479" customWidth="1"/>
    <col min="7682" max="7682" width="48.7265625" style="479" customWidth="1"/>
    <col min="7683" max="7683" width="10.81640625" style="479" customWidth="1"/>
    <col min="7684" max="7684" width="9.1796875" style="479" customWidth="1"/>
    <col min="7685" max="7685" width="10.26953125" style="479" customWidth="1"/>
    <col min="7686" max="7686" width="10.81640625" style="479" customWidth="1"/>
    <col min="7687" max="7687" width="23.54296875" style="479" customWidth="1"/>
    <col min="7688" max="7688" width="9.26953125" style="479" bestFit="1" customWidth="1"/>
    <col min="7689" max="7936" width="9.1796875" style="479"/>
    <col min="7937" max="7937" width="8.7265625" style="479" customWidth="1"/>
    <col min="7938" max="7938" width="48.7265625" style="479" customWidth="1"/>
    <col min="7939" max="7939" width="10.81640625" style="479" customWidth="1"/>
    <col min="7940" max="7940" width="9.1796875" style="479" customWidth="1"/>
    <col min="7941" max="7941" width="10.26953125" style="479" customWidth="1"/>
    <col min="7942" max="7942" width="10.81640625" style="479" customWidth="1"/>
    <col min="7943" max="7943" width="23.54296875" style="479" customWidth="1"/>
    <col min="7944" max="7944" width="9.26953125" style="479" bestFit="1" customWidth="1"/>
    <col min="7945" max="8192" width="9.1796875" style="479"/>
    <col min="8193" max="8193" width="8.7265625" style="479" customWidth="1"/>
    <col min="8194" max="8194" width="48.7265625" style="479" customWidth="1"/>
    <col min="8195" max="8195" width="10.81640625" style="479" customWidth="1"/>
    <col min="8196" max="8196" width="9.1796875" style="479" customWidth="1"/>
    <col min="8197" max="8197" width="10.26953125" style="479" customWidth="1"/>
    <col min="8198" max="8198" width="10.81640625" style="479" customWidth="1"/>
    <col min="8199" max="8199" width="23.54296875" style="479" customWidth="1"/>
    <col min="8200" max="8200" width="9.26953125" style="479" bestFit="1" customWidth="1"/>
    <col min="8201" max="8448" width="9.1796875" style="479"/>
    <col min="8449" max="8449" width="8.7265625" style="479" customWidth="1"/>
    <col min="8450" max="8450" width="48.7265625" style="479" customWidth="1"/>
    <col min="8451" max="8451" width="10.81640625" style="479" customWidth="1"/>
    <col min="8452" max="8452" width="9.1796875" style="479" customWidth="1"/>
    <col min="8453" max="8453" width="10.26953125" style="479" customWidth="1"/>
    <col min="8454" max="8454" width="10.81640625" style="479" customWidth="1"/>
    <col min="8455" max="8455" width="23.54296875" style="479" customWidth="1"/>
    <col min="8456" max="8456" width="9.26953125" style="479" bestFit="1" customWidth="1"/>
    <col min="8457" max="8704" width="9.1796875" style="479"/>
    <col min="8705" max="8705" width="8.7265625" style="479" customWidth="1"/>
    <col min="8706" max="8706" width="48.7265625" style="479" customWidth="1"/>
    <col min="8707" max="8707" width="10.81640625" style="479" customWidth="1"/>
    <col min="8708" max="8708" width="9.1796875" style="479" customWidth="1"/>
    <col min="8709" max="8709" width="10.26953125" style="479" customWidth="1"/>
    <col min="8710" max="8710" width="10.81640625" style="479" customWidth="1"/>
    <col min="8711" max="8711" width="23.54296875" style="479" customWidth="1"/>
    <col min="8712" max="8712" width="9.26953125" style="479" bestFit="1" customWidth="1"/>
    <col min="8713" max="8960" width="9.1796875" style="479"/>
    <col min="8961" max="8961" width="8.7265625" style="479" customWidth="1"/>
    <col min="8962" max="8962" width="48.7265625" style="479" customWidth="1"/>
    <col min="8963" max="8963" width="10.81640625" style="479" customWidth="1"/>
    <col min="8964" max="8964" width="9.1796875" style="479" customWidth="1"/>
    <col min="8965" max="8965" width="10.26953125" style="479" customWidth="1"/>
    <col min="8966" max="8966" width="10.81640625" style="479" customWidth="1"/>
    <col min="8967" max="8967" width="23.54296875" style="479" customWidth="1"/>
    <col min="8968" max="8968" width="9.26953125" style="479" bestFit="1" customWidth="1"/>
    <col min="8969" max="9216" width="9.1796875" style="479"/>
    <col min="9217" max="9217" width="8.7265625" style="479" customWidth="1"/>
    <col min="9218" max="9218" width="48.7265625" style="479" customWidth="1"/>
    <col min="9219" max="9219" width="10.81640625" style="479" customWidth="1"/>
    <col min="9220" max="9220" width="9.1796875" style="479" customWidth="1"/>
    <col min="9221" max="9221" width="10.26953125" style="479" customWidth="1"/>
    <col min="9222" max="9222" width="10.81640625" style="479" customWidth="1"/>
    <col min="9223" max="9223" width="23.54296875" style="479" customWidth="1"/>
    <col min="9224" max="9224" width="9.26953125" style="479" bestFit="1" customWidth="1"/>
    <col min="9225" max="9472" width="9.1796875" style="479"/>
    <col min="9473" max="9473" width="8.7265625" style="479" customWidth="1"/>
    <col min="9474" max="9474" width="48.7265625" style="479" customWidth="1"/>
    <col min="9475" max="9475" width="10.81640625" style="479" customWidth="1"/>
    <col min="9476" max="9476" width="9.1796875" style="479" customWidth="1"/>
    <col min="9477" max="9477" width="10.26953125" style="479" customWidth="1"/>
    <col min="9478" max="9478" width="10.81640625" style="479" customWidth="1"/>
    <col min="9479" max="9479" width="23.54296875" style="479" customWidth="1"/>
    <col min="9480" max="9480" width="9.26953125" style="479" bestFit="1" customWidth="1"/>
    <col min="9481" max="9728" width="9.1796875" style="479"/>
    <col min="9729" max="9729" width="8.7265625" style="479" customWidth="1"/>
    <col min="9730" max="9730" width="48.7265625" style="479" customWidth="1"/>
    <col min="9731" max="9731" width="10.81640625" style="479" customWidth="1"/>
    <col min="9732" max="9732" width="9.1796875" style="479" customWidth="1"/>
    <col min="9733" max="9733" width="10.26953125" style="479" customWidth="1"/>
    <col min="9734" max="9734" width="10.81640625" style="479" customWidth="1"/>
    <col min="9735" max="9735" width="23.54296875" style="479" customWidth="1"/>
    <col min="9736" max="9736" width="9.26953125" style="479" bestFit="1" customWidth="1"/>
    <col min="9737" max="9984" width="9.1796875" style="479"/>
    <col min="9985" max="9985" width="8.7265625" style="479" customWidth="1"/>
    <col min="9986" max="9986" width="48.7265625" style="479" customWidth="1"/>
    <col min="9987" max="9987" width="10.81640625" style="479" customWidth="1"/>
    <col min="9988" max="9988" width="9.1796875" style="479" customWidth="1"/>
    <col min="9989" max="9989" width="10.26953125" style="479" customWidth="1"/>
    <col min="9990" max="9990" width="10.81640625" style="479" customWidth="1"/>
    <col min="9991" max="9991" width="23.54296875" style="479" customWidth="1"/>
    <col min="9992" max="9992" width="9.26953125" style="479" bestFit="1" customWidth="1"/>
    <col min="9993" max="10240" width="9.1796875" style="479"/>
    <col min="10241" max="10241" width="8.7265625" style="479" customWidth="1"/>
    <col min="10242" max="10242" width="48.7265625" style="479" customWidth="1"/>
    <col min="10243" max="10243" width="10.81640625" style="479" customWidth="1"/>
    <col min="10244" max="10244" width="9.1796875" style="479" customWidth="1"/>
    <col min="10245" max="10245" width="10.26953125" style="479" customWidth="1"/>
    <col min="10246" max="10246" width="10.81640625" style="479" customWidth="1"/>
    <col min="10247" max="10247" width="23.54296875" style="479" customWidth="1"/>
    <col min="10248" max="10248" width="9.26953125" style="479" bestFit="1" customWidth="1"/>
    <col min="10249" max="10496" width="9.1796875" style="479"/>
    <col min="10497" max="10497" width="8.7265625" style="479" customWidth="1"/>
    <col min="10498" max="10498" width="48.7265625" style="479" customWidth="1"/>
    <col min="10499" max="10499" width="10.81640625" style="479" customWidth="1"/>
    <col min="10500" max="10500" width="9.1796875" style="479" customWidth="1"/>
    <col min="10501" max="10501" width="10.26953125" style="479" customWidth="1"/>
    <col min="10502" max="10502" width="10.81640625" style="479" customWidth="1"/>
    <col min="10503" max="10503" width="23.54296875" style="479" customWidth="1"/>
    <col min="10504" max="10504" width="9.26953125" style="479" bestFit="1" customWidth="1"/>
    <col min="10505" max="10752" width="9.1796875" style="479"/>
    <col min="10753" max="10753" width="8.7265625" style="479" customWidth="1"/>
    <col min="10754" max="10754" width="48.7265625" style="479" customWidth="1"/>
    <col min="10755" max="10755" width="10.81640625" style="479" customWidth="1"/>
    <col min="10756" max="10756" width="9.1796875" style="479" customWidth="1"/>
    <col min="10757" max="10757" width="10.26953125" style="479" customWidth="1"/>
    <col min="10758" max="10758" width="10.81640625" style="479" customWidth="1"/>
    <col min="10759" max="10759" width="23.54296875" style="479" customWidth="1"/>
    <col min="10760" max="10760" width="9.26953125" style="479" bestFit="1" customWidth="1"/>
    <col min="10761" max="11008" width="9.1796875" style="479"/>
    <col min="11009" max="11009" width="8.7265625" style="479" customWidth="1"/>
    <col min="11010" max="11010" width="48.7265625" style="479" customWidth="1"/>
    <col min="11011" max="11011" width="10.81640625" style="479" customWidth="1"/>
    <col min="11012" max="11012" width="9.1796875" style="479" customWidth="1"/>
    <col min="11013" max="11013" width="10.26953125" style="479" customWidth="1"/>
    <col min="11014" max="11014" width="10.81640625" style="479" customWidth="1"/>
    <col min="11015" max="11015" width="23.54296875" style="479" customWidth="1"/>
    <col min="11016" max="11016" width="9.26953125" style="479" bestFit="1" customWidth="1"/>
    <col min="11017" max="11264" width="9.1796875" style="479"/>
    <col min="11265" max="11265" width="8.7265625" style="479" customWidth="1"/>
    <col min="11266" max="11266" width="48.7265625" style="479" customWidth="1"/>
    <col min="11267" max="11267" width="10.81640625" style="479" customWidth="1"/>
    <col min="11268" max="11268" width="9.1796875" style="479" customWidth="1"/>
    <col min="11269" max="11269" width="10.26953125" style="479" customWidth="1"/>
    <col min="11270" max="11270" width="10.81640625" style="479" customWidth="1"/>
    <col min="11271" max="11271" width="23.54296875" style="479" customWidth="1"/>
    <col min="11272" max="11272" width="9.26953125" style="479" bestFit="1" customWidth="1"/>
    <col min="11273" max="11520" width="9.1796875" style="479"/>
    <col min="11521" max="11521" width="8.7265625" style="479" customWidth="1"/>
    <col min="11522" max="11522" width="48.7265625" style="479" customWidth="1"/>
    <col min="11523" max="11523" width="10.81640625" style="479" customWidth="1"/>
    <col min="11524" max="11524" width="9.1796875" style="479" customWidth="1"/>
    <col min="11525" max="11525" width="10.26953125" style="479" customWidth="1"/>
    <col min="11526" max="11526" width="10.81640625" style="479" customWidth="1"/>
    <col min="11527" max="11527" width="23.54296875" style="479" customWidth="1"/>
    <col min="11528" max="11528" width="9.26953125" style="479" bestFit="1" customWidth="1"/>
    <col min="11529" max="11776" width="9.1796875" style="479"/>
    <col min="11777" max="11777" width="8.7265625" style="479" customWidth="1"/>
    <col min="11778" max="11778" width="48.7265625" style="479" customWidth="1"/>
    <col min="11779" max="11779" width="10.81640625" style="479" customWidth="1"/>
    <col min="11780" max="11780" width="9.1796875" style="479" customWidth="1"/>
    <col min="11781" max="11781" width="10.26953125" style="479" customWidth="1"/>
    <col min="11782" max="11782" width="10.81640625" style="479" customWidth="1"/>
    <col min="11783" max="11783" width="23.54296875" style="479" customWidth="1"/>
    <col min="11784" max="11784" width="9.26953125" style="479" bestFit="1" customWidth="1"/>
    <col min="11785" max="12032" width="9.1796875" style="479"/>
    <col min="12033" max="12033" width="8.7265625" style="479" customWidth="1"/>
    <col min="12034" max="12034" width="48.7265625" style="479" customWidth="1"/>
    <col min="12035" max="12035" width="10.81640625" style="479" customWidth="1"/>
    <col min="12036" max="12036" width="9.1796875" style="479" customWidth="1"/>
    <col min="12037" max="12037" width="10.26953125" style="479" customWidth="1"/>
    <col min="12038" max="12038" width="10.81640625" style="479" customWidth="1"/>
    <col min="12039" max="12039" width="23.54296875" style="479" customWidth="1"/>
    <col min="12040" max="12040" width="9.26953125" style="479" bestFit="1" customWidth="1"/>
    <col min="12041" max="12288" width="9.1796875" style="479"/>
    <col min="12289" max="12289" width="8.7265625" style="479" customWidth="1"/>
    <col min="12290" max="12290" width="48.7265625" style="479" customWidth="1"/>
    <col min="12291" max="12291" width="10.81640625" style="479" customWidth="1"/>
    <col min="12292" max="12292" width="9.1796875" style="479" customWidth="1"/>
    <col min="12293" max="12293" width="10.26953125" style="479" customWidth="1"/>
    <col min="12294" max="12294" width="10.81640625" style="479" customWidth="1"/>
    <col min="12295" max="12295" width="23.54296875" style="479" customWidth="1"/>
    <col min="12296" max="12296" width="9.26953125" style="479" bestFit="1" customWidth="1"/>
    <col min="12297" max="12544" width="9.1796875" style="479"/>
    <col min="12545" max="12545" width="8.7265625" style="479" customWidth="1"/>
    <col min="12546" max="12546" width="48.7265625" style="479" customWidth="1"/>
    <col min="12547" max="12547" width="10.81640625" style="479" customWidth="1"/>
    <col min="12548" max="12548" width="9.1796875" style="479" customWidth="1"/>
    <col min="12549" max="12549" width="10.26953125" style="479" customWidth="1"/>
    <col min="12550" max="12550" width="10.81640625" style="479" customWidth="1"/>
    <col min="12551" max="12551" width="23.54296875" style="479" customWidth="1"/>
    <col min="12552" max="12552" width="9.26953125" style="479" bestFit="1" customWidth="1"/>
    <col min="12553" max="12800" width="9.1796875" style="479"/>
    <col min="12801" max="12801" width="8.7265625" style="479" customWidth="1"/>
    <col min="12802" max="12802" width="48.7265625" style="479" customWidth="1"/>
    <col min="12803" max="12803" width="10.81640625" style="479" customWidth="1"/>
    <col min="12804" max="12804" width="9.1796875" style="479" customWidth="1"/>
    <col min="12805" max="12805" width="10.26953125" style="479" customWidth="1"/>
    <col min="12806" max="12806" width="10.81640625" style="479" customWidth="1"/>
    <col min="12807" max="12807" width="23.54296875" style="479" customWidth="1"/>
    <col min="12808" max="12808" width="9.26953125" style="479" bestFit="1" customWidth="1"/>
    <col min="12809" max="13056" width="9.1796875" style="479"/>
    <col min="13057" max="13057" width="8.7265625" style="479" customWidth="1"/>
    <col min="13058" max="13058" width="48.7265625" style="479" customWidth="1"/>
    <col min="13059" max="13059" width="10.81640625" style="479" customWidth="1"/>
    <col min="13060" max="13060" width="9.1796875" style="479" customWidth="1"/>
    <col min="13061" max="13061" width="10.26953125" style="479" customWidth="1"/>
    <col min="13062" max="13062" width="10.81640625" style="479" customWidth="1"/>
    <col min="13063" max="13063" width="23.54296875" style="479" customWidth="1"/>
    <col min="13064" max="13064" width="9.26953125" style="479" bestFit="1" customWidth="1"/>
    <col min="13065" max="13312" width="9.1796875" style="479"/>
    <col min="13313" max="13313" width="8.7265625" style="479" customWidth="1"/>
    <col min="13314" max="13314" width="48.7265625" style="479" customWidth="1"/>
    <col min="13315" max="13315" width="10.81640625" style="479" customWidth="1"/>
    <col min="13316" max="13316" width="9.1796875" style="479" customWidth="1"/>
    <col min="13317" max="13317" width="10.26953125" style="479" customWidth="1"/>
    <col min="13318" max="13318" width="10.81640625" style="479" customWidth="1"/>
    <col min="13319" max="13319" width="23.54296875" style="479" customWidth="1"/>
    <col min="13320" max="13320" width="9.26953125" style="479" bestFit="1" customWidth="1"/>
    <col min="13321" max="13568" width="9.1796875" style="479"/>
    <col min="13569" max="13569" width="8.7265625" style="479" customWidth="1"/>
    <col min="13570" max="13570" width="48.7265625" style="479" customWidth="1"/>
    <col min="13571" max="13571" width="10.81640625" style="479" customWidth="1"/>
    <col min="13572" max="13572" width="9.1796875" style="479" customWidth="1"/>
    <col min="13573" max="13573" width="10.26953125" style="479" customWidth="1"/>
    <col min="13574" max="13574" width="10.81640625" style="479" customWidth="1"/>
    <col min="13575" max="13575" width="23.54296875" style="479" customWidth="1"/>
    <col min="13576" max="13576" width="9.26953125" style="479" bestFit="1" customWidth="1"/>
    <col min="13577" max="13824" width="9.1796875" style="479"/>
    <col min="13825" max="13825" width="8.7265625" style="479" customWidth="1"/>
    <col min="13826" max="13826" width="48.7265625" style="479" customWidth="1"/>
    <col min="13827" max="13827" width="10.81640625" style="479" customWidth="1"/>
    <col min="13828" max="13828" width="9.1796875" style="479" customWidth="1"/>
    <col min="13829" max="13829" width="10.26953125" style="479" customWidth="1"/>
    <col min="13830" max="13830" width="10.81640625" style="479" customWidth="1"/>
    <col min="13831" max="13831" width="23.54296875" style="479" customWidth="1"/>
    <col min="13832" max="13832" width="9.26953125" style="479" bestFit="1" customWidth="1"/>
    <col min="13833" max="14080" width="9.1796875" style="479"/>
    <col min="14081" max="14081" width="8.7265625" style="479" customWidth="1"/>
    <col min="14082" max="14082" width="48.7265625" style="479" customWidth="1"/>
    <col min="14083" max="14083" width="10.81640625" style="479" customWidth="1"/>
    <col min="14084" max="14084" width="9.1796875" style="479" customWidth="1"/>
    <col min="14085" max="14085" width="10.26953125" style="479" customWidth="1"/>
    <col min="14086" max="14086" width="10.81640625" style="479" customWidth="1"/>
    <col min="14087" max="14087" width="23.54296875" style="479" customWidth="1"/>
    <col min="14088" max="14088" width="9.26953125" style="479" bestFit="1" customWidth="1"/>
    <col min="14089" max="14336" width="9.1796875" style="479"/>
    <col min="14337" max="14337" width="8.7265625" style="479" customWidth="1"/>
    <col min="14338" max="14338" width="48.7265625" style="479" customWidth="1"/>
    <col min="14339" max="14339" width="10.81640625" style="479" customWidth="1"/>
    <col min="14340" max="14340" width="9.1796875" style="479" customWidth="1"/>
    <col min="14341" max="14341" width="10.26953125" style="479" customWidth="1"/>
    <col min="14342" max="14342" width="10.81640625" style="479" customWidth="1"/>
    <col min="14343" max="14343" width="23.54296875" style="479" customWidth="1"/>
    <col min="14344" max="14344" width="9.26953125" style="479" bestFit="1" customWidth="1"/>
    <col min="14345" max="14592" width="9.1796875" style="479"/>
    <col min="14593" max="14593" width="8.7265625" style="479" customWidth="1"/>
    <col min="14594" max="14594" width="48.7265625" style="479" customWidth="1"/>
    <col min="14595" max="14595" width="10.81640625" style="479" customWidth="1"/>
    <col min="14596" max="14596" width="9.1796875" style="479" customWidth="1"/>
    <col min="14597" max="14597" width="10.26953125" style="479" customWidth="1"/>
    <col min="14598" max="14598" width="10.81640625" style="479" customWidth="1"/>
    <col min="14599" max="14599" width="23.54296875" style="479" customWidth="1"/>
    <col min="14600" max="14600" width="9.26953125" style="479" bestFit="1" customWidth="1"/>
    <col min="14601" max="14848" width="9.1796875" style="479"/>
    <col min="14849" max="14849" width="8.7265625" style="479" customWidth="1"/>
    <col min="14850" max="14850" width="48.7265625" style="479" customWidth="1"/>
    <col min="14851" max="14851" width="10.81640625" style="479" customWidth="1"/>
    <col min="14852" max="14852" width="9.1796875" style="479" customWidth="1"/>
    <col min="14853" max="14853" width="10.26953125" style="479" customWidth="1"/>
    <col min="14854" max="14854" width="10.81640625" style="479" customWidth="1"/>
    <col min="14855" max="14855" width="23.54296875" style="479" customWidth="1"/>
    <col min="14856" max="14856" width="9.26953125" style="479" bestFit="1" customWidth="1"/>
    <col min="14857" max="15104" width="9.1796875" style="479"/>
    <col min="15105" max="15105" width="8.7265625" style="479" customWidth="1"/>
    <col min="15106" max="15106" width="48.7265625" style="479" customWidth="1"/>
    <col min="15107" max="15107" width="10.81640625" style="479" customWidth="1"/>
    <col min="15108" max="15108" width="9.1796875" style="479" customWidth="1"/>
    <col min="15109" max="15109" width="10.26953125" style="479" customWidth="1"/>
    <col min="15110" max="15110" width="10.81640625" style="479" customWidth="1"/>
    <col min="15111" max="15111" width="23.54296875" style="479" customWidth="1"/>
    <col min="15112" max="15112" width="9.26953125" style="479" bestFit="1" customWidth="1"/>
    <col min="15113" max="15360" width="9.1796875" style="479"/>
    <col min="15361" max="15361" width="8.7265625" style="479" customWidth="1"/>
    <col min="15362" max="15362" width="48.7265625" style="479" customWidth="1"/>
    <col min="15363" max="15363" width="10.81640625" style="479" customWidth="1"/>
    <col min="15364" max="15364" width="9.1796875" style="479" customWidth="1"/>
    <col min="15365" max="15365" width="10.26953125" style="479" customWidth="1"/>
    <col min="15366" max="15366" width="10.81640625" style="479" customWidth="1"/>
    <col min="15367" max="15367" width="23.54296875" style="479" customWidth="1"/>
    <col min="15368" max="15368" width="9.26953125" style="479" bestFit="1" customWidth="1"/>
    <col min="15369" max="15616" width="9.1796875" style="479"/>
    <col min="15617" max="15617" width="8.7265625" style="479" customWidth="1"/>
    <col min="15618" max="15618" width="48.7265625" style="479" customWidth="1"/>
    <col min="15619" max="15619" width="10.81640625" style="479" customWidth="1"/>
    <col min="15620" max="15620" width="9.1796875" style="479" customWidth="1"/>
    <col min="15621" max="15621" width="10.26953125" style="479" customWidth="1"/>
    <col min="15622" max="15622" width="10.81640625" style="479" customWidth="1"/>
    <col min="15623" max="15623" width="23.54296875" style="479" customWidth="1"/>
    <col min="15624" max="15624" width="9.26953125" style="479" bestFit="1" customWidth="1"/>
    <col min="15625" max="15872" width="9.1796875" style="479"/>
    <col min="15873" max="15873" width="8.7265625" style="479" customWidth="1"/>
    <col min="15874" max="15874" width="48.7265625" style="479" customWidth="1"/>
    <col min="15875" max="15875" width="10.81640625" style="479" customWidth="1"/>
    <col min="15876" max="15876" width="9.1796875" style="479" customWidth="1"/>
    <col min="15877" max="15877" width="10.26953125" style="479" customWidth="1"/>
    <col min="15878" max="15878" width="10.81640625" style="479" customWidth="1"/>
    <col min="15879" max="15879" width="23.54296875" style="479" customWidth="1"/>
    <col min="15880" max="15880" width="9.26953125" style="479" bestFit="1" customWidth="1"/>
    <col min="15881" max="16128" width="9.1796875" style="479"/>
    <col min="16129" max="16129" width="8.7265625" style="479" customWidth="1"/>
    <col min="16130" max="16130" width="48.7265625" style="479" customWidth="1"/>
    <col min="16131" max="16131" width="10.81640625" style="479" customWidth="1"/>
    <col min="16132" max="16132" width="9.1796875" style="479" customWidth="1"/>
    <col min="16133" max="16133" width="10.26953125" style="479" customWidth="1"/>
    <col min="16134" max="16134" width="10.81640625" style="479" customWidth="1"/>
    <col min="16135" max="16135" width="23.54296875" style="479" customWidth="1"/>
    <col min="16136" max="16136" width="9.26953125" style="479" bestFit="1" customWidth="1"/>
    <col min="16137" max="16384" width="9.1796875" style="479"/>
  </cols>
  <sheetData>
    <row r="1" spans="1:7" ht="35.5" customHeight="1" thickBot="1">
      <c r="A1" s="1053" t="s">
        <v>895</v>
      </c>
      <c r="B1" s="1054"/>
      <c r="C1" s="1054"/>
      <c r="D1" s="1054"/>
      <c r="E1" s="1054"/>
      <c r="F1" s="1054"/>
      <c r="G1" s="1055"/>
    </row>
    <row r="2" spans="1:7" ht="16.149999999999999" customHeight="1" thickBot="1">
      <c r="A2" s="1056" t="s">
        <v>896</v>
      </c>
      <c r="B2" s="1057"/>
      <c r="C2" s="1057"/>
      <c r="D2" s="1057"/>
      <c r="E2" s="1057"/>
      <c r="F2" s="1057"/>
      <c r="G2" s="1058"/>
    </row>
    <row r="3" spans="1:7" s="480" customFormat="1">
      <c r="A3" s="633" t="s">
        <v>24</v>
      </c>
      <c r="B3" s="634" t="s">
        <v>25</v>
      </c>
      <c r="C3" s="635" t="s">
        <v>760</v>
      </c>
      <c r="D3" s="635" t="s">
        <v>833</v>
      </c>
      <c r="E3" s="635" t="s">
        <v>897</v>
      </c>
      <c r="F3" s="635" t="s">
        <v>372</v>
      </c>
      <c r="G3" s="636" t="s">
        <v>371</v>
      </c>
    </row>
    <row r="4" spans="1:7">
      <c r="A4" s="584">
        <v>1</v>
      </c>
      <c r="B4" s="570" t="s">
        <v>915</v>
      </c>
      <c r="C4" s="571">
        <v>20</v>
      </c>
      <c r="D4" s="571" t="s">
        <v>898</v>
      </c>
      <c r="E4" s="571" t="s">
        <v>899</v>
      </c>
      <c r="F4" s="571">
        <f>'analysis (3)'!G17</f>
        <v>1369</v>
      </c>
      <c r="G4" s="572">
        <f t="shared" ref="G4:G9" si="0">F4*C4</f>
        <v>27380</v>
      </c>
    </row>
    <row r="5" spans="1:7">
      <c r="A5" s="584">
        <v>2</v>
      </c>
      <c r="B5" s="570" t="s">
        <v>919</v>
      </c>
      <c r="C5" s="571">
        <v>10</v>
      </c>
      <c r="D5" s="571" t="s">
        <v>898</v>
      </c>
      <c r="E5" s="571" t="s">
        <v>899</v>
      </c>
      <c r="F5" s="571">
        <f>'analysis (3)'!G34</f>
        <v>727</v>
      </c>
      <c r="G5" s="572">
        <f t="shared" si="0"/>
        <v>7270</v>
      </c>
    </row>
    <row r="6" spans="1:7" ht="25">
      <c r="A6" s="584">
        <v>3</v>
      </c>
      <c r="B6" s="570" t="s">
        <v>923</v>
      </c>
      <c r="C6" s="571">
        <v>50</v>
      </c>
      <c r="D6" s="571" t="s">
        <v>898</v>
      </c>
      <c r="E6" s="571" t="s">
        <v>899</v>
      </c>
      <c r="F6" s="571">
        <f>'analysis (3)'!G51</f>
        <v>188</v>
      </c>
      <c r="G6" s="572">
        <f t="shared" si="0"/>
        <v>9400</v>
      </c>
    </row>
    <row r="7" spans="1:7" ht="25">
      <c r="A7" s="584">
        <v>4</v>
      </c>
      <c r="B7" s="570" t="s">
        <v>927</v>
      </c>
      <c r="C7" s="571">
        <v>4</v>
      </c>
      <c r="D7" s="571" t="s">
        <v>898</v>
      </c>
      <c r="E7" s="571" t="s">
        <v>899</v>
      </c>
      <c r="F7" s="571">
        <f>'analysis (3)'!G68</f>
        <v>570</v>
      </c>
      <c r="G7" s="572">
        <f t="shared" si="0"/>
        <v>2280</v>
      </c>
    </row>
    <row r="8" spans="1:7" ht="25">
      <c r="A8" s="584">
        <v>5</v>
      </c>
      <c r="B8" s="570" t="s">
        <v>931</v>
      </c>
      <c r="C8" s="571">
        <v>4</v>
      </c>
      <c r="D8" s="571" t="s">
        <v>898</v>
      </c>
      <c r="E8" s="571" t="s">
        <v>899</v>
      </c>
      <c r="F8" s="571">
        <f>'analysis (3)'!G85</f>
        <v>1711</v>
      </c>
      <c r="G8" s="572">
        <f t="shared" si="0"/>
        <v>6844</v>
      </c>
    </row>
    <row r="9" spans="1:7" ht="25.5" thickBot="1">
      <c r="A9" s="584">
        <v>6</v>
      </c>
      <c r="B9" s="570" t="s">
        <v>935</v>
      </c>
      <c r="C9" s="571">
        <v>1</v>
      </c>
      <c r="D9" s="571" t="s">
        <v>898</v>
      </c>
      <c r="E9" s="571" t="s">
        <v>899</v>
      </c>
      <c r="F9" s="571">
        <f>'analysis (3)'!G103</f>
        <v>1084</v>
      </c>
      <c r="G9" s="572">
        <f t="shared" si="0"/>
        <v>1084</v>
      </c>
    </row>
    <row r="10" spans="1:7" ht="14" thickBot="1">
      <c r="A10" s="573"/>
      <c r="B10" s="574"/>
      <c r="C10" s="575"/>
      <c r="D10" s="575"/>
      <c r="E10" s="576"/>
      <c r="F10" s="577" t="s">
        <v>10</v>
      </c>
      <c r="G10" s="578">
        <f>SUM(G4:G9)</f>
        <v>54258</v>
      </c>
    </row>
    <row r="11" spans="1:7">
      <c r="A11" s="579"/>
      <c r="B11" s="580"/>
      <c r="C11" s="492"/>
      <c r="D11" s="492"/>
      <c r="E11" s="492"/>
      <c r="F11" s="492"/>
      <c r="G11" s="493"/>
    </row>
    <row r="12" spans="1:7">
      <c r="A12" s="494"/>
      <c r="B12" s="500"/>
      <c r="C12" s="496"/>
      <c r="D12" s="496"/>
      <c r="E12" s="496"/>
      <c r="F12" s="496"/>
      <c r="G12" s="497"/>
    </row>
    <row r="13" spans="1:7">
      <c r="A13" s="494"/>
      <c r="B13" s="500"/>
      <c r="C13" s="496"/>
      <c r="D13" s="496"/>
      <c r="E13" s="496"/>
      <c r="F13" s="496"/>
      <c r="G13" s="497"/>
    </row>
    <row r="14" spans="1:7">
      <c r="A14" s="494"/>
      <c r="B14" s="500"/>
      <c r="C14" s="496"/>
      <c r="D14" s="496"/>
      <c r="E14" s="496"/>
      <c r="F14" s="496"/>
      <c r="G14" s="497"/>
    </row>
    <row r="15" spans="1:7">
      <c r="A15" s="494"/>
      <c r="B15" s="500"/>
      <c r="C15" s="496"/>
      <c r="D15" s="496"/>
      <c r="E15" s="496"/>
      <c r="F15" s="496"/>
      <c r="G15" s="497"/>
    </row>
    <row r="16" spans="1:7">
      <c r="A16" s="494"/>
      <c r="B16" s="500"/>
      <c r="C16" s="496"/>
      <c r="D16" s="496"/>
      <c r="E16" s="496"/>
      <c r="F16" s="496"/>
      <c r="G16" s="497"/>
    </row>
    <row r="17" spans="1:7">
      <c r="A17" s="494"/>
      <c r="B17" s="500"/>
      <c r="C17" s="496"/>
      <c r="D17" s="496"/>
      <c r="E17" s="496"/>
      <c r="F17" s="496"/>
      <c r="G17" s="497"/>
    </row>
    <row r="18" spans="1:7">
      <c r="A18" s="494"/>
      <c r="B18" s="500"/>
      <c r="C18" s="496"/>
      <c r="D18" s="496"/>
      <c r="E18" s="496"/>
      <c r="F18" s="496"/>
      <c r="G18" s="497"/>
    </row>
    <row r="19" spans="1:7">
      <c r="A19" s="494"/>
      <c r="B19" s="500"/>
      <c r="C19" s="496"/>
      <c r="D19" s="496"/>
      <c r="E19" s="496"/>
      <c r="F19" s="496"/>
      <c r="G19" s="497"/>
    </row>
    <row r="20" spans="1:7">
      <c r="A20" s="494"/>
      <c r="B20" s="500"/>
      <c r="C20" s="496"/>
      <c r="D20" s="496"/>
      <c r="E20" s="496"/>
      <c r="F20" s="496"/>
      <c r="G20" s="497"/>
    </row>
    <row r="21" spans="1:7">
      <c r="A21" s="494"/>
      <c r="B21" s="500"/>
      <c r="C21" s="496"/>
      <c r="D21" s="496"/>
      <c r="E21" s="496"/>
      <c r="F21" s="496"/>
      <c r="G21" s="497"/>
    </row>
    <row r="22" spans="1:7">
      <c r="A22" s="494"/>
      <c r="B22" s="500"/>
      <c r="C22" s="496"/>
      <c r="D22" s="496"/>
      <c r="E22" s="496"/>
      <c r="F22" s="496"/>
      <c r="G22" s="497"/>
    </row>
    <row r="23" spans="1:7">
      <c r="A23" s="494"/>
      <c r="B23" s="500"/>
      <c r="C23" s="496"/>
      <c r="D23" s="496"/>
      <c r="E23" s="496"/>
      <c r="F23" s="496"/>
      <c r="G23" s="497"/>
    </row>
    <row r="24" spans="1:7">
      <c r="A24" s="494"/>
      <c r="B24" s="500"/>
      <c r="C24" s="496"/>
      <c r="D24" s="496"/>
      <c r="E24" s="496"/>
      <c r="F24" s="496"/>
      <c r="G24" s="497"/>
    </row>
    <row r="25" spans="1:7">
      <c r="A25" s="494"/>
      <c r="B25" s="500"/>
      <c r="C25" s="496"/>
      <c r="D25" s="496"/>
      <c r="E25" s="496"/>
      <c r="F25" s="496"/>
      <c r="G25" s="497"/>
    </row>
    <row r="26" spans="1:7">
      <c r="A26" s="494"/>
      <c r="B26" s="500"/>
      <c r="C26" s="496"/>
      <c r="D26" s="496"/>
      <c r="E26" s="496"/>
      <c r="F26" s="496"/>
      <c r="G26" s="497"/>
    </row>
    <row r="27" spans="1:7">
      <c r="A27" s="494"/>
      <c r="B27" s="500"/>
      <c r="C27" s="496"/>
      <c r="D27" s="496"/>
      <c r="E27" s="496"/>
      <c r="F27" s="496"/>
      <c r="G27" s="497"/>
    </row>
    <row r="28" spans="1:7">
      <c r="A28" s="494"/>
      <c r="B28" s="500"/>
      <c r="C28" s="496"/>
      <c r="D28" s="496"/>
      <c r="E28" s="496"/>
      <c r="F28" s="496"/>
      <c r="G28" s="497"/>
    </row>
    <row r="29" spans="1:7">
      <c r="A29" s="494"/>
      <c r="B29" s="500"/>
      <c r="C29" s="496"/>
      <c r="D29" s="496"/>
      <c r="E29" s="496"/>
      <c r="F29" s="496"/>
      <c r="G29" s="497"/>
    </row>
    <row r="30" spans="1:7">
      <c r="A30" s="494"/>
      <c r="B30" s="500"/>
      <c r="C30" s="496"/>
      <c r="D30" s="496"/>
      <c r="E30" s="496"/>
      <c r="F30" s="496"/>
      <c r="G30" s="497"/>
    </row>
    <row r="31" spans="1:7">
      <c r="A31" s="1059"/>
      <c r="B31" s="1059"/>
      <c r="C31" s="1059"/>
      <c r="D31" s="1059"/>
      <c r="E31" s="1059"/>
      <c r="F31" s="1059"/>
      <c r="G31" s="1059"/>
    </row>
    <row r="32" spans="1:7">
      <c r="A32" s="494"/>
      <c r="B32" s="500"/>
      <c r="C32" s="496"/>
      <c r="D32" s="496"/>
      <c r="E32" s="496"/>
      <c r="F32" s="581"/>
      <c r="G32" s="497"/>
    </row>
    <row r="33" spans="1:7">
      <c r="A33" s="494"/>
      <c r="B33" s="501"/>
      <c r="C33" s="496"/>
      <c r="D33" s="496"/>
      <c r="E33" s="496"/>
      <c r="F33" s="581"/>
      <c r="G33" s="497"/>
    </row>
    <row r="34" spans="1:7">
      <c r="A34" s="494"/>
      <c r="B34" s="582"/>
      <c r="C34" s="581"/>
      <c r="D34" s="496"/>
      <c r="E34" s="496"/>
      <c r="F34" s="581"/>
      <c r="G34" s="497"/>
    </row>
    <row r="35" spans="1:7">
      <c r="A35" s="494"/>
      <c r="B35" s="495"/>
      <c r="C35" s="581"/>
      <c r="D35" s="496"/>
      <c r="E35" s="496"/>
      <c r="F35" s="581"/>
      <c r="G35" s="497"/>
    </row>
    <row r="36" spans="1:7">
      <c r="A36" s="494"/>
      <c r="B36" s="500"/>
      <c r="C36" s="581"/>
      <c r="D36" s="496"/>
      <c r="E36" s="496"/>
      <c r="F36" s="581"/>
      <c r="G36" s="497"/>
    </row>
    <row r="37" spans="1:7">
      <c r="A37" s="1060"/>
      <c r="B37" s="1061"/>
      <c r="C37" s="1061"/>
      <c r="D37" s="1061"/>
      <c r="E37" s="1061"/>
      <c r="F37" s="1061"/>
      <c r="G37" s="1061"/>
    </row>
    <row r="38" spans="1:7">
      <c r="A38" s="498"/>
      <c r="B38" s="582"/>
      <c r="C38" s="496"/>
      <c r="D38" s="496"/>
      <c r="E38" s="496"/>
      <c r="F38" s="496"/>
      <c r="G38" s="497"/>
    </row>
    <row r="39" spans="1:7">
      <c r="A39" s="494"/>
      <c r="B39" s="495"/>
      <c r="C39" s="496"/>
      <c r="D39" s="496"/>
      <c r="E39" s="496"/>
      <c r="F39" s="496"/>
      <c r="G39" s="497"/>
    </row>
    <row r="40" spans="1:7">
      <c r="A40" s="498"/>
      <c r="B40" s="499"/>
      <c r="C40" s="496"/>
      <c r="D40" s="496"/>
      <c r="E40" s="496"/>
      <c r="F40" s="496"/>
      <c r="G40" s="497"/>
    </row>
    <row r="41" spans="1:7">
      <c r="A41" s="494"/>
      <c r="B41" s="495"/>
      <c r="C41" s="496"/>
      <c r="D41" s="496"/>
      <c r="E41" s="496"/>
      <c r="F41" s="496"/>
      <c r="G41" s="497"/>
    </row>
    <row r="42" spans="1:7">
      <c r="A42" s="498"/>
      <c r="B42" s="499"/>
      <c r="C42" s="496"/>
      <c r="D42" s="496"/>
      <c r="E42" s="496"/>
      <c r="F42" s="496"/>
      <c r="G42" s="497"/>
    </row>
    <row r="43" spans="1:7">
      <c r="A43" s="494"/>
      <c r="B43" s="495"/>
      <c r="C43" s="496"/>
      <c r="D43" s="496"/>
      <c r="E43" s="496"/>
      <c r="F43" s="496"/>
      <c r="G43" s="497"/>
    </row>
    <row r="44" spans="1:7">
      <c r="A44" s="494"/>
      <c r="B44" s="499"/>
      <c r="C44" s="496"/>
      <c r="D44" s="496"/>
      <c r="E44" s="496"/>
      <c r="F44" s="496"/>
      <c r="G44" s="497"/>
    </row>
    <row r="45" spans="1:7">
      <c r="A45" s="494"/>
      <c r="B45" s="500"/>
      <c r="C45" s="496"/>
      <c r="D45" s="496"/>
      <c r="E45" s="496"/>
      <c r="F45" s="496"/>
      <c r="G45" s="497"/>
    </row>
    <row r="46" spans="1:7">
      <c r="A46" s="494"/>
      <c r="B46" s="495"/>
      <c r="C46" s="496"/>
      <c r="D46" s="496"/>
      <c r="E46" s="496"/>
      <c r="F46" s="496"/>
      <c r="G46" s="497"/>
    </row>
    <row r="47" spans="1:7">
      <c r="A47" s="494"/>
      <c r="B47" s="500"/>
      <c r="C47" s="496"/>
      <c r="D47" s="496"/>
      <c r="E47" s="496"/>
      <c r="F47" s="496"/>
      <c r="G47" s="497"/>
    </row>
    <row r="48" spans="1:7">
      <c r="A48" s="494"/>
      <c r="B48" s="495"/>
      <c r="C48" s="496"/>
      <c r="D48" s="496"/>
      <c r="E48" s="496"/>
      <c r="F48" s="496"/>
      <c r="G48" s="497"/>
    </row>
    <row r="49" spans="1:7">
      <c r="A49" s="494"/>
      <c r="B49" s="501"/>
      <c r="C49" s="496"/>
      <c r="D49" s="496"/>
      <c r="E49" s="496"/>
      <c r="F49" s="496"/>
      <c r="G49" s="497"/>
    </row>
    <row r="50" spans="1:7">
      <c r="A50" s="494"/>
      <c r="B50" s="501"/>
      <c r="C50" s="496"/>
      <c r="D50" s="496"/>
      <c r="E50" s="496"/>
      <c r="F50" s="496"/>
      <c r="G50" s="497"/>
    </row>
    <row r="51" spans="1:7">
      <c r="A51" s="494"/>
      <c r="B51" s="501"/>
      <c r="C51" s="496"/>
      <c r="D51" s="496"/>
      <c r="E51" s="496"/>
      <c r="F51" s="496"/>
      <c r="G51" s="497"/>
    </row>
    <row r="52" spans="1:7">
      <c r="A52" s="494"/>
      <c r="B52" s="501"/>
      <c r="C52" s="496"/>
      <c r="D52" s="496"/>
      <c r="E52" s="496"/>
      <c r="F52" s="496"/>
      <c r="G52" s="497"/>
    </row>
    <row r="53" spans="1:7">
      <c r="A53" s="494"/>
      <c r="B53" s="501"/>
      <c r="C53" s="496"/>
      <c r="D53" s="496"/>
      <c r="E53" s="496"/>
      <c r="F53" s="496"/>
      <c r="G53" s="497"/>
    </row>
    <row r="54" spans="1:7">
      <c r="A54" s="494"/>
      <c r="B54" s="500"/>
      <c r="C54" s="496"/>
      <c r="D54" s="496"/>
      <c r="E54" s="496"/>
      <c r="F54" s="496"/>
      <c r="G54" s="497"/>
    </row>
    <row r="55" spans="1:7">
      <c r="A55" s="494"/>
      <c r="B55" s="500"/>
      <c r="C55" s="496"/>
      <c r="D55" s="496"/>
      <c r="E55" s="496"/>
      <c r="F55" s="496"/>
      <c r="G55" s="497"/>
    </row>
    <row r="56" spans="1:7">
      <c r="A56" s="494"/>
      <c r="B56" s="500"/>
      <c r="C56" s="496"/>
      <c r="D56" s="496"/>
      <c r="E56" s="496"/>
      <c r="F56" s="496"/>
      <c r="G56" s="497"/>
    </row>
    <row r="57" spans="1:7">
      <c r="A57" s="494"/>
      <c r="B57" s="500"/>
      <c r="C57" s="496"/>
      <c r="D57" s="496"/>
      <c r="E57" s="496"/>
      <c r="F57" s="496"/>
      <c r="G57" s="497"/>
    </row>
    <row r="58" spans="1:7">
      <c r="A58" s="494"/>
      <c r="B58" s="500"/>
      <c r="C58" s="496"/>
      <c r="D58" s="496"/>
      <c r="E58" s="496"/>
      <c r="F58" s="496"/>
      <c r="G58" s="497"/>
    </row>
    <row r="59" spans="1:7">
      <c r="A59" s="494"/>
      <c r="B59" s="500"/>
      <c r="C59" s="496"/>
      <c r="D59" s="496"/>
      <c r="E59" s="496"/>
      <c r="F59" s="496"/>
      <c r="G59" s="497"/>
    </row>
    <row r="60" spans="1:7">
      <c r="A60" s="494"/>
      <c r="B60" s="500"/>
      <c r="C60" s="496"/>
      <c r="D60" s="496"/>
      <c r="E60" s="496"/>
      <c r="F60" s="496"/>
      <c r="G60" s="497"/>
    </row>
    <row r="61" spans="1:7">
      <c r="A61" s="494"/>
      <c r="B61" s="500"/>
      <c r="C61" s="496"/>
      <c r="D61" s="496"/>
      <c r="E61" s="496"/>
      <c r="F61" s="496"/>
      <c r="G61" s="497"/>
    </row>
    <row r="62" spans="1:7">
      <c r="A62" s="494"/>
      <c r="B62" s="500"/>
      <c r="C62" s="496"/>
      <c r="D62" s="496"/>
      <c r="E62" s="496"/>
      <c r="F62" s="496"/>
      <c r="G62" s="497"/>
    </row>
    <row r="63" spans="1:7">
      <c r="A63" s="494"/>
      <c r="B63" s="500"/>
      <c r="C63" s="496"/>
      <c r="D63" s="496"/>
      <c r="E63" s="496"/>
      <c r="F63" s="496"/>
      <c r="G63" s="497"/>
    </row>
    <row r="64" spans="1:7">
      <c r="A64" s="494"/>
      <c r="B64" s="500"/>
      <c r="C64" s="496"/>
      <c r="D64" s="496"/>
      <c r="E64" s="496"/>
      <c r="F64" s="496"/>
      <c r="G64" s="497"/>
    </row>
    <row r="65" spans="1:7">
      <c r="A65" s="494"/>
      <c r="B65" s="500"/>
      <c r="C65" s="496"/>
      <c r="D65" s="496"/>
      <c r="E65" s="496"/>
      <c r="F65" s="496"/>
      <c r="G65" s="497"/>
    </row>
    <row r="66" spans="1:7">
      <c r="A66" s="494"/>
      <c r="B66" s="500"/>
      <c r="C66" s="496"/>
      <c r="D66" s="496"/>
      <c r="E66" s="496"/>
      <c r="F66" s="496"/>
      <c r="G66" s="497"/>
    </row>
    <row r="67" spans="1:7">
      <c r="A67" s="494"/>
      <c r="B67" s="500"/>
      <c r="C67" s="496"/>
      <c r="D67" s="496"/>
      <c r="E67" s="496"/>
      <c r="F67" s="496"/>
      <c r="G67" s="497"/>
    </row>
    <row r="68" spans="1:7">
      <c r="A68" s="494"/>
      <c r="B68" s="500"/>
      <c r="C68" s="496"/>
      <c r="D68" s="496"/>
      <c r="E68" s="496"/>
      <c r="F68" s="496"/>
      <c r="G68" s="497"/>
    </row>
    <row r="69" spans="1:7">
      <c r="A69" s="494"/>
      <c r="B69" s="500"/>
      <c r="C69" s="496"/>
      <c r="D69" s="496"/>
      <c r="E69" s="496"/>
      <c r="F69" s="496"/>
      <c r="G69" s="497"/>
    </row>
    <row r="70" spans="1:7">
      <c r="A70" s="494"/>
      <c r="B70" s="500"/>
      <c r="C70" s="496"/>
      <c r="D70" s="496"/>
      <c r="E70" s="496"/>
      <c r="F70" s="496"/>
      <c r="G70" s="497"/>
    </row>
    <row r="71" spans="1:7">
      <c r="A71" s="494"/>
      <c r="B71" s="500"/>
      <c r="C71" s="496"/>
      <c r="D71" s="496"/>
      <c r="E71" s="496"/>
      <c r="F71" s="496"/>
      <c r="G71" s="497"/>
    </row>
    <row r="72" spans="1:7">
      <c r="A72" s="494"/>
      <c r="B72" s="500"/>
      <c r="C72" s="496"/>
      <c r="D72" s="496"/>
      <c r="E72" s="496"/>
      <c r="F72" s="496"/>
      <c r="G72" s="497"/>
    </row>
    <row r="73" spans="1:7">
      <c r="A73" s="494"/>
      <c r="B73" s="500"/>
      <c r="C73" s="496"/>
      <c r="D73" s="496"/>
      <c r="E73" s="496"/>
      <c r="F73" s="496"/>
      <c r="G73" s="497"/>
    </row>
    <row r="74" spans="1:7">
      <c r="A74" s="494"/>
      <c r="B74" s="500"/>
      <c r="C74" s="496"/>
      <c r="D74" s="496"/>
      <c r="E74" s="496"/>
      <c r="F74" s="496"/>
      <c r="G74" s="497"/>
    </row>
    <row r="75" spans="1:7">
      <c r="A75" s="494"/>
      <c r="B75" s="500"/>
      <c r="C75" s="496"/>
      <c r="D75" s="496"/>
      <c r="E75" s="496"/>
      <c r="F75" s="496"/>
      <c r="G75" s="497"/>
    </row>
    <row r="76" spans="1:7">
      <c r="A76" s="494"/>
      <c r="B76" s="500"/>
      <c r="C76" s="496"/>
      <c r="D76" s="496"/>
      <c r="E76" s="496"/>
      <c r="F76" s="496"/>
      <c r="G76" s="497"/>
    </row>
    <row r="77" spans="1:7">
      <c r="A77" s="494"/>
      <c r="B77" s="500"/>
      <c r="C77" s="496"/>
      <c r="D77" s="496"/>
      <c r="E77" s="496"/>
      <c r="F77" s="496"/>
      <c r="G77" s="497"/>
    </row>
    <row r="78" spans="1:7">
      <c r="A78" s="494"/>
      <c r="B78" s="500"/>
      <c r="C78" s="496"/>
      <c r="D78" s="496"/>
      <c r="E78" s="496"/>
      <c r="F78" s="496"/>
      <c r="G78" s="497"/>
    </row>
    <row r="79" spans="1:7">
      <c r="A79" s="494"/>
      <c r="B79" s="500"/>
      <c r="C79" s="496"/>
      <c r="D79" s="496"/>
      <c r="E79" s="496"/>
      <c r="F79" s="496"/>
      <c r="G79" s="497"/>
    </row>
    <row r="80" spans="1:7">
      <c r="A80" s="494"/>
      <c r="B80" s="500"/>
      <c r="C80" s="496"/>
      <c r="D80" s="496"/>
      <c r="E80" s="496"/>
      <c r="F80" s="496"/>
      <c r="G80" s="497"/>
    </row>
    <row r="81" spans="1:7">
      <c r="A81" s="494"/>
      <c r="B81" s="500"/>
      <c r="C81" s="496"/>
      <c r="D81" s="496"/>
      <c r="E81" s="496"/>
      <c r="F81" s="496"/>
      <c r="G81" s="497"/>
    </row>
    <row r="82" spans="1:7">
      <c r="A82" s="494"/>
      <c r="B82" s="500"/>
      <c r="C82" s="496"/>
      <c r="D82" s="496"/>
      <c r="E82" s="496"/>
      <c r="F82" s="496"/>
      <c r="G82" s="497"/>
    </row>
    <row r="83" spans="1:7">
      <c r="A83" s="494"/>
      <c r="B83" s="500"/>
      <c r="C83" s="496"/>
      <c r="D83" s="496"/>
      <c r="E83" s="496"/>
      <c r="F83" s="496"/>
      <c r="G83" s="497"/>
    </row>
    <row r="84" spans="1:7">
      <c r="A84" s="494"/>
      <c r="B84" s="500"/>
      <c r="C84" s="496"/>
      <c r="D84" s="496"/>
      <c r="E84" s="496"/>
      <c r="F84" s="496"/>
      <c r="G84" s="497"/>
    </row>
    <row r="85" spans="1:7">
      <c r="A85" s="494"/>
      <c r="B85" s="500"/>
      <c r="C85" s="496"/>
      <c r="D85" s="496"/>
      <c r="E85" s="496"/>
      <c r="F85" s="496"/>
      <c r="G85" s="497"/>
    </row>
    <row r="86" spans="1:7">
      <c r="A86" s="494"/>
      <c r="B86" s="500"/>
      <c r="C86" s="496"/>
      <c r="D86" s="496"/>
      <c r="E86" s="496"/>
      <c r="F86" s="496"/>
      <c r="G86" s="497"/>
    </row>
    <row r="87" spans="1:7">
      <c r="A87" s="494"/>
      <c r="B87" s="500"/>
      <c r="C87" s="496"/>
      <c r="D87" s="496"/>
      <c r="E87" s="496"/>
      <c r="F87" s="496"/>
      <c r="G87" s="497"/>
    </row>
    <row r="88" spans="1:7">
      <c r="A88" s="494"/>
      <c r="B88" s="500"/>
      <c r="C88" s="496"/>
      <c r="D88" s="496"/>
      <c r="E88" s="496"/>
      <c r="F88" s="496"/>
      <c r="G88" s="497"/>
    </row>
    <row r="89" spans="1:7">
      <c r="A89" s="494"/>
      <c r="B89" s="500"/>
      <c r="C89" s="496"/>
      <c r="D89" s="496"/>
      <c r="E89" s="496"/>
      <c r="F89" s="496"/>
      <c r="G89" s="497"/>
    </row>
    <row r="90" spans="1:7">
      <c r="A90" s="494"/>
      <c r="B90" s="500"/>
      <c r="C90" s="496"/>
      <c r="D90" s="496"/>
      <c r="E90" s="496"/>
      <c r="F90" s="496"/>
      <c r="G90" s="497"/>
    </row>
    <row r="91" spans="1:7">
      <c r="A91" s="494"/>
      <c r="B91" s="500"/>
      <c r="C91" s="496"/>
      <c r="D91" s="496"/>
      <c r="E91" s="496"/>
      <c r="F91" s="496"/>
      <c r="G91" s="497"/>
    </row>
    <row r="92" spans="1:7">
      <c r="A92" s="494"/>
      <c r="B92" s="500"/>
      <c r="C92" s="496"/>
      <c r="D92" s="496"/>
      <c r="E92" s="496"/>
      <c r="F92" s="496"/>
      <c r="G92" s="497"/>
    </row>
    <row r="93" spans="1:7">
      <c r="A93" s="494"/>
      <c r="B93" s="500"/>
      <c r="C93" s="496"/>
      <c r="D93" s="496"/>
      <c r="E93" s="496"/>
      <c r="F93" s="496"/>
      <c r="G93" s="497"/>
    </row>
    <row r="94" spans="1:7">
      <c r="A94" s="494"/>
      <c r="B94" s="500"/>
      <c r="C94" s="496"/>
      <c r="D94" s="496"/>
      <c r="E94" s="496"/>
      <c r="F94" s="496"/>
      <c r="G94" s="497"/>
    </row>
    <row r="95" spans="1:7">
      <c r="A95" s="494"/>
      <c r="B95" s="500"/>
      <c r="C95" s="496"/>
      <c r="D95" s="496"/>
      <c r="E95" s="496"/>
      <c r="F95" s="496"/>
      <c r="G95" s="497"/>
    </row>
    <row r="96" spans="1:7">
      <c r="A96" s="494"/>
      <c r="B96" s="500"/>
      <c r="C96" s="496"/>
      <c r="D96" s="496"/>
      <c r="E96" s="496"/>
      <c r="F96" s="496"/>
      <c r="G96" s="497"/>
    </row>
    <row r="97" spans="1:7">
      <c r="A97" s="494"/>
      <c r="B97" s="500"/>
      <c r="C97" s="496"/>
      <c r="D97" s="496"/>
      <c r="E97" s="496"/>
      <c r="F97" s="496"/>
      <c r="G97" s="497"/>
    </row>
    <row r="98" spans="1:7">
      <c r="A98" s="494"/>
      <c r="B98" s="500"/>
      <c r="C98" s="496"/>
      <c r="D98" s="496"/>
      <c r="E98" s="496"/>
      <c r="F98" s="496"/>
      <c r="G98" s="497"/>
    </row>
    <row r="99" spans="1:7">
      <c r="A99" s="494"/>
      <c r="B99" s="500"/>
      <c r="C99" s="496"/>
      <c r="D99" s="496"/>
      <c r="E99" s="496"/>
      <c r="F99" s="496"/>
      <c r="G99" s="497"/>
    </row>
    <row r="100" spans="1:7">
      <c r="A100" s="494"/>
      <c r="B100" s="500"/>
      <c r="C100" s="496"/>
      <c r="D100" s="496"/>
      <c r="E100" s="496"/>
      <c r="F100" s="496"/>
      <c r="G100" s="497"/>
    </row>
    <row r="101" spans="1:7">
      <c r="A101" s="494"/>
      <c r="B101" s="500"/>
      <c r="C101" s="496"/>
      <c r="D101" s="496"/>
      <c r="E101" s="496"/>
      <c r="F101" s="496"/>
      <c r="G101" s="497"/>
    </row>
    <row r="102" spans="1:7">
      <c r="A102" s="494"/>
      <c r="B102" s="500"/>
      <c r="C102" s="496"/>
      <c r="D102" s="496"/>
      <c r="E102" s="496"/>
      <c r="F102" s="496"/>
      <c r="G102" s="497"/>
    </row>
    <row r="103" spans="1:7">
      <c r="A103" s="494"/>
      <c r="B103" s="500"/>
      <c r="C103" s="496"/>
      <c r="D103" s="496"/>
      <c r="E103" s="496"/>
      <c r="F103" s="496"/>
      <c r="G103" s="497"/>
    </row>
    <row r="104" spans="1:7">
      <c r="A104" s="494"/>
      <c r="B104" s="500"/>
      <c r="C104" s="496"/>
      <c r="D104" s="496"/>
      <c r="E104" s="496"/>
      <c r="F104" s="496"/>
      <c r="G104" s="497"/>
    </row>
    <row r="105" spans="1:7">
      <c r="A105" s="494"/>
      <c r="B105" s="500"/>
      <c r="C105" s="496"/>
      <c r="D105" s="496"/>
      <c r="E105" s="496"/>
      <c r="F105" s="496"/>
      <c r="G105" s="497"/>
    </row>
    <row r="106" spans="1:7">
      <c r="A106" s="494"/>
      <c r="B106" s="500"/>
      <c r="C106" s="496"/>
      <c r="D106" s="496"/>
      <c r="E106" s="496"/>
      <c r="F106" s="496"/>
      <c r="G106" s="497"/>
    </row>
    <row r="107" spans="1:7">
      <c r="A107" s="494"/>
      <c r="B107" s="500"/>
      <c r="C107" s="496"/>
      <c r="D107" s="496"/>
      <c r="E107" s="496"/>
      <c r="F107" s="496"/>
      <c r="G107" s="497"/>
    </row>
    <row r="108" spans="1:7">
      <c r="A108" s="494"/>
      <c r="B108" s="500"/>
      <c r="C108" s="496"/>
      <c r="D108" s="496"/>
      <c r="E108" s="496"/>
      <c r="F108" s="496"/>
      <c r="G108" s="497"/>
    </row>
    <row r="109" spans="1:7">
      <c r="A109" s="494"/>
      <c r="B109" s="500"/>
      <c r="C109" s="496"/>
      <c r="D109" s="496"/>
      <c r="E109" s="496"/>
      <c r="F109" s="496"/>
      <c r="G109" s="497"/>
    </row>
    <row r="110" spans="1:7">
      <c r="A110" s="494"/>
      <c r="B110" s="500"/>
      <c r="C110" s="496"/>
      <c r="D110" s="496"/>
      <c r="E110" s="496"/>
      <c r="F110" s="496"/>
      <c r="G110" s="497"/>
    </row>
    <row r="111" spans="1:7">
      <c r="A111" s="494"/>
      <c r="B111" s="500"/>
      <c r="C111" s="496"/>
      <c r="D111" s="496"/>
      <c r="E111" s="496"/>
      <c r="F111" s="496"/>
      <c r="G111" s="497"/>
    </row>
    <row r="112" spans="1:7">
      <c r="A112" s="494"/>
      <c r="B112" s="500"/>
      <c r="C112" s="496"/>
      <c r="D112" s="496"/>
      <c r="E112" s="496"/>
      <c r="F112" s="496"/>
      <c r="G112" s="497"/>
    </row>
    <row r="113" spans="1:7">
      <c r="A113" s="494"/>
      <c r="B113" s="500"/>
      <c r="C113" s="496"/>
      <c r="D113" s="496"/>
      <c r="E113" s="496"/>
      <c r="F113" s="496"/>
      <c r="G113" s="497"/>
    </row>
    <row r="114" spans="1:7">
      <c r="A114" s="494"/>
      <c r="B114" s="500"/>
      <c r="C114" s="496"/>
      <c r="D114" s="496"/>
      <c r="E114" s="496"/>
      <c r="F114" s="496"/>
      <c r="G114" s="497"/>
    </row>
    <row r="115" spans="1:7">
      <c r="A115" s="494"/>
      <c r="B115" s="500"/>
      <c r="C115" s="496"/>
      <c r="D115" s="496"/>
      <c r="E115" s="496"/>
      <c r="F115" s="496"/>
      <c r="G115" s="497"/>
    </row>
    <row r="116" spans="1:7">
      <c r="A116" s="494"/>
      <c r="B116" s="500"/>
      <c r="C116" s="496"/>
      <c r="D116" s="496"/>
      <c r="E116" s="496"/>
      <c r="F116" s="496"/>
      <c r="G116" s="497"/>
    </row>
    <row r="117" spans="1:7">
      <c r="A117" s="494"/>
      <c r="B117" s="500"/>
      <c r="C117" s="496"/>
      <c r="D117" s="496"/>
      <c r="E117" s="496"/>
      <c r="F117" s="496"/>
      <c r="G117" s="497"/>
    </row>
    <row r="118" spans="1:7">
      <c r="A118" s="494"/>
      <c r="B118" s="500"/>
      <c r="C118" s="496"/>
      <c r="D118" s="496"/>
      <c r="E118" s="496"/>
      <c r="F118" s="496"/>
      <c r="G118" s="497"/>
    </row>
    <row r="119" spans="1:7">
      <c r="A119" s="494"/>
      <c r="B119" s="500"/>
      <c r="C119" s="496"/>
      <c r="D119" s="496"/>
      <c r="E119" s="496"/>
      <c r="F119" s="496"/>
      <c r="G119" s="497"/>
    </row>
    <row r="120" spans="1:7">
      <c r="A120" s="494"/>
      <c r="B120" s="500"/>
      <c r="C120" s="496"/>
      <c r="D120" s="496"/>
      <c r="E120" s="496"/>
      <c r="F120" s="496"/>
      <c r="G120" s="497"/>
    </row>
    <row r="121" spans="1:7">
      <c r="A121" s="494"/>
      <c r="B121" s="500"/>
      <c r="C121" s="496"/>
      <c r="D121" s="496"/>
      <c r="E121" s="496"/>
      <c r="F121" s="496"/>
      <c r="G121" s="497"/>
    </row>
    <row r="122" spans="1:7">
      <c r="A122" s="494"/>
      <c r="B122" s="500"/>
      <c r="C122" s="496"/>
      <c r="D122" s="496"/>
      <c r="E122" s="496"/>
      <c r="F122" s="496"/>
      <c r="G122" s="497"/>
    </row>
    <row r="123" spans="1:7">
      <c r="A123" s="494"/>
      <c r="B123" s="500"/>
      <c r="C123" s="496"/>
      <c r="D123" s="496"/>
      <c r="E123" s="496"/>
      <c r="F123" s="496"/>
      <c r="G123" s="497"/>
    </row>
    <row r="124" spans="1:7">
      <c r="A124" s="494"/>
      <c r="B124" s="500"/>
      <c r="C124" s="496"/>
      <c r="D124" s="496"/>
      <c r="E124" s="496"/>
      <c r="F124" s="496"/>
      <c r="G124" s="497"/>
    </row>
    <row r="125" spans="1:7">
      <c r="A125" s="494"/>
      <c r="B125" s="500"/>
      <c r="C125" s="496"/>
      <c r="D125" s="496"/>
      <c r="E125" s="496"/>
      <c r="F125" s="496"/>
      <c r="G125" s="497"/>
    </row>
    <row r="126" spans="1:7">
      <c r="A126" s="494"/>
      <c r="B126" s="500"/>
      <c r="C126" s="496"/>
      <c r="D126" s="496"/>
      <c r="E126" s="496"/>
      <c r="F126" s="496"/>
      <c r="G126" s="497"/>
    </row>
    <row r="127" spans="1:7">
      <c r="A127" s="494"/>
      <c r="B127" s="500"/>
      <c r="C127" s="496"/>
      <c r="D127" s="496"/>
      <c r="E127" s="496"/>
      <c r="F127" s="496"/>
      <c r="G127" s="497"/>
    </row>
    <row r="128" spans="1:7">
      <c r="A128" s="494"/>
      <c r="B128" s="500"/>
      <c r="C128" s="496"/>
      <c r="D128" s="496"/>
      <c r="E128" s="496"/>
      <c r="F128" s="496"/>
      <c r="G128" s="497"/>
    </row>
    <row r="129" spans="1:7">
      <c r="A129" s="494"/>
      <c r="B129" s="500"/>
      <c r="C129" s="496"/>
      <c r="D129" s="496"/>
      <c r="E129" s="496"/>
      <c r="F129" s="496"/>
      <c r="G129" s="497"/>
    </row>
    <row r="130" spans="1:7">
      <c r="A130" s="494"/>
      <c r="B130" s="500"/>
      <c r="C130" s="496"/>
      <c r="D130" s="496"/>
      <c r="E130" s="496"/>
      <c r="F130" s="496"/>
      <c r="G130" s="497"/>
    </row>
    <row r="131" spans="1:7">
      <c r="A131" s="494"/>
      <c r="B131" s="500"/>
      <c r="C131" s="496"/>
      <c r="D131" s="496"/>
      <c r="E131" s="496"/>
      <c r="F131" s="496"/>
      <c r="G131" s="497"/>
    </row>
    <row r="132" spans="1:7">
      <c r="A132" s="494"/>
      <c r="B132" s="500"/>
      <c r="C132" s="496"/>
      <c r="D132" s="496"/>
      <c r="E132" s="496"/>
      <c r="F132" s="496"/>
      <c r="G132" s="497"/>
    </row>
    <row r="133" spans="1:7">
      <c r="A133" s="494"/>
      <c r="B133" s="500"/>
      <c r="C133" s="496"/>
      <c r="D133" s="496"/>
      <c r="E133" s="496"/>
      <c r="F133" s="496"/>
      <c r="G133" s="497"/>
    </row>
    <row r="134" spans="1:7">
      <c r="A134" s="494"/>
      <c r="B134" s="500"/>
      <c r="C134" s="496"/>
      <c r="D134" s="496"/>
      <c r="E134" s="496"/>
      <c r="F134" s="496"/>
      <c r="G134" s="497"/>
    </row>
    <row r="135" spans="1:7">
      <c r="A135" s="494"/>
      <c r="B135" s="500"/>
      <c r="C135" s="496"/>
      <c r="D135" s="496"/>
      <c r="E135" s="496"/>
      <c r="F135" s="496"/>
      <c r="G135" s="497"/>
    </row>
    <row r="136" spans="1:7">
      <c r="A136" s="494"/>
      <c r="B136" s="500"/>
      <c r="C136" s="496"/>
      <c r="D136" s="496"/>
      <c r="E136" s="496"/>
      <c r="F136" s="496"/>
      <c r="G136" s="497"/>
    </row>
    <row r="137" spans="1:7">
      <c r="A137" s="494"/>
      <c r="B137" s="500"/>
      <c r="C137" s="496"/>
      <c r="D137" s="496"/>
      <c r="E137" s="496"/>
      <c r="F137" s="496"/>
      <c r="G137" s="497"/>
    </row>
    <row r="138" spans="1:7">
      <c r="A138" s="494"/>
      <c r="B138" s="500"/>
      <c r="C138" s="496"/>
      <c r="D138" s="496"/>
      <c r="E138" s="496"/>
      <c r="F138" s="496"/>
      <c r="G138" s="497"/>
    </row>
    <row r="139" spans="1:7">
      <c r="A139" s="494"/>
      <c r="B139" s="500"/>
      <c r="C139" s="496"/>
      <c r="D139" s="496"/>
      <c r="E139" s="496"/>
      <c r="F139" s="496"/>
      <c r="G139" s="497"/>
    </row>
    <row r="140" spans="1:7">
      <c r="A140" s="494"/>
      <c r="B140" s="500"/>
      <c r="C140" s="496"/>
      <c r="D140" s="496"/>
      <c r="E140" s="496"/>
      <c r="F140" s="496"/>
      <c r="G140" s="497"/>
    </row>
    <row r="141" spans="1:7">
      <c r="A141" s="494"/>
      <c r="B141" s="500"/>
      <c r="C141" s="496"/>
      <c r="D141" s="496"/>
      <c r="E141" s="496"/>
      <c r="F141" s="496"/>
      <c r="G141" s="497"/>
    </row>
    <row r="142" spans="1:7">
      <c r="A142" s="494"/>
      <c r="B142" s="500"/>
      <c r="C142" s="496"/>
      <c r="D142" s="496"/>
      <c r="E142" s="496"/>
      <c r="F142" s="496"/>
      <c r="G142" s="497"/>
    </row>
    <row r="143" spans="1:7">
      <c r="A143" s="494"/>
      <c r="B143" s="500"/>
      <c r="C143" s="496"/>
      <c r="D143" s="496"/>
      <c r="E143" s="496"/>
      <c r="F143" s="496"/>
      <c r="G143" s="497"/>
    </row>
    <row r="144" spans="1:7">
      <c r="A144" s="494"/>
      <c r="B144" s="500"/>
      <c r="C144" s="496"/>
      <c r="D144" s="496"/>
      <c r="E144" s="496"/>
      <c r="F144" s="496"/>
      <c r="G144" s="497"/>
    </row>
    <row r="145" spans="1:7">
      <c r="A145" s="494"/>
      <c r="B145" s="500"/>
      <c r="C145" s="496"/>
      <c r="D145" s="496"/>
      <c r="E145" s="496"/>
      <c r="F145" s="496"/>
      <c r="G145" s="497"/>
    </row>
    <row r="146" spans="1:7">
      <c r="A146" s="494"/>
      <c r="B146" s="500"/>
      <c r="C146" s="496"/>
      <c r="D146" s="496"/>
      <c r="E146" s="496"/>
      <c r="F146" s="496"/>
      <c r="G146" s="497"/>
    </row>
    <row r="147" spans="1:7">
      <c r="A147" s="494"/>
      <c r="B147" s="500"/>
      <c r="C147" s="496"/>
      <c r="D147" s="496"/>
      <c r="E147" s="496"/>
      <c r="F147" s="496"/>
      <c r="G147" s="497"/>
    </row>
    <row r="148" spans="1:7">
      <c r="A148" s="494"/>
      <c r="B148" s="500"/>
      <c r="C148" s="496"/>
      <c r="D148" s="496"/>
      <c r="E148" s="496"/>
      <c r="F148" s="496"/>
      <c r="G148" s="497"/>
    </row>
    <row r="149" spans="1:7">
      <c r="A149" s="494"/>
      <c r="B149" s="500"/>
      <c r="C149" s="496"/>
      <c r="D149" s="496"/>
      <c r="E149" s="496"/>
      <c r="F149" s="496"/>
      <c r="G149" s="497"/>
    </row>
    <row r="150" spans="1:7">
      <c r="A150" s="494"/>
      <c r="B150" s="500"/>
      <c r="C150" s="496"/>
      <c r="D150" s="496"/>
      <c r="E150" s="496"/>
      <c r="F150" s="496"/>
      <c r="G150" s="497"/>
    </row>
    <row r="151" spans="1:7">
      <c r="A151" s="494"/>
      <c r="B151" s="500"/>
      <c r="C151" s="496"/>
      <c r="D151" s="496"/>
      <c r="E151" s="496"/>
      <c r="F151" s="496"/>
      <c r="G151" s="497"/>
    </row>
    <row r="152" spans="1:7">
      <c r="A152" s="494"/>
      <c r="B152" s="500"/>
      <c r="C152" s="496"/>
      <c r="D152" s="496"/>
      <c r="E152" s="496"/>
      <c r="F152" s="496"/>
      <c r="G152" s="497"/>
    </row>
    <row r="153" spans="1:7">
      <c r="A153" s="494"/>
      <c r="B153" s="500"/>
      <c r="C153" s="496"/>
      <c r="D153" s="496"/>
      <c r="E153" s="496"/>
      <c r="F153" s="496"/>
      <c r="G153" s="497"/>
    </row>
    <row r="154" spans="1:7">
      <c r="A154" s="494"/>
      <c r="B154" s="500"/>
      <c r="C154" s="496"/>
      <c r="D154" s="496"/>
      <c r="E154" s="496"/>
      <c r="F154" s="496"/>
      <c r="G154" s="497"/>
    </row>
    <row r="155" spans="1:7">
      <c r="A155" s="494"/>
      <c r="B155" s="500"/>
      <c r="C155" s="496"/>
      <c r="D155" s="496"/>
      <c r="E155" s="496"/>
      <c r="F155" s="496"/>
      <c r="G155" s="497"/>
    </row>
    <row r="156" spans="1:7">
      <c r="A156" s="494"/>
      <c r="B156" s="500"/>
      <c r="C156" s="496"/>
      <c r="D156" s="496"/>
      <c r="E156" s="496"/>
      <c r="F156" s="496"/>
      <c r="G156" s="497"/>
    </row>
    <row r="157" spans="1:7">
      <c r="A157" s="494"/>
      <c r="B157" s="500"/>
      <c r="C157" s="496"/>
      <c r="D157" s="496"/>
      <c r="E157" s="496"/>
      <c r="F157" s="496"/>
      <c r="G157" s="497"/>
    </row>
    <row r="158" spans="1:7">
      <c r="A158" s="494"/>
      <c r="B158" s="500"/>
      <c r="C158" s="496"/>
      <c r="D158" s="496"/>
      <c r="E158" s="496"/>
      <c r="F158" s="496"/>
      <c r="G158" s="497"/>
    </row>
    <row r="159" spans="1:7">
      <c r="A159" s="494"/>
      <c r="B159" s="500"/>
      <c r="C159" s="496"/>
      <c r="D159" s="496"/>
      <c r="E159" s="496"/>
      <c r="F159" s="496"/>
      <c r="G159" s="497"/>
    </row>
    <row r="160" spans="1:7">
      <c r="A160" s="494"/>
      <c r="B160" s="500"/>
      <c r="C160" s="496"/>
      <c r="D160" s="496"/>
      <c r="E160" s="496"/>
      <c r="F160" s="496"/>
      <c r="G160" s="497"/>
    </row>
    <row r="161" spans="1:7">
      <c r="A161" s="494"/>
      <c r="B161" s="500"/>
      <c r="C161" s="496"/>
      <c r="D161" s="496"/>
      <c r="E161" s="496"/>
      <c r="F161" s="496"/>
      <c r="G161" s="497"/>
    </row>
    <row r="162" spans="1:7">
      <c r="A162" s="494"/>
      <c r="B162" s="500"/>
      <c r="C162" s="496"/>
      <c r="D162" s="496"/>
      <c r="E162" s="496"/>
      <c r="F162" s="496"/>
      <c r="G162" s="497"/>
    </row>
    <row r="163" spans="1:7">
      <c r="A163" s="494"/>
      <c r="B163" s="500"/>
      <c r="C163" s="496"/>
      <c r="D163" s="496"/>
      <c r="E163" s="496"/>
      <c r="F163" s="496"/>
      <c r="G163" s="497"/>
    </row>
    <row r="164" spans="1:7">
      <c r="A164" s="494"/>
      <c r="B164" s="500"/>
      <c r="C164" s="496"/>
      <c r="D164" s="496"/>
      <c r="E164" s="496"/>
      <c r="F164" s="496"/>
      <c r="G164" s="497"/>
    </row>
    <row r="165" spans="1:7">
      <c r="A165" s="494"/>
      <c r="B165" s="500"/>
      <c r="C165" s="496"/>
      <c r="D165" s="496"/>
      <c r="E165" s="496"/>
      <c r="F165" s="496"/>
      <c r="G165" s="497"/>
    </row>
    <row r="166" spans="1:7">
      <c r="A166" s="494"/>
      <c r="B166" s="500"/>
      <c r="C166" s="496"/>
      <c r="D166" s="496"/>
      <c r="E166" s="496"/>
      <c r="F166" s="496"/>
      <c r="G166" s="497"/>
    </row>
    <row r="167" spans="1:7">
      <c r="A167" s="494"/>
      <c r="B167" s="500"/>
      <c r="C167" s="496"/>
      <c r="D167" s="496"/>
      <c r="E167" s="496"/>
      <c r="F167" s="496"/>
      <c r="G167" s="497"/>
    </row>
    <row r="168" spans="1:7">
      <c r="A168" s="494"/>
      <c r="B168" s="500"/>
      <c r="C168" s="496"/>
      <c r="D168" s="496"/>
      <c r="E168" s="496"/>
      <c r="F168" s="496"/>
      <c r="G168" s="497"/>
    </row>
    <row r="169" spans="1:7">
      <c r="A169" s="494"/>
      <c r="B169" s="500"/>
      <c r="C169" s="496"/>
      <c r="D169" s="496"/>
      <c r="E169" s="496"/>
      <c r="F169" s="496"/>
      <c r="G169" s="497"/>
    </row>
    <row r="170" spans="1:7">
      <c r="A170" s="494"/>
      <c r="B170" s="500"/>
      <c r="C170" s="496"/>
      <c r="D170" s="496"/>
      <c r="E170" s="496"/>
      <c r="F170" s="496"/>
      <c r="G170" s="497"/>
    </row>
    <row r="171" spans="1:7">
      <c r="A171" s="494"/>
      <c r="B171" s="500"/>
      <c r="C171" s="496"/>
      <c r="D171" s="496"/>
      <c r="E171" s="496"/>
      <c r="F171" s="496"/>
      <c r="G171" s="497"/>
    </row>
    <row r="172" spans="1:7">
      <c r="A172" s="494"/>
      <c r="B172" s="500"/>
      <c r="C172" s="496"/>
      <c r="D172" s="496"/>
      <c r="E172" s="496"/>
      <c r="F172" s="496"/>
      <c r="G172" s="497"/>
    </row>
    <row r="173" spans="1:7">
      <c r="A173" s="494"/>
      <c r="B173" s="500"/>
      <c r="C173" s="496"/>
      <c r="D173" s="496"/>
      <c r="E173" s="496"/>
      <c r="F173" s="496"/>
      <c r="G173" s="497"/>
    </row>
    <row r="174" spans="1:7">
      <c r="A174" s="494"/>
      <c r="B174" s="500"/>
      <c r="C174" s="496"/>
      <c r="D174" s="496"/>
      <c r="E174" s="496"/>
      <c r="F174" s="496"/>
      <c r="G174" s="497"/>
    </row>
    <row r="175" spans="1:7">
      <c r="A175" s="494"/>
      <c r="B175" s="500"/>
      <c r="C175" s="496"/>
      <c r="D175" s="496"/>
      <c r="E175" s="496"/>
      <c r="F175" s="496"/>
      <c r="G175" s="497"/>
    </row>
    <row r="176" spans="1:7">
      <c r="A176" s="494"/>
      <c r="B176" s="500"/>
      <c r="C176" s="496"/>
      <c r="D176" s="496"/>
      <c r="E176" s="496"/>
      <c r="F176" s="496"/>
      <c r="G176" s="497"/>
    </row>
    <row r="177" spans="1:7">
      <c r="A177" s="494"/>
      <c r="B177" s="500"/>
      <c r="C177" s="496"/>
      <c r="D177" s="496"/>
      <c r="E177" s="496"/>
      <c r="F177" s="496"/>
      <c r="G177" s="497"/>
    </row>
    <row r="178" spans="1:7">
      <c r="A178" s="494"/>
      <c r="B178" s="500"/>
      <c r="C178" s="496"/>
      <c r="D178" s="496"/>
      <c r="E178" s="496"/>
      <c r="F178" s="496"/>
      <c r="G178" s="497"/>
    </row>
    <row r="179" spans="1:7">
      <c r="A179" s="494"/>
      <c r="B179" s="500"/>
      <c r="C179" s="496"/>
      <c r="D179" s="496"/>
      <c r="E179" s="496"/>
      <c r="F179" s="496"/>
      <c r="G179" s="497"/>
    </row>
    <row r="180" spans="1:7">
      <c r="A180" s="494"/>
      <c r="B180" s="500"/>
      <c r="C180" s="496"/>
      <c r="D180" s="496"/>
      <c r="E180" s="496"/>
      <c r="F180" s="496"/>
      <c r="G180" s="497"/>
    </row>
    <row r="181" spans="1:7">
      <c r="A181" s="494"/>
      <c r="B181" s="500"/>
      <c r="C181" s="496"/>
      <c r="D181" s="496"/>
      <c r="E181" s="496"/>
      <c r="F181" s="496"/>
      <c r="G181" s="497"/>
    </row>
    <row r="182" spans="1:7">
      <c r="A182" s="494"/>
      <c r="B182" s="500"/>
      <c r="C182" s="496"/>
      <c r="D182" s="496"/>
      <c r="E182" s="496"/>
      <c r="F182" s="496"/>
      <c r="G182" s="497"/>
    </row>
    <row r="183" spans="1:7">
      <c r="A183" s="494"/>
      <c r="B183" s="500"/>
      <c r="C183" s="496"/>
      <c r="D183" s="496"/>
      <c r="E183" s="496"/>
      <c r="F183" s="496"/>
      <c r="G183" s="497"/>
    </row>
    <row r="184" spans="1:7">
      <c r="A184" s="494"/>
      <c r="B184" s="500"/>
      <c r="C184" s="496"/>
      <c r="D184" s="496"/>
      <c r="E184" s="496"/>
      <c r="F184" s="496"/>
      <c r="G184" s="497"/>
    </row>
    <row r="185" spans="1:7">
      <c r="A185" s="494"/>
      <c r="B185" s="500"/>
      <c r="C185" s="496"/>
      <c r="D185" s="496"/>
      <c r="E185" s="496"/>
      <c r="F185" s="496"/>
      <c r="G185" s="497"/>
    </row>
    <row r="186" spans="1:7">
      <c r="A186" s="494"/>
      <c r="B186" s="500"/>
      <c r="C186" s="496"/>
      <c r="D186" s="496"/>
      <c r="E186" s="496"/>
      <c r="F186" s="496"/>
      <c r="G186" s="497"/>
    </row>
    <row r="187" spans="1:7">
      <c r="A187" s="494"/>
      <c r="B187" s="500"/>
      <c r="C187" s="496"/>
      <c r="D187" s="496"/>
      <c r="E187" s="496"/>
      <c r="F187" s="496"/>
      <c r="G187" s="497"/>
    </row>
    <row r="188" spans="1:7">
      <c r="A188" s="494"/>
      <c r="B188" s="500"/>
      <c r="C188" s="496"/>
      <c r="D188" s="496"/>
      <c r="E188" s="496"/>
      <c r="F188" s="496"/>
      <c r="G188" s="497"/>
    </row>
    <row r="189" spans="1:7">
      <c r="A189" s="494"/>
      <c r="B189" s="500"/>
      <c r="C189" s="496"/>
      <c r="D189" s="496"/>
      <c r="E189" s="496"/>
      <c r="F189" s="496"/>
      <c r="G189" s="497"/>
    </row>
    <row r="190" spans="1:7">
      <c r="A190" s="494"/>
      <c r="B190" s="500"/>
      <c r="C190" s="496"/>
      <c r="D190" s="496"/>
      <c r="E190" s="496"/>
      <c r="F190" s="496"/>
      <c r="G190" s="497"/>
    </row>
    <row r="191" spans="1:7">
      <c r="A191" s="494"/>
      <c r="B191" s="500"/>
      <c r="C191" s="496"/>
      <c r="D191" s="496"/>
      <c r="E191" s="496"/>
      <c r="F191" s="496"/>
      <c r="G191" s="497"/>
    </row>
    <row r="192" spans="1:7">
      <c r="A192" s="494"/>
      <c r="B192" s="500"/>
      <c r="C192" s="496"/>
      <c r="D192" s="496"/>
      <c r="E192" s="496"/>
      <c r="F192" s="496"/>
      <c r="G192" s="497"/>
    </row>
    <row r="193" spans="1:7">
      <c r="A193" s="494"/>
      <c r="B193" s="500"/>
      <c r="C193" s="496"/>
      <c r="D193" s="496"/>
      <c r="E193" s="496"/>
      <c r="F193" s="496"/>
      <c r="G193" s="497"/>
    </row>
    <row r="194" spans="1:7">
      <c r="A194" s="494"/>
      <c r="B194" s="500"/>
      <c r="C194" s="496"/>
      <c r="D194" s="496"/>
      <c r="E194" s="496"/>
      <c r="F194" s="496"/>
      <c r="G194" s="497"/>
    </row>
    <row r="195" spans="1:7">
      <c r="A195" s="494"/>
      <c r="B195" s="500"/>
      <c r="C195" s="496"/>
      <c r="D195" s="496"/>
      <c r="E195" s="496"/>
      <c r="F195" s="496"/>
      <c r="G195" s="497"/>
    </row>
    <row r="196" spans="1:7">
      <c r="A196" s="494"/>
      <c r="B196" s="500"/>
      <c r="C196" s="496"/>
      <c r="D196" s="496"/>
      <c r="E196" s="496"/>
      <c r="F196" s="496"/>
      <c r="G196" s="497"/>
    </row>
    <row r="197" spans="1:7">
      <c r="A197" s="494"/>
      <c r="B197" s="500"/>
      <c r="C197" s="496"/>
      <c r="D197" s="496"/>
      <c r="E197" s="496"/>
      <c r="F197" s="496"/>
      <c r="G197" s="497"/>
    </row>
    <row r="198" spans="1:7">
      <c r="A198" s="494"/>
      <c r="B198" s="500"/>
      <c r="C198" s="496"/>
      <c r="D198" s="496"/>
      <c r="E198" s="496"/>
      <c r="F198" s="496"/>
      <c r="G198" s="497"/>
    </row>
    <row r="199" spans="1:7">
      <c r="A199" s="494"/>
      <c r="B199" s="500"/>
      <c r="C199" s="496"/>
      <c r="D199" s="496"/>
      <c r="E199" s="496"/>
      <c r="F199" s="496"/>
      <c r="G199" s="497"/>
    </row>
    <row r="200" spans="1:7">
      <c r="A200" s="494"/>
      <c r="B200" s="500"/>
      <c r="C200" s="496"/>
      <c r="D200" s="496"/>
      <c r="E200" s="496"/>
      <c r="F200" s="496"/>
      <c r="G200" s="497"/>
    </row>
    <row r="201" spans="1:7">
      <c r="A201" s="494"/>
      <c r="B201" s="500"/>
      <c r="C201" s="496"/>
      <c r="D201" s="496"/>
      <c r="E201" s="496"/>
      <c r="F201" s="496"/>
      <c r="G201" s="497"/>
    </row>
    <row r="202" spans="1:7">
      <c r="A202" s="494"/>
      <c r="B202" s="500"/>
      <c r="C202" s="496"/>
      <c r="D202" s="496"/>
      <c r="E202" s="496"/>
      <c r="F202" s="496"/>
      <c r="G202" s="497"/>
    </row>
    <row r="203" spans="1:7">
      <c r="A203" s="494"/>
      <c r="B203" s="500"/>
      <c r="C203" s="496"/>
      <c r="D203" s="496"/>
      <c r="E203" s="496"/>
      <c r="F203" s="496"/>
      <c r="G203" s="497"/>
    </row>
    <row r="204" spans="1:7">
      <c r="A204" s="494"/>
      <c r="B204" s="500"/>
      <c r="C204" s="496"/>
      <c r="D204" s="496"/>
      <c r="E204" s="496"/>
      <c r="F204" s="496"/>
      <c r="G204" s="497"/>
    </row>
    <row r="205" spans="1:7">
      <c r="A205" s="494"/>
      <c r="B205" s="500"/>
      <c r="C205" s="496"/>
      <c r="D205" s="496"/>
      <c r="E205" s="496"/>
      <c r="F205" s="496"/>
      <c r="G205" s="497"/>
    </row>
    <row r="206" spans="1:7">
      <c r="A206" s="494"/>
      <c r="B206" s="500"/>
      <c r="C206" s="496"/>
      <c r="D206" s="496"/>
      <c r="E206" s="496"/>
      <c r="F206" s="496"/>
      <c r="G206" s="497"/>
    </row>
    <row r="207" spans="1:7">
      <c r="A207" s="494"/>
      <c r="B207" s="500"/>
      <c r="C207" s="496"/>
      <c r="D207" s="496"/>
      <c r="E207" s="496"/>
      <c r="F207" s="496"/>
      <c r="G207" s="497"/>
    </row>
    <row r="208" spans="1:7">
      <c r="A208" s="494"/>
      <c r="B208" s="500"/>
      <c r="C208" s="496"/>
      <c r="D208" s="496"/>
      <c r="E208" s="496"/>
      <c r="F208" s="496"/>
      <c r="G208" s="497"/>
    </row>
    <row r="209" spans="1:7">
      <c r="A209" s="494"/>
      <c r="B209" s="500"/>
      <c r="C209" s="496"/>
      <c r="D209" s="496"/>
      <c r="E209" s="496"/>
      <c r="F209" s="496"/>
      <c r="G209" s="497"/>
    </row>
    <row r="210" spans="1:7">
      <c r="A210" s="494"/>
      <c r="B210" s="500"/>
      <c r="C210" s="496"/>
      <c r="D210" s="496"/>
      <c r="E210" s="496"/>
      <c r="F210" s="496"/>
      <c r="G210" s="497"/>
    </row>
    <row r="211" spans="1:7">
      <c r="A211" s="494"/>
      <c r="B211" s="500"/>
      <c r="C211" s="496"/>
      <c r="D211" s="496"/>
      <c r="E211" s="496"/>
      <c r="F211" s="496"/>
      <c r="G211" s="497"/>
    </row>
    <row r="212" spans="1:7">
      <c r="A212" s="494"/>
      <c r="B212" s="500"/>
      <c r="C212" s="496"/>
      <c r="D212" s="496"/>
      <c r="E212" s="496"/>
      <c r="F212" s="496"/>
      <c r="G212" s="497"/>
    </row>
    <row r="213" spans="1:7">
      <c r="A213" s="494"/>
      <c r="B213" s="500"/>
      <c r="C213" s="496"/>
      <c r="D213" s="496"/>
      <c r="E213" s="496"/>
      <c r="F213" s="496"/>
      <c r="G213" s="497"/>
    </row>
    <row r="214" spans="1:7">
      <c r="A214" s="494"/>
      <c r="B214" s="500"/>
      <c r="C214" s="496"/>
      <c r="D214" s="496"/>
      <c r="E214" s="496"/>
      <c r="F214" s="496"/>
      <c r="G214" s="497"/>
    </row>
    <row r="215" spans="1:7">
      <c r="A215" s="494"/>
      <c r="B215" s="500"/>
      <c r="C215" s="496"/>
      <c r="D215" s="496"/>
      <c r="E215" s="496"/>
      <c r="F215" s="496"/>
      <c r="G215" s="497"/>
    </row>
    <row r="216" spans="1:7">
      <c r="A216" s="494"/>
      <c r="B216" s="500"/>
      <c r="C216" s="496"/>
      <c r="D216" s="496"/>
      <c r="E216" s="496"/>
      <c r="F216" s="496"/>
      <c r="G216" s="497"/>
    </row>
    <row r="217" spans="1:7">
      <c r="A217" s="494"/>
      <c r="B217" s="500"/>
      <c r="C217" s="496"/>
      <c r="D217" s="496"/>
      <c r="E217" s="496"/>
      <c r="F217" s="496"/>
      <c r="G217" s="497"/>
    </row>
    <row r="218" spans="1:7">
      <c r="A218" s="494"/>
      <c r="B218" s="500"/>
      <c r="C218" s="496"/>
      <c r="D218" s="496"/>
      <c r="E218" s="496"/>
      <c r="F218" s="496"/>
      <c r="G218" s="497"/>
    </row>
    <row r="219" spans="1:7">
      <c r="A219" s="494"/>
      <c r="B219" s="500"/>
      <c r="C219" s="496"/>
      <c r="D219" s="496"/>
      <c r="E219" s="496"/>
      <c r="F219" s="496"/>
      <c r="G219" s="497"/>
    </row>
    <row r="220" spans="1:7">
      <c r="A220" s="494"/>
      <c r="B220" s="500"/>
      <c r="C220" s="496"/>
      <c r="D220" s="496"/>
      <c r="E220" s="496"/>
      <c r="F220" s="496"/>
      <c r="G220" s="497"/>
    </row>
    <row r="221" spans="1:7">
      <c r="A221" s="494"/>
      <c r="B221" s="500"/>
      <c r="C221" s="496"/>
      <c r="D221" s="496"/>
      <c r="E221" s="496"/>
      <c r="F221" s="496"/>
      <c r="G221" s="497"/>
    </row>
    <row r="222" spans="1:7">
      <c r="A222" s="494"/>
      <c r="B222" s="500"/>
      <c r="C222" s="496"/>
      <c r="D222" s="496"/>
      <c r="E222" s="496"/>
      <c r="F222" s="496"/>
      <c r="G222" s="497"/>
    </row>
    <row r="223" spans="1:7">
      <c r="A223" s="494"/>
      <c r="B223" s="500"/>
      <c r="C223" s="496"/>
      <c r="D223" s="496"/>
      <c r="E223" s="496"/>
      <c r="F223" s="496"/>
      <c r="G223" s="497"/>
    </row>
  </sheetData>
  <mergeCells count="4">
    <mergeCell ref="A1:G1"/>
    <mergeCell ref="A2:G2"/>
    <mergeCell ref="A31:G31"/>
    <mergeCell ref="A37:G37"/>
  </mergeCells>
  <printOptions horizontalCentered="1"/>
  <pageMargins left="0.51181102362204722" right="0.78740157480314965" top="0.51181102362204722" bottom="0.3543307086614173" header="0.31496062992125984" footer="0.31496062992125984"/>
  <pageSetup paperSize="9" scale="73" fitToHeight="0" orientation="portrait" r:id="rId1"/>
  <headerFooter alignWithMargins="0">
    <oddFooter>&amp;R&amp;P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rgb="FF92D050"/>
    <pageSetUpPr fitToPage="1"/>
  </sheetPr>
  <dimension ref="A1:G206"/>
  <sheetViews>
    <sheetView view="pageBreakPreview" zoomScaleNormal="115" zoomScaleSheetLayoutView="100" zoomScalePageLayoutView="40" workbookViewId="0">
      <selection activeCell="A47" sqref="A47:I47"/>
    </sheetView>
  </sheetViews>
  <sheetFormatPr defaultColWidth="9.1796875" defaultRowHeight="13.5"/>
  <cols>
    <col min="1" max="1" width="8.7265625" style="480" customWidth="1"/>
    <col min="2" max="2" width="48.7265625" style="502" customWidth="1"/>
    <col min="3" max="3" width="14.54296875" style="503" customWidth="1"/>
    <col min="4" max="4" width="26.26953125" style="503" customWidth="1"/>
    <col min="5" max="5" width="27.26953125" style="503" customWidth="1"/>
    <col min="6" max="6" width="31.26953125" style="503" customWidth="1"/>
    <col min="7" max="7" width="13.1796875" style="479" customWidth="1"/>
    <col min="8" max="256" width="9.1796875" style="479"/>
    <col min="257" max="257" width="8.7265625" style="479" customWidth="1"/>
    <col min="258" max="258" width="48.7265625" style="479" customWidth="1"/>
    <col min="259" max="259" width="14.54296875" style="479" customWidth="1"/>
    <col min="260" max="260" width="26.26953125" style="479" customWidth="1"/>
    <col min="261" max="261" width="27.26953125" style="479" customWidth="1"/>
    <col min="262" max="262" width="31.26953125" style="479" customWidth="1"/>
    <col min="263" max="263" width="13.1796875" style="479" customWidth="1"/>
    <col min="264" max="512" width="9.1796875" style="479"/>
    <col min="513" max="513" width="8.7265625" style="479" customWidth="1"/>
    <col min="514" max="514" width="48.7265625" style="479" customWidth="1"/>
    <col min="515" max="515" width="14.54296875" style="479" customWidth="1"/>
    <col min="516" max="516" width="26.26953125" style="479" customWidth="1"/>
    <col min="517" max="517" width="27.26953125" style="479" customWidth="1"/>
    <col min="518" max="518" width="31.26953125" style="479" customWidth="1"/>
    <col min="519" max="519" width="13.1796875" style="479" customWidth="1"/>
    <col min="520" max="768" width="9.1796875" style="479"/>
    <col min="769" max="769" width="8.7265625" style="479" customWidth="1"/>
    <col min="770" max="770" width="48.7265625" style="479" customWidth="1"/>
    <col min="771" max="771" width="14.54296875" style="479" customWidth="1"/>
    <col min="772" max="772" width="26.26953125" style="479" customWidth="1"/>
    <col min="773" max="773" width="27.26953125" style="479" customWidth="1"/>
    <col min="774" max="774" width="31.26953125" style="479" customWidth="1"/>
    <col min="775" max="775" width="13.1796875" style="479" customWidth="1"/>
    <col min="776" max="1024" width="9.1796875" style="479"/>
    <col min="1025" max="1025" width="8.7265625" style="479" customWidth="1"/>
    <col min="1026" max="1026" width="48.7265625" style="479" customWidth="1"/>
    <col min="1027" max="1027" width="14.54296875" style="479" customWidth="1"/>
    <col min="1028" max="1028" width="26.26953125" style="479" customWidth="1"/>
    <col min="1029" max="1029" width="27.26953125" style="479" customWidth="1"/>
    <col min="1030" max="1030" width="31.26953125" style="479" customWidth="1"/>
    <col min="1031" max="1031" width="13.1796875" style="479" customWidth="1"/>
    <col min="1032" max="1280" width="9.1796875" style="479"/>
    <col min="1281" max="1281" width="8.7265625" style="479" customWidth="1"/>
    <col min="1282" max="1282" width="48.7265625" style="479" customWidth="1"/>
    <col min="1283" max="1283" width="14.54296875" style="479" customWidth="1"/>
    <col min="1284" max="1284" width="26.26953125" style="479" customWidth="1"/>
    <col min="1285" max="1285" width="27.26953125" style="479" customWidth="1"/>
    <col min="1286" max="1286" width="31.26953125" style="479" customWidth="1"/>
    <col min="1287" max="1287" width="13.1796875" style="479" customWidth="1"/>
    <col min="1288" max="1536" width="9.1796875" style="479"/>
    <col min="1537" max="1537" width="8.7265625" style="479" customWidth="1"/>
    <col min="1538" max="1538" width="48.7265625" style="479" customWidth="1"/>
    <col min="1539" max="1539" width="14.54296875" style="479" customWidth="1"/>
    <col min="1540" max="1540" width="26.26953125" style="479" customWidth="1"/>
    <col min="1541" max="1541" width="27.26953125" style="479" customWidth="1"/>
    <col min="1542" max="1542" width="31.26953125" style="479" customWidth="1"/>
    <col min="1543" max="1543" width="13.1796875" style="479" customWidth="1"/>
    <col min="1544" max="1792" width="9.1796875" style="479"/>
    <col min="1793" max="1793" width="8.7265625" style="479" customWidth="1"/>
    <col min="1794" max="1794" width="48.7265625" style="479" customWidth="1"/>
    <col min="1795" max="1795" width="14.54296875" style="479" customWidth="1"/>
    <col min="1796" max="1796" width="26.26953125" style="479" customWidth="1"/>
    <col min="1797" max="1797" width="27.26953125" style="479" customWidth="1"/>
    <col min="1798" max="1798" width="31.26953125" style="479" customWidth="1"/>
    <col min="1799" max="1799" width="13.1796875" style="479" customWidth="1"/>
    <col min="1800" max="2048" width="9.1796875" style="479"/>
    <col min="2049" max="2049" width="8.7265625" style="479" customWidth="1"/>
    <col min="2050" max="2050" width="48.7265625" style="479" customWidth="1"/>
    <col min="2051" max="2051" width="14.54296875" style="479" customWidth="1"/>
    <col min="2052" max="2052" width="26.26953125" style="479" customWidth="1"/>
    <col min="2053" max="2053" width="27.26953125" style="479" customWidth="1"/>
    <col min="2054" max="2054" width="31.26953125" style="479" customWidth="1"/>
    <col min="2055" max="2055" width="13.1796875" style="479" customWidth="1"/>
    <col min="2056" max="2304" width="9.1796875" style="479"/>
    <col min="2305" max="2305" width="8.7265625" style="479" customWidth="1"/>
    <col min="2306" max="2306" width="48.7265625" style="479" customWidth="1"/>
    <col min="2307" max="2307" width="14.54296875" style="479" customWidth="1"/>
    <col min="2308" max="2308" width="26.26953125" style="479" customWidth="1"/>
    <col min="2309" max="2309" width="27.26953125" style="479" customWidth="1"/>
    <col min="2310" max="2310" width="31.26953125" style="479" customWidth="1"/>
    <col min="2311" max="2311" width="13.1796875" style="479" customWidth="1"/>
    <col min="2312" max="2560" width="9.1796875" style="479"/>
    <col min="2561" max="2561" width="8.7265625" style="479" customWidth="1"/>
    <col min="2562" max="2562" width="48.7265625" style="479" customWidth="1"/>
    <col min="2563" max="2563" width="14.54296875" style="479" customWidth="1"/>
    <col min="2564" max="2564" width="26.26953125" style="479" customWidth="1"/>
    <col min="2565" max="2565" width="27.26953125" style="479" customWidth="1"/>
    <col min="2566" max="2566" width="31.26953125" style="479" customWidth="1"/>
    <col min="2567" max="2567" width="13.1796875" style="479" customWidth="1"/>
    <col min="2568" max="2816" width="9.1796875" style="479"/>
    <col min="2817" max="2817" width="8.7265625" style="479" customWidth="1"/>
    <col min="2818" max="2818" width="48.7265625" style="479" customWidth="1"/>
    <col min="2819" max="2819" width="14.54296875" style="479" customWidth="1"/>
    <col min="2820" max="2820" width="26.26953125" style="479" customWidth="1"/>
    <col min="2821" max="2821" width="27.26953125" style="479" customWidth="1"/>
    <col min="2822" max="2822" width="31.26953125" style="479" customWidth="1"/>
    <col min="2823" max="2823" width="13.1796875" style="479" customWidth="1"/>
    <col min="2824" max="3072" width="9.1796875" style="479"/>
    <col min="3073" max="3073" width="8.7265625" style="479" customWidth="1"/>
    <col min="3074" max="3074" width="48.7265625" style="479" customWidth="1"/>
    <col min="3075" max="3075" width="14.54296875" style="479" customWidth="1"/>
    <col min="3076" max="3076" width="26.26953125" style="479" customWidth="1"/>
    <col min="3077" max="3077" width="27.26953125" style="479" customWidth="1"/>
    <col min="3078" max="3078" width="31.26953125" style="479" customWidth="1"/>
    <col min="3079" max="3079" width="13.1796875" style="479" customWidth="1"/>
    <col min="3080" max="3328" width="9.1796875" style="479"/>
    <col min="3329" max="3329" width="8.7265625" style="479" customWidth="1"/>
    <col min="3330" max="3330" width="48.7265625" style="479" customWidth="1"/>
    <col min="3331" max="3331" width="14.54296875" style="479" customWidth="1"/>
    <col min="3332" max="3332" width="26.26953125" style="479" customWidth="1"/>
    <col min="3333" max="3333" width="27.26953125" style="479" customWidth="1"/>
    <col min="3334" max="3334" width="31.26953125" style="479" customWidth="1"/>
    <col min="3335" max="3335" width="13.1796875" style="479" customWidth="1"/>
    <col min="3336" max="3584" width="9.1796875" style="479"/>
    <col min="3585" max="3585" width="8.7265625" style="479" customWidth="1"/>
    <col min="3586" max="3586" width="48.7265625" style="479" customWidth="1"/>
    <col min="3587" max="3587" width="14.54296875" style="479" customWidth="1"/>
    <col min="3588" max="3588" width="26.26953125" style="479" customWidth="1"/>
    <col min="3589" max="3589" width="27.26953125" style="479" customWidth="1"/>
    <col min="3590" max="3590" width="31.26953125" style="479" customWidth="1"/>
    <col min="3591" max="3591" width="13.1796875" style="479" customWidth="1"/>
    <col min="3592" max="3840" width="9.1796875" style="479"/>
    <col min="3841" max="3841" width="8.7265625" style="479" customWidth="1"/>
    <col min="3842" max="3842" width="48.7265625" style="479" customWidth="1"/>
    <col min="3843" max="3843" width="14.54296875" style="479" customWidth="1"/>
    <col min="3844" max="3844" width="26.26953125" style="479" customWidth="1"/>
    <col min="3845" max="3845" width="27.26953125" style="479" customWidth="1"/>
    <col min="3846" max="3846" width="31.26953125" style="479" customWidth="1"/>
    <col min="3847" max="3847" width="13.1796875" style="479" customWidth="1"/>
    <col min="3848" max="4096" width="9.1796875" style="479"/>
    <col min="4097" max="4097" width="8.7265625" style="479" customWidth="1"/>
    <col min="4098" max="4098" width="48.7265625" style="479" customWidth="1"/>
    <col min="4099" max="4099" width="14.54296875" style="479" customWidth="1"/>
    <col min="4100" max="4100" width="26.26953125" style="479" customWidth="1"/>
    <col min="4101" max="4101" width="27.26953125" style="479" customWidth="1"/>
    <col min="4102" max="4102" width="31.26953125" style="479" customWidth="1"/>
    <col min="4103" max="4103" width="13.1796875" style="479" customWidth="1"/>
    <col min="4104" max="4352" width="9.1796875" style="479"/>
    <col min="4353" max="4353" width="8.7265625" style="479" customWidth="1"/>
    <col min="4354" max="4354" width="48.7265625" style="479" customWidth="1"/>
    <col min="4355" max="4355" width="14.54296875" style="479" customWidth="1"/>
    <col min="4356" max="4356" width="26.26953125" style="479" customWidth="1"/>
    <col min="4357" max="4357" width="27.26953125" style="479" customWidth="1"/>
    <col min="4358" max="4358" width="31.26953125" style="479" customWidth="1"/>
    <col min="4359" max="4359" width="13.1796875" style="479" customWidth="1"/>
    <col min="4360" max="4608" width="9.1796875" style="479"/>
    <col min="4609" max="4609" width="8.7265625" style="479" customWidth="1"/>
    <col min="4610" max="4610" width="48.7265625" style="479" customWidth="1"/>
    <col min="4611" max="4611" width="14.54296875" style="479" customWidth="1"/>
    <col min="4612" max="4612" width="26.26953125" style="479" customWidth="1"/>
    <col min="4613" max="4613" width="27.26953125" style="479" customWidth="1"/>
    <col min="4614" max="4614" width="31.26953125" style="479" customWidth="1"/>
    <col min="4615" max="4615" width="13.1796875" style="479" customWidth="1"/>
    <col min="4616" max="4864" width="9.1796875" style="479"/>
    <col min="4865" max="4865" width="8.7265625" style="479" customWidth="1"/>
    <col min="4866" max="4866" width="48.7265625" style="479" customWidth="1"/>
    <col min="4867" max="4867" width="14.54296875" style="479" customWidth="1"/>
    <col min="4868" max="4868" width="26.26953125" style="479" customWidth="1"/>
    <col min="4869" max="4869" width="27.26953125" style="479" customWidth="1"/>
    <col min="4870" max="4870" width="31.26953125" style="479" customWidth="1"/>
    <col min="4871" max="4871" width="13.1796875" style="479" customWidth="1"/>
    <col min="4872" max="5120" width="9.1796875" style="479"/>
    <col min="5121" max="5121" width="8.7265625" style="479" customWidth="1"/>
    <col min="5122" max="5122" width="48.7265625" style="479" customWidth="1"/>
    <col min="5123" max="5123" width="14.54296875" style="479" customWidth="1"/>
    <col min="5124" max="5124" width="26.26953125" style="479" customWidth="1"/>
    <col min="5125" max="5125" width="27.26953125" style="479" customWidth="1"/>
    <col min="5126" max="5126" width="31.26953125" style="479" customWidth="1"/>
    <col min="5127" max="5127" width="13.1796875" style="479" customWidth="1"/>
    <col min="5128" max="5376" width="9.1796875" style="479"/>
    <col min="5377" max="5377" width="8.7265625" style="479" customWidth="1"/>
    <col min="5378" max="5378" width="48.7265625" style="479" customWidth="1"/>
    <col min="5379" max="5379" width="14.54296875" style="479" customWidth="1"/>
    <col min="5380" max="5380" width="26.26953125" style="479" customWidth="1"/>
    <col min="5381" max="5381" width="27.26953125" style="479" customWidth="1"/>
    <col min="5382" max="5382" width="31.26953125" style="479" customWidth="1"/>
    <col min="5383" max="5383" width="13.1796875" style="479" customWidth="1"/>
    <col min="5384" max="5632" width="9.1796875" style="479"/>
    <col min="5633" max="5633" width="8.7265625" style="479" customWidth="1"/>
    <col min="5634" max="5634" width="48.7265625" style="479" customWidth="1"/>
    <col min="5635" max="5635" width="14.54296875" style="479" customWidth="1"/>
    <col min="5636" max="5636" width="26.26953125" style="479" customWidth="1"/>
    <col min="5637" max="5637" width="27.26953125" style="479" customWidth="1"/>
    <col min="5638" max="5638" width="31.26953125" style="479" customWidth="1"/>
    <col min="5639" max="5639" width="13.1796875" style="479" customWidth="1"/>
    <col min="5640" max="5888" width="9.1796875" style="479"/>
    <col min="5889" max="5889" width="8.7265625" style="479" customWidth="1"/>
    <col min="5890" max="5890" width="48.7265625" style="479" customWidth="1"/>
    <col min="5891" max="5891" width="14.54296875" style="479" customWidth="1"/>
    <col min="5892" max="5892" width="26.26953125" style="479" customWidth="1"/>
    <col min="5893" max="5893" width="27.26953125" style="479" customWidth="1"/>
    <col min="5894" max="5894" width="31.26953125" style="479" customWidth="1"/>
    <col min="5895" max="5895" width="13.1796875" style="479" customWidth="1"/>
    <col min="5896" max="6144" width="9.1796875" style="479"/>
    <col min="6145" max="6145" width="8.7265625" style="479" customWidth="1"/>
    <col min="6146" max="6146" width="48.7265625" style="479" customWidth="1"/>
    <col min="6147" max="6147" width="14.54296875" style="479" customWidth="1"/>
    <col min="6148" max="6148" width="26.26953125" style="479" customWidth="1"/>
    <col min="6149" max="6149" width="27.26953125" style="479" customWidth="1"/>
    <col min="6150" max="6150" width="31.26953125" style="479" customWidth="1"/>
    <col min="6151" max="6151" width="13.1796875" style="479" customWidth="1"/>
    <col min="6152" max="6400" width="9.1796875" style="479"/>
    <col min="6401" max="6401" width="8.7265625" style="479" customWidth="1"/>
    <col min="6402" max="6402" width="48.7265625" style="479" customWidth="1"/>
    <col min="6403" max="6403" width="14.54296875" style="479" customWidth="1"/>
    <col min="6404" max="6404" width="26.26953125" style="479" customWidth="1"/>
    <col min="6405" max="6405" width="27.26953125" style="479" customWidth="1"/>
    <col min="6406" max="6406" width="31.26953125" style="479" customWidth="1"/>
    <col min="6407" max="6407" width="13.1796875" style="479" customWidth="1"/>
    <col min="6408" max="6656" width="9.1796875" style="479"/>
    <col min="6657" max="6657" width="8.7265625" style="479" customWidth="1"/>
    <col min="6658" max="6658" width="48.7265625" style="479" customWidth="1"/>
    <col min="6659" max="6659" width="14.54296875" style="479" customWidth="1"/>
    <col min="6660" max="6660" width="26.26953125" style="479" customWidth="1"/>
    <col min="6661" max="6661" width="27.26953125" style="479" customWidth="1"/>
    <col min="6662" max="6662" width="31.26953125" style="479" customWidth="1"/>
    <col min="6663" max="6663" width="13.1796875" style="479" customWidth="1"/>
    <col min="6664" max="6912" width="9.1796875" style="479"/>
    <col min="6913" max="6913" width="8.7265625" style="479" customWidth="1"/>
    <col min="6914" max="6914" width="48.7265625" style="479" customWidth="1"/>
    <col min="6915" max="6915" width="14.54296875" style="479" customWidth="1"/>
    <col min="6916" max="6916" width="26.26953125" style="479" customWidth="1"/>
    <col min="6917" max="6917" width="27.26953125" style="479" customWidth="1"/>
    <col min="6918" max="6918" width="31.26953125" style="479" customWidth="1"/>
    <col min="6919" max="6919" width="13.1796875" style="479" customWidth="1"/>
    <col min="6920" max="7168" width="9.1796875" style="479"/>
    <col min="7169" max="7169" width="8.7265625" style="479" customWidth="1"/>
    <col min="7170" max="7170" width="48.7265625" style="479" customWidth="1"/>
    <col min="7171" max="7171" width="14.54296875" style="479" customWidth="1"/>
    <col min="7172" max="7172" width="26.26953125" style="479" customWidth="1"/>
    <col min="7173" max="7173" width="27.26953125" style="479" customWidth="1"/>
    <col min="7174" max="7174" width="31.26953125" style="479" customWidth="1"/>
    <col min="7175" max="7175" width="13.1796875" style="479" customWidth="1"/>
    <col min="7176" max="7424" width="9.1796875" style="479"/>
    <col min="7425" max="7425" width="8.7265625" style="479" customWidth="1"/>
    <col min="7426" max="7426" width="48.7265625" style="479" customWidth="1"/>
    <col min="7427" max="7427" width="14.54296875" style="479" customWidth="1"/>
    <col min="7428" max="7428" width="26.26953125" style="479" customWidth="1"/>
    <col min="7429" max="7429" width="27.26953125" style="479" customWidth="1"/>
    <col min="7430" max="7430" width="31.26953125" style="479" customWidth="1"/>
    <col min="7431" max="7431" width="13.1796875" style="479" customWidth="1"/>
    <col min="7432" max="7680" width="9.1796875" style="479"/>
    <col min="7681" max="7681" width="8.7265625" style="479" customWidth="1"/>
    <col min="7682" max="7682" width="48.7265625" style="479" customWidth="1"/>
    <col min="7683" max="7683" width="14.54296875" style="479" customWidth="1"/>
    <col min="7684" max="7684" width="26.26953125" style="479" customWidth="1"/>
    <col min="7685" max="7685" width="27.26953125" style="479" customWidth="1"/>
    <col min="7686" max="7686" width="31.26953125" style="479" customWidth="1"/>
    <col min="7687" max="7687" width="13.1796875" style="479" customWidth="1"/>
    <col min="7688" max="7936" width="9.1796875" style="479"/>
    <col min="7937" max="7937" width="8.7265625" style="479" customWidth="1"/>
    <col min="7938" max="7938" width="48.7265625" style="479" customWidth="1"/>
    <col min="7939" max="7939" width="14.54296875" style="479" customWidth="1"/>
    <col min="7940" max="7940" width="26.26953125" style="479" customWidth="1"/>
    <col min="7941" max="7941" width="27.26953125" style="479" customWidth="1"/>
    <col min="7942" max="7942" width="31.26953125" style="479" customWidth="1"/>
    <col min="7943" max="7943" width="13.1796875" style="479" customWidth="1"/>
    <col min="7944" max="8192" width="9.1796875" style="479"/>
    <col min="8193" max="8193" width="8.7265625" style="479" customWidth="1"/>
    <col min="8194" max="8194" width="48.7265625" style="479" customWidth="1"/>
    <col min="8195" max="8195" width="14.54296875" style="479" customWidth="1"/>
    <col min="8196" max="8196" width="26.26953125" style="479" customWidth="1"/>
    <col min="8197" max="8197" width="27.26953125" style="479" customWidth="1"/>
    <col min="8198" max="8198" width="31.26953125" style="479" customWidth="1"/>
    <col min="8199" max="8199" width="13.1796875" style="479" customWidth="1"/>
    <col min="8200" max="8448" width="9.1796875" style="479"/>
    <col min="8449" max="8449" width="8.7265625" style="479" customWidth="1"/>
    <col min="8450" max="8450" width="48.7265625" style="479" customWidth="1"/>
    <col min="8451" max="8451" width="14.54296875" style="479" customWidth="1"/>
    <col min="8452" max="8452" width="26.26953125" style="479" customWidth="1"/>
    <col min="8453" max="8453" width="27.26953125" style="479" customWidth="1"/>
    <col min="8454" max="8454" width="31.26953125" style="479" customWidth="1"/>
    <col min="8455" max="8455" width="13.1796875" style="479" customWidth="1"/>
    <col min="8456" max="8704" width="9.1796875" style="479"/>
    <col min="8705" max="8705" width="8.7265625" style="479" customWidth="1"/>
    <col min="8706" max="8706" width="48.7265625" style="479" customWidth="1"/>
    <col min="8707" max="8707" width="14.54296875" style="479" customWidth="1"/>
    <col min="8708" max="8708" width="26.26953125" style="479" customWidth="1"/>
    <col min="8709" max="8709" width="27.26953125" style="479" customWidth="1"/>
    <col min="8710" max="8710" width="31.26953125" style="479" customWidth="1"/>
    <col min="8711" max="8711" width="13.1796875" style="479" customWidth="1"/>
    <col min="8712" max="8960" width="9.1796875" style="479"/>
    <col min="8961" max="8961" width="8.7265625" style="479" customWidth="1"/>
    <col min="8962" max="8962" width="48.7265625" style="479" customWidth="1"/>
    <col min="8963" max="8963" width="14.54296875" style="479" customWidth="1"/>
    <col min="8964" max="8964" width="26.26953125" style="479" customWidth="1"/>
    <col min="8965" max="8965" width="27.26953125" style="479" customWidth="1"/>
    <col min="8966" max="8966" width="31.26953125" style="479" customWidth="1"/>
    <col min="8967" max="8967" width="13.1796875" style="479" customWidth="1"/>
    <col min="8968" max="9216" width="9.1796875" style="479"/>
    <col min="9217" max="9217" width="8.7265625" style="479" customWidth="1"/>
    <col min="9218" max="9218" width="48.7265625" style="479" customWidth="1"/>
    <col min="9219" max="9219" width="14.54296875" style="479" customWidth="1"/>
    <col min="9220" max="9220" width="26.26953125" style="479" customWidth="1"/>
    <col min="9221" max="9221" width="27.26953125" style="479" customWidth="1"/>
    <col min="9222" max="9222" width="31.26953125" style="479" customWidth="1"/>
    <col min="9223" max="9223" width="13.1796875" style="479" customWidth="1"/>
    <col min="9224" max="9472" width="9.1796875" style="479"/>
    <col min="9473" max="9473" width="8.7265625" style="479" customWidth="1"/>
    <col min="9474" max="9474" width="48.7265625" style="479" customWidth="1"/>
    <col min="9475" max="9475" width="14.54296875" style="479" customWidth="1"/>
    <col min="9476" max="9476" width="26.26953125" style="479" customWidth="1"/>
    <col min="9477" max="9477" width="27.26953125" style="479" customWidth="1"/>
    <col min="9478" max="9478" width="31.26953125" style="479" customWidth="1"/>
    <col min="9479" max="9479" width="13.1796875" style="479" customWidth="1"/>
    <col min="9480" max="9728" width="9.1796875" style="479"/>
    <col min="9729" max="9729" width="8.7265625" style="479" customWidth="1"/>
    <col min="9730" max="9730" width="48.7265625" style="479" customWidth="1"/>
    <col min="9731" max="9731" width="14.54296875" style="479" customWidth="1"/>
    <col min="9732" max="9732" width="26.26953125" style="479" customWidth="1"/>
    <col min="9733" max="9733" width="27.26953125" style="479" customWidth="1"/>
    <col min="9734" max="9734" width="31.26953125" style="479" customWidth="1"/>
    <col min="9735" max="9735" width="13.1796875" style="479" customWidth="1"/>
    <col min="9736" max="9984" width="9.1796875" style="479"/>
    <col min="9985" max="9985" width="8.7265625" style="479" customWidth="1"/>
    <col min="9986" max="9986" width="48.7265625" style="479" customWidth="1"/>
    <col min="9987" max="9987" width="14.54296875" style="479" customWidth="1"/>
    <col min="9988" max="9988" width="26.26953125" style="479" customWidth="1"/>
    <col min="9989" max="9989" width="27.26953125" style="479" customWidth="1"/>
    <col min="9990" max="9990" width="31.26953125" style="479" customWidth="1"/>
    <col min="9991" max="9991" width="13.1796875" style="479" customWidth="1"/>
    <col min="9992" max="10240" width="9.1796875" style="479"/>
    <col min="10241" max="10241" width="8.7265625" style="479" customWidth="1"/>
    <col min="10242" max="10242" width="48.7265625" style="479" customWidth="1"/>
    <col min="10243" max="10243" width="14.54296875" style="479" customWidth="1"/>
    <col min="10244" max="10244" width="26.26953125" style="479" customWidth="1"/>
    <col min="10245" max="10245" width="27.26953125" style="479" customWidth="1"/>
    <col min="10246" max="10246" width="31.26953125" style="479" customWidth="1"/>
    <col min="10247" max="10247" width="13.1796875" style="479" customWidth="1"/>
    <col min="10248" max="10496" width="9.1796875" style="479"/>
    <col min="10497" max="10497" width="8.7265625" style="479" customWidth="1"/>
    <col min="10498" max="10498" width="48.7265625" style="479" customWidth="1"/>
    <col min="10499" max="10499" width="14.54296875" style="479" customWidth="1"/>
    <col min="10500" max="10500" width="26.26953125" style="479" customWidth="1"/>
    <col min="10501" max="10501" width="27.26953125" style="479" customWidth="1"/>
    <col min="10502" max="10502" width="31.26953125" style="479" customWidth="1"/>
    <col min="10503" max="10503" width="13.1796875" style="479" customWidth="1"/>
    <col min="10504" max="10752" width="9.1796875" style="479"/>
    <col min="10753" max="10753" width="8.7265625" style="479" customWidth="1"/>
    <col min="10754" max="10754" width="48.7265625" style="479" customWidth="1"/>
    <col min="10755" max="10755" width="14.54296875" style="479" customWidth="1"/>
    <col min="10756" max="10756" width="26.26953125" style="479" customWidth="1"/>
    <col min="10757" max="10757" width="27.26953125" style="479" customWidth="1"/>
    <col min="10758" max="10758" width="31.26953125" style="479" customWidth="1"/>
    <col min="10759" max="10759" width="13.1796875" style="479" customWidth="1"/>
    <col min="10760" max="11008" width="9.1796875" style="479"/>
    <col min="11009" max="11009" width="8.7265625" style="479" customWidth="1"/>
    <col min="11010" max="11010" width="48.7265625" style="479" customWidth="1"/>
    <col min="11011" max="11011" width="14.54296875" style="479" customWidth="1"/>
    <col min="11012" max="11012" width="26.26953125" style="479" customWidth="1"/>
    <col min="11013" max="11013" width="27.26953125" style="479" customWidth="1"/>
    <col min="11014" max="11014" width="31.26953125" style="479" customWidth="1"/>
    <col min="11015" max="11015" width="13.1796875" style="479" customWidth="1"/>
    <col min="11016" max="11264" width="9.1796875" style="479"/>
    <col min="11265" max="11265" width="8.7265625" style="479" customWidth="1"/>
    <col min="11266" max="11266" width="48.7265625" style="479" customWidth="1"/>
    <col min="11267" max="11267" width="14.54296875" style="479" customWidth="1"/>
    <col min="11268" max="11268" width="26.26953125" style="479" customWidth="1"/>
    <col min="11269" max="11269" width="27.26953125" style="479" customWidth="1"/>
    <col min="11270" max="11270" width="31.26953125" style="479" customWidth="1"/>
    <col min="11271" max="11271" width="13.1796875" style="479" customWidth="1"/>
    <col min="11272" max="11520" width="9.1796875" style="479"/>
    <col min="11521" max="11521" width="8.7265625" style="479" customWidth="1"/>
    <col min="11522" max="11522" width="48.7265625" style="479" customWidth="1"/>
    <col min="11523" max="11523" width="14.54296875" style="479" customWidth="1"/>
    <col min="11524" max="11524" width="26.26953125" style="479" customWidth="1"/>
    <col min="11525" max="11525" width="27.26953125" style="479" customWidth="1"/>
    <col min="11526" max="11526" width="31.26953125" style="479" customWidth="1"/>
    <col min="11527" max="11527" width="13.1796875" style="479" customWidth="1"/>
    <col min="11528" max="11776" width="9.1796875" style="479"/>
    <col min="11777" max="11777" width="8.7265625" style="479" customWidth="1"/>
    <col min="11778" max="11778" width="48.7265625" style="479" customWidth="1"/>
    <col min="11779" max="11779" width="14.54296875" style="479" customWidth="1"/>
    <col min="11780" max="11780" width="26.26953125" style="479" customWidth="1"/>
    <col min="11781" max="11781" width="27.26953125" style="479" customWidth="1"/>
    <col min="11782" max="11782" width="31.26953125" style="479" customWidth="1"/>
    <col min="11783" max="11783" width="13.1796875" style="479" customWidth="1"/>
    <col min="11784" max="12032" width="9.1796875" style="479"/>
    <col min="12033" max="12033" width="8.7265625" style="479" customWidth="1"/>
    <col min="12034" max="12034" width="48.7265625" style="479" customWidth="1"/>
    <col min="12035" max="12035" width="14.54296875" style="479" customWidth="1"/>
    <col min="12036" max="12036" width="26.26953125" style="479" customWidth="1"/>
    <col min="12037" max="12037" width="27.26953125" style="479" customWidth="1"/>
    <col min="12038" max="12038" width="31.26953125" style="479" customWidth="1"/>
    <col min="12039" max="12039" width="13.1796875" style="479" customWidth="1"/>
    <col min="12040" max="12288" width="9.1796875" style="479"/>
    <col min="12289" max="12289" width="8.7265625" style="479" customWidth="1"/>
    <col min="12290" max="12290" width="48.7265625" style="479" customWidth="1"/>
    <col min="12291" max="12291" width="14.54296875" style="479" customWidth="1"/>
    <col min="12292" max="12292" width="26.26953125" style="479" customWidth="1"/>
    <col min="12293" max="12293" width="27.26953125" style="479" customWidth="1"/>
    <col min="12294" max="12294" width="31.26953125" style="479" customWidth="1"/>
    <col min="12295" max="12295" width="13.1796875" style="479" customWidth="1"/>
    <col min="12296" max="12544" width="9.1796875" style="479"/>
    <col min="12545" max="12545" width="8.7265625" style="479" customWidth="1"/>
    <col min="12546" max="12546" width="48.7265625" style="479" customWidth="1"/>
    <col min="12547" max="12547" width="14.54296875" style="479" customWidth="1"/>
    <col min="12548" max="12548" width="26.26953125" style="479" customWidth="1"/>
    <col min="12549" max="12549" width="27.26953125" style="479" customWidth="1"/>
    <col min="12550" max="12550" width="31.26953125" style="479" customWidth="1"/>
    <col min="12551" max="12551" width="13.1796875" style="479" customWidth="1"/>
    <col min="12552" max="12800" width="9.1796875" style="479"/>
    <col min="12801" max="12801" width="8.7265625" style="479" customWidth="1"/>
    <col min="12802" max="12802" width="48.7265625" style="479" customWidth="1"/>
    <col min="12803" max="12803" width="14.54296875" style="479" customWidth="1"/>
    <col min="12804" max="12804" width="26.26953125" style="479" customWidth="1"/>
    <col min="12805" max="12805" width="27.26953125" style="479" customWidth="1"/>
    <col min="12806" max="12806" width="31.26953125" style="479" customWidth="1"/>
    <col min="12807" max="12807" width="13.1796875" style="479" customWidth="1"/>
    <col min="12808" max="13056" width="9.1796875" style="479"/>
    <col min="13057" max="13057" width="8.7265625" style="479" customWidth="1"/>
    <col min="13058" max="13058" width="48.7265625" style="479" customWidth="1"/>
    <col min="13059" max="13059" width="14.54296875" style="479" customWidth="1"/>
    <col min="13060" max="13060" width="26.26953125" style="479" customWidth="1"/>
    <col min="13061" max="13061" width="27.26953125" style="479" customWidth="1"/>
    <col min="13062" max="13062" width="31.26953125" style="479" customWidth="1"/>
    <col min="13063" max="13063" width="13.1796875" style="479" customWidth="1"/>
    <col min="13064" max="13312" width="9.1796875" style="479"/>
    <col min="13313" max="13313" width="8.7265625" style="479" customWidth="1"/>
    <col min="13314" max="13314" width="48.7265625" style="479" customWidth="1"/>
    <col min="13315" max="13315" width="14.54296875" style="479" customWidth="1"/>
    <col min="13316" max="13316" width="26.26953125" style="479" customWidth="1"/>
    <col min="13317" max="13317" width="27.26953125" style="479" customWidth="1"/>
    <col min="13318" max="13318" width="31.26953125" style="479" customWidth="1"/>
    <col min="13319" max="13319" width="13.1796875" style="479" customWidth="1"/>
    <col min="13320" max="13568" width="9.1796875" style="479"/>
    <col min="13569" max="13569" width="8.7265625" style="479" customWidth="1"/>
    <col min="13570" max="13570" width="48.7265625" style="479" customWidth="1"/>
    <col min="13571" max="13571" width="14.54296875" style="479" customWidth="1"/>
    <col min="13572" max="13572" width="26.26953125" style="479" customWidth="1"/>
    <col min="13573" max="13573" width="27.26953125" style="479" customWidth="1"/>
    <col min="13574" max="13574" width="31.26953125" style="479" customWidth="1"/>
    <col min="13575" max="13575" width="13.1796875" style="479" customWidth="1"/>
    <col min="13576" max="13824" width="9.1796875" style="479"/>
    <col min="13825" max="13825" width="8.7265625" style="479" customWidth="1"/>
    <col min="13826" max="13826" width="48.7265625" style="479" customWidth="1"/>
    <col min="13827" max="13827" width="14.54296875" style="479" customWidth="1"/>
    <col min="13828" max="13828" width="26.26953125" style="479" customWidth="1"/>
    <col min="13829" max="13829" width="27.26953125" style="479" customWidth="1"/>
    <col min="13830" max="13830" width="31.26953125" style="479" customWidth="1"/>
    <col min="13831" max="13831" width="13.1796875" style="479" customWidth="1"/>
    <col min="13832" max="14080" width="9.1796875" style="479"/>
    <col min="14081" max="14081" width="8.7265625" style="479" customWidth="1"/>
    <col min="14082" max="14082" width="48.7265625" style="479" customWidth="1"/>
    <col min="14083" max="14083" width="14.54296875" style="479" customWidth="1"/>
    <col min="14084" max="14084" width="26.26953125" style="479" customWidth="1"/>
    <col min="14085" max="14085" width="27.26953125" style="479" customWidth="1"/>
    <col min="14086" max="14086" width="31.26953125" style="479" customWidth="1"/>
    <col min="14087" max="14087" width="13.1796875" style="479" customWidth="1"/>
    <col min="14088" max="14336" width="9.1796875" style="479"/>
    <col min="14337" max="14337" width="8.7265625" style="479" customWidth="1"/>
    <col min="14338" max="14338" width="48.7265625" style="479" customWidth="1"/>
    <col min="14339" max="14339" width="14.54296875" style="479" customWidth="1"/>
    <col min="14340" max="14340" width="26.26953125" style="479" customWidth="1"/>
    <col min="14341" max="14341" width="27.26953125" style="479" customWidth="1"/>
    <col min="14342" max="14342" width="31.26953125" style="479" customWidth="1"/>
    <col min="14343" max="14343" width="13.1796875" style="479" customWidth="1"/>
    <col min="14344" max="14592" width="9.1796875" style="479"/>
    <col min="14593" max="14593" width="8.7265625" style="479" customWidth="1"/>
    <col min="14594" max="14594" width="48.7265625" style="479" customWidth="1"/>
    <col min="14595" max="14595" width="14.54296875" style="479" customWidth="1"/>
    <col min="14596" max="14596" width="26.26953125" style="479" customWidth="1"/>
    <col min="14597" max="14597" width="27.26953125" style="479" customWidth="1"/>
    <col min="14598" max="14598" width="31.26953125" style="479" customWidth="1"/>
    <col min="14599" max="14599" width="13.1796875" style="479" customWidth="1"/>
    <col min="14600" max="14848" width="9.1796875" style="479"/>
    <col min="14849" max="14849" width="8.7265625" style="479" customWidth="1"/>
    <col min="14850" max="14850" width="48.7265625" style="479" customWidth="1"/>
    <col min="14851" max="14851" width="14.54296875" style="479" customWidth="1"/>
    <col min="14852" max="14852" width="26.26953125" style="479" customWidth="1"/>
    <col min="14853" max="14853" width="27.26953125" style="479" customWidth="1"/>
    <col min="14854" max="14854" width="31.26953125" style="479" customWidth="1"/>
    <col min="14855" max="14855" width="13.1796875" style="479" customWidth="1"/>
    <col min="14856" max="15104" width="9.1796875" style="479"/>
    <col min="15105" max="15105" width="8.7265625" style="479" customWidth="1"/>
    <col min="15106" max="15106" width="48.7265625" style="479" customWidth="1"/>
    <col min="15107" max="15107" width="14.54296875" style="479" customWidth="1"/>
    <col min="15108" max="15108" width="26.26953125" style="479" customWidth="1"/>
    <col min="15109" max="15109" width="27.26953125" style="479" customWidth="1"/>
    <col min="15110" max="15110" width="31.26953125" style="479" customWidth="1"/>
    <col min="15111" max="15111" width="13.1796875" style="479" customWidth="1"/>
    <col min="15112" max="15360" width="9.1796875" style="479"/>
    <col min="15361" max="15361" width="8.7265625" style="479" customWidth="1"/>
    <col min="15362" max="15362" width="48.7265625" style="479" customWidth="1"/>
    <col min="15363" max="15363" width="14.54296875" style="479" customWidth="1"/>
    <col min="15364" max="15364" width="26.26953125" style="479" customWidth="1"/>
    <col min="15365" max="15365" width="27.26953125" style="479" customWidth="1"/>
    <col min="15366" max="15366" width="31.26953125" style="479" customWidth="1"/>
    <col min="15367" max="15367" width="13.1796875" style="479" customWidth="1"/>
    <col min="15368" max="15616" width="9.1796875" style="479"/>
    <col min="15617" max="15617" width="8.7265625" style="479" customWidth="1"/>
    <col min="15618" max="15618" width="48.7265625" style="479" customWidth="1"/>
    <col min="15619" max="15619" width="14.54296875" style="479" customWidth="1"/>
    <col min="15620" max="15620" width="26.26953125" style="479" customWidth="1"/>
    <col min="15621" max="15621" width="27.26953125" style="479" customWidth="1"/>
    <col min="15622" max="15622" width="31.26953125" style="479" customWidth="1"/>
    <col min="15623" max="15623" width="13.1796875" style="479" customWidth="1"/>
    <col min="15624" max="15872" width="9.1796875" style="479"/>
    <col min="15873" max="15873" width="8.7265625" style="479" customWidth="1"/>
    <col min="15874" max="15874" width="48.7265625" style="479" customWidth="1"/>
    <col min="15875" max="15875" width="14.54296875" style="479" customWidth="1"/>
    <col min="15876" max="15876" width="26.26953125" style="479" customWidth="1"/>
    <col min="15877" max="15877" width="27.26953125" style="479" customWidth="1"/>
    <col min="15878" max="15878" width="31.26953125" style="479" customWidth="1"/>
    <col min="15879" max="15879" width="13.1796875" style="479" customWidth="1"/>
    <col min="15880" max="16128" width="9.1796875" style="479"/>
    <col min="16129" max="16129" width="8.7265625" style="479" customWidth="1"/>
    <col min="16130" max="16130" width="48.7265625" style="479" customWidth="1"/>
    <col min="16131" max="16131" width="14.54296875" style="479" customWidth="1"/>
    <col min="16132" max="16132" width="26.26953125" style="479" customWidth="1"/>
    <col min="16133" max="16133" width="27.26953125" style="479" customWidth="1"/>
    <col min="16134" max="16134" width="31.26953125" style="479" customWidth="1"/>
    <col min="16135" max="16135" width="13.1796875" style="479" customWidth="1"/>
    <col min="16136" max="16384" width="9.1796875" style="479"/>
  </cols>
  <sheetData>
    <row r="1" spans="1:7" ht="35.5" customHeight="1" thickBot="1">
      <c r="A1" s="1053" t="s">
        <v>895</v>
      </c>
      <c r="B1" s="1054"/>
      <c r="C1" s="1054"/>
      <c r="D1" s="1054"/>
      <c r="E1" s="1054"/>
      <c r="F1" s="1054"/>
      <c r="G1" s="1055"/>
    </row>
    <row r="2" spans="1:7" ht="16.149999999999999" customHeight="1" thickBot="1">
      <c r="A2" s="1056" t="s">
        <v>900</v>
      </c>
      <c r="B2" s="1057"/>
      <c r="C2" s="1057"/>
      <c r="D2" s="1057"/>
      <c r="E2" s="1057"/>
      <c r="F2" s="1057"/>
      <c r="G2" s="1058"/>
    </row>
    <row r="3" spans="1:7" s="480" customFormat="1" ht="51" customHeight="1">
      <c r="A3" s="1062" t="s">
        <v>24</v>
      </c>
      <c r="B3" s="1062" t="s">
        <v>901</v>
      </c>
      <c r="C3" s="1064" t="s">
        <v>6</v>
      </c>
      <c r="D3" s="1064" t="s">
        <v>902</v>
      </c>
      <c r="E3" s="1064"/>
      <c r="F3" s="1064"/>
      <c r="G3" s="637" t="s">
        <v>903</v>
      </c>
    </row>
    <row r="4" spans="1:7">
      <c r="A4" s="1063"/>
      <c r="B4" s="1063"/>
      <c r="C4" s="1065"/>
      <c r="D4" s="638" t="s">
        <v>916</v>
      </c>
      <c r="E4" s="638" t="s">
        <v>917</v>
      </c>
      <c r="F4" s="638" t="s">
        <v>918</v>
      </c>
      <c r="G4" s="639"/>
    </row>
    <row r="5" spans="1:7">
      <c r="A5" s="584">
        <v>1</v>
      </c>
      <c r="B5" s="570" t="s">
        <v>915</v>
      </c>
      <c r="C5" s="571" t="s">
        <v>904</v>
      </c>
      <c r="D5" s="571">
        <v>960</v>
      </c>
      <c r="E5" s="571">
        <v>1200</v>
      </c>
      <c r="F5" s="571">
        <v>2050</v>
      </c>
      <c r="G5" s="583">
        <f>D5</f>
        <v>960</v>
      </c>
    </row>
    <row r="6" spans="1:7">
      <c r="A6" s="584"/>
      <c r="B6" s="570"/>
      <c r="C6" s="571"/>
      <c r="D6" s="571"/>
      <c r="E6" s="571"/>
      <c r="F6" s="571"/>
      <c r="G6" s="585"/>
    </row>
    <row r="7" spans="1:7">
      <c r="A7" s="584"/>
      <c r="B7" s="586"/>
      <c r="C7" s="571"/>
      <c r="D7" s="583" t="s">
        <v>920</v>
      </c>
      <c r="E7" s="583" t="s">
        <v>921</v>
      </c>
      <c r="F7" s="583" t="s">
        <v>922</v>
      </c>
      <c r="G7" s="585"/>
    </row>
    <row r="8" spans="1:7">
      <c r="A8" s="584">
        <v>2</v>
      </c>
      <c r="B8" s="570" t="s">
        <v>919</v>
      </c>
      <c r="C8" s="571" t="s">
        <v>904</v>
      </c>
      <c r="D8" s="571">
        <v>510</v>
      </c>
      <c r="E8" s="571">
        <v>650</v>
      </c>
      <c r="F8" s="571">
        <v>980</v>
      </c>
      <c r="G8" s="583">
        <f>D8</f>
        <v>510</v>
      </c>
    </row>
    <row r="9" spans="1:7">
      <c r="A9" s="584"/>
      <c r="B9" s="586"/>
      <c r="C9" s="571"/>
      <c r="D9" s="587"/>
      <c r="E9" s="587"/>
      <c r="F9" s="587"/>
      <c r="G9" s="585"/>
    </row>
    <row r="10" spans="1:7">
      <c r="A10" s="584"/>
      <c r="B10" s="570"/>
      <c r="C10" s="571"/>
      <c r="D10" s="583" t="s">
        <v>924</v>
      </c>
      <c r="E10" s="583" t="s">
        <v>925</v>
      </c>
      <c r="F10" s="583" t="s">
        <v>926</v>
      </c>
      <c r="G10" s="585"/>
    </row>
    <row r="11" spans="1:7" ht="25">
      <c r="A11" s="584">
        <v>3</v>
      </c>
      <c r="B11" s="570" t="s">
        <v>923</v>
      </c>
      <c r="C11" s="571" t="s">
        <v>904</v>
      </c>
      <c r="D11" s="571">
        <v>132</v>
      </c>
      <c r="E11" s="571">
        <v>150</v>
      </c>
      <c r="F11" s="571">
        <v>450</v>
      </c>
      <c r="G11" s="583">
        <f>D11</f>
        <v>132</v>
      </c>
    </row>
    <row r="12" spans="1:7">
      <c r="A12" s="584"/>
      <c r="B12" s="570"/>
      <c r="C12" s="571"/>
      <c r="D12" s="486"/>
      <c r="E12" s="486"/>
      <c r="F12" s="486"/>
      <c r="G12" s="585"/>
    </row>
    <row r="13" spans="1:7">
      <c r="A13" s="584"/>
      <c r="B13" s="570"/>
      <c r="C13" s="571"/>
      <c r="D13" s="583" t="s">
        <v>928</v>
      </c>
      <c r="E13" s="583" t="s">
        <v>929</v>
      </c>
      <c r="F13" s="583" t="s">
        <v>930</v>
      </c>
      <c r="G13" s="587"/>
    </row>
    <row r="14" spans="1:7" ht="25">
      <c r="A14" s="584">
        <v>4</v>
      </c>
      <c r="B14" s="570" t="s">
        <v>927</v>
      </c>
      <c r="C14" s="571" t="s">
        <v>904</v>
      </c>
      <c r="D14" s="571">
        <v>400</v>
      </c>
      <c r="E14" s="571">
        <v>500</v>
      </c>
      <c r="F14" s="571">
        <v>4500</v>
      </c>
      <c r="G14" s="583">
        <f>D14</f>
        <v>400</v>
      </c>
    </row>
    <row r="15" spans="1:7">
      <c r="A15" s="584"/>
      <c r="B15" s="570"/>
      <c r="C15" s="571"/>
      <c r="D15" s="486"/>
      <c r="E15" s="486"/>
      <c r="F15" s="486"/>
      <c r="G15" s="585"/>
    </row>
    <row r="16" spans="1:7">
      <c r="A16" s="584"/>
      <c r="B16" s="586"/>
      <c r="C16" s="486"/>
      <c r="D16" s="583" t="s">
        <v>932</v>
      </c>
      <c r="E16" s="583" t="s">
        <v>933</v>
      </c>
      <c r="F16" s="583" t="s">
        <v>934</v>
      </c>
      <c r="G16" s="585"/>
    </row>
    <row r="17" spans="1:7" ht="25">
      <c r="A17" s="584">
        <v>5</v>
      </c>
      <c r="B17" s="570" t="s">
        <v>931</v>
      </c>
      <c r="C17" s="571" t="s">
        <v>904</v>
      </c>
      <c r="D17" s="571">
        <v>1200</v>
      </c>
      <c r="E17" s="571">
        <v>1500</v>
      </c>
      <c r="F17" s="571">
        <v>2000</v>
      </c>
      <c r="G17" s="583">
        <f>D17</f>
        <v>1200</v>
      </c>
    </row>
    <row r="18" spans="1:7">
      <c r="A18" s="484"/>
      <c r="B18" s="485"/>
      <c r="C18" s="486"/>
      <c r="D18" s="486"/>
      <c r="E18" s="486"/>
      <c r="F18" s="486"/>
      <c r="G18" s="585"/>
    </row>
    <row r="19" spans="1:7">
      <c r="A19" s="584"/>
      <c r="B19" s="586"/>
      <c r="C19" s="486"/>
      <c r="D19" s="583" t="s">
        <v>936</v>
      </c>
      <c r="E19" s="583" t="s">
        <v>937</v>
      </c>
      <c r="F19" s="583" t="s">
        <v>938</v>
      </c>
      <c r="G19" s="585"/>
    </row>
    <row r="20" spans="1:7" ht="25">
      <c r="A20" s="584">
        <v>6</v>
      </c>
      <c r="B20" s="570" t="s">
        <v>935</v>
      </c>
      <c r="C20" s="571" t="s">
        <v>904</v>
      </c>
      <c r="D20" s="571">
        <v>760</v>
      </c>
      <c r="E20" s="571">
        <v>800</v>
      </c>
      <c r="F20" s="571">
        <v>1000</v>
      </c>
      <c r="G20" s="583">
        <f>D20</f>
        <v>760</v>
      </c>
    </row>
    <row r="21" spans="1:7">
      <c r="A21" s="484"/>
      <c r="B21" s="485"/>
      <c r="C21" s="486"/>
      <c r="D21" s="486"/>
      <c r="E21" s="486"/>
      <c r="F21" s="486"/>
      <c r="G21" s="585"/>
    </row>
    <row r="22" spans="1:7">
      <c r="A22" s="494"/>
      <c r="B22" s="495"/>
      <c r="C22" s="496"/>
      <c r="D22" s="496"/>
      <c r="E22" s="496"/>
      <c r="F22" s="496"/>
    </row>
    <row r="23" spans="1:7">
      <c r="A23" s="498"/>
      <c r="B23" s="499"/>
      <c r="C23" s="496"/>
      <c r="D23" s="496"/>
      <c r="E23" s="496"/>
      <c r="F23" s="496"/>
    </row>
    <row r="24" spans="1:7">
      <c r="A24" s="494"/>
      <c r="B24" s="495"/>
      <c r="C24" s="496"/>
      <c r="D24" s="496"/>
      <c r="E24" s="496"/>
      <c r="F24" s="496"/>
    </row>
    <row r="25" spans="1:7">
      <c r="A25" s="498"/>
      <c r="B25" s="499"/>
      <c r="C25" s="496"/>
      <c r="D25" s="496"/>
      <c r="E25" s="496"/>
      <c r="F25" s="496"/>
    </row>
    <row r="26" spans="1:7">
      <c r="A26" s="494"/>
      <c r="B26" s="495"/>
      <c r="C26" s="496"/>
      <c r="D26" s="496"/>
      <c r="E26" s="496"/>
      <c r="F26" s="496"/>
    </row>
    <row r="27" spans="1:7">
      <c r="A27" s="494"/>
      <c r="B27" s="499"/>
      <c r="C27" s="496"/>
      <c r="D27" s="496"/>
      <c r="E27" s="496"/>
      <c r="F27" s="496"/>
    </row>
    <row r="28" spans="1:7">
      <c r="A28" s="494"/>
      <c r="B28" s="500"/>
      <c r="C28" s="496"/>
      <c r="D28" s="496"/>
      <c r="E28" s="496"/>
      <c r="F28" s="496"/>
    </row>
    <row r="29" spans="1:7">
      <c r="A29" s="494"/>
      <c r="B29" s="495"/>
      <c r="C29" s="496"/>
      <c r="D29" s="496"/>
      <c r="E29" s="496"/>
      <c r="F29" s="496"/>
    </row>
    <row r="30" spans="1:7">
      <c r="A30" s="494"/>
      <c r="B30" s="500"/>
      <c r="C30" s="496"/>
      <c r="D30" s="496"/>
      <c r="E30" s="496"/>
      <c r="F30" s="496"/>
    </row>
    <row r="31" spans="1:7">
      <c r="A31" s="494"/>
      <c r="B31" s="495"/>
      <c r="C31" s="496"/>
      <c r="D31" s="496"/>
      <c r="E31" s="496"/>
      <c r="F31" s="496"/>
    </row>
    <row r="32" spans="1:7">
      <c r="A32" s="494"/>
      <c r="B32" s="501"/>
      <c r="C32" s="496"/>
      <c r="D32" s="496"/>
      <c r="E32" s="496"/>
      <c r="F32" s="496"/>
    </row>
    <row r="33" spans="1:6">
      <c r="A33" s="494"/>
      <c r="B33" s="501"/>
      <c r="C33" s="496"/>
      <c r="D33" s="496"/>
      <c r="E33" s="496"/>
      <c r="F33" s="496"/>
    </row>
    <row r="34" spans="1:6">
      <c r="A34" s="494"/>
      <c r="B34" s="501"/>
      <c r="C34" s="496"/>
      <c r="D34" s="496"/>
      <c r="E34" s="496"/>
      <c r="F34" s="496"/>
    </row>
    <row r="35" spans="1:6">
      <c r="A35" s="494"/>
      <c r="B35" s="501"/>
      <c r="C35" s="496"/>
      <c r="D35" s="496"/>
      <c r="E35" s="496"/>
      <c r="F35" s="496"/>
    </row>
    <row r="36" spans="1:6">
      <c r="A36" s="494"/>
      <c r="B36" s="501"/>
      <c r="C36" s="496"/>
      <c r="D36" s="496"/>
      <c r="E36" s="496"/>
      <c r="F36" s="496"/>
    </row>
    <row r="37" spans="1:6">
      <c r="A37" s="494"/>
      <c r="B37" s="500"/>
      <c r="C37" s="496"/>
      <c r="D37" s="496"/>
      <c r="E37" s="496"/>
      <c r="F37" s="496"/>
    </row>
    <row r="38" spans="1:6">
      <c r="A38" s="494"/>
      <c r="B38" s="500"/>
      <c r="C38" s="496"/>
      <c r="D38" s="496"/>
      <c r="E38" s="496"/>
      <c r="F38" s="496"/>
    </row>
    <row r="39" spans="1:6">
      <c r="A39" s="494"/>
      <c r="B39" s="500"/>
      <c r="C39" s="496"/>
      <c r="D39" s="496"/>
      <c r="E39" s="496"/>
      <c r="F39" s="496"/>
    </row>
    <row r="40" spans="1:6">
      <c r="A40" s="494"/>
      <c r="B40" s="500"/>
      <c r="C40" s="496"/>
      <c r="D40" s="496"/>
      <c r="E40" s="496"/>
      <c r="F40" s="496"/>
    </row>
    <row r="41" spans="1:6">
      <c r="A41" s="494"/>
      <c r="B41" s="500"/>
      <c r="C41" s="496"/>
      <c r="D41" s="496"/>
      <c r="E41" s="496"/>
      <c r="F41" s="496"/>
    </row>
    <row r="42" spans="1:6">
      <c r="A42" s="494"/>
      <c r="B42" s="500"/>
      <c r="C42" s="496"/>
      <c r="D42" s="496"/>
      <c r="E42" s="496"/>
      <c r="F42" s="496"/>
    </row>
    <row r="43" spans="1:6">
      <c r="A43" s="494"/>
      <c r="B43" s="500"/>
      <c r="C43" s="496"/>
      <c r="D43" s="496"/>
      <c r="E43" s="496"/>
      <c r="F43" s="496"/>
    </row>
    <row r="44" spans="1:6">
      <c r="A44" s="494"/>
      <c r="B44" s="500"/>
      <c r="C44" s="496"/>
      <c r="D44" s="496"/>
      <c r="E44" s="496"/>
      <c r="F44" s="496"/>
    </row>
    <row r="45" spans="1:6">
      <c r="A45" s="494"/>
      <c r="B45" s="500"/>
      <c r="C45" s="496"/>
      <c r="D45" s="496"/>
      <c r="E45" s="496"/>
      <c r="F45" s="496"/>
    </row>
    <row r="46" spans="1:6">
      <c r="A46" s="494"/>
      <c r="B46" s="500"/>
      <c r="C46" s="496"/>
      <c r="D46" s="496"/>
      <c r="E46" s="496"/>
      <c r="F46" s="496"/>
    </row>
    <row r="47" spans="1:6">
      <c r="A47" s="494"/>
      <c r="B47" s="500"/>
      <c r="C47" s="496"/>
      <c r="D47" s="496"/>
      <c r="E47" s="496"/>
      <c r="F47" s="496"/>
    </row>
    <row r="48" spans="1:6">
      <c r="A48" s="494"/>
      <c r="B48" s="500"/>
      <c r="C48" s="496"/>
      <c r="D48" s="496"/>
      <c r="E48" s="496"/>
      <c r="F48" s="496"/>
    </row>
    <row r="49" spans="1:6">
      <c r="A49" s="494"/>
      <c r="B49" s="500"/>
      <c r="C49" s="496"/>
      <c r="D49" s="496"/>
      <c r="E49" s="496"/>
      <c r="F49" s="496"/>
    </row>
    <row r="50" spans="1:6">
      <c r="A50" s="494"/>
      <c r="B50" s="500"/>
      <c r="C50" s="496"/>
      <c r="D50" s="496"/>
      <c r="E50" s="496"/>
      <c r="F50" s="496"/>
    </row>
    <row r="51" spans="1:6">
      <c r="A51" s="494"/>
      <c r="B51" s="500"/>
      <c r="C51" s="496"/>
      <c r="D51" s="496"/>
      <c r="E51" s="496"/>
      <c r="F51" s="496"/>
    </row>
    <row r="52" spans="1:6">
      <c r="A52" s="494"/>
      <c r="B52" s="500"/>
      <c r="C52" s="496"/>
      <c r="D52" s="496"/>
      <c r="E52" s="496"/>
      <c r="F52" s="496"/>
    </row>
    <row r="53" spans="1:6">
      <c r="A53" s="494"/>
      <c r="B53" s="500"/>
      <c r="C53" s="496"/>
      <c r="D53" s="496"/>
      <c r="E53" s="496"/>
      <c r="F53" s="496"/>
    </row>
    <row r="54" spans="1:6">
      <c r="A54" s="494"/>
      <c r="B54" s="500"/>
      <c r="C54" s="496"/>
      <c r="D54" s="496"/>
      <c r="E54" s="496"/>
      <c r="F54" s="496"/>
    </row>
    <row r="55" spans="1:6">
      <c r="A55" s="494"/>
      <c r="B55" s="500"/>
      <c r="C55" s="496"/>
      <c r="D55" s="496"/>
      <c r="E55" s="496"/>
      <c r="F55" s="496"/>
    </row>
    <row r="56" spans="1:6">
      <c r="A56" s="494"/>
      <c r="B56" s="500"/>
      <c r="C56" s="496"/>
      <c r="D56" s="496"/>
      <c r="E56" s="496"/>
      <c r="F56" s="496"/>
    </row>
    <row r="57" spans="1:6">
      <c r="A57" s="494"/>
      <c r="B57" s="500"/>
      <c r="C57" s="496"/>
      <c r="D57" s="496"/>
      <c r="E57" s="496"/>
      <c r="F57" s="496"/>
    </row>
    <row r="58" spans="1:6">
      <c r="A58" s="494"/>
      <c r="B58" s="500"/>
      <c r="C58" s="496"/>
      <c r="D58" s="496"/>
      <c r="E58" s="496"/>
      <c r="F58" s="496"/>
    </row>
    <row r="59" spans="1:6">
      <c r="A59" s="494"/>
      <c r="B59" s="500"/>
      <c r="C59" s="496"/>
      <c r="D59" s="496"/>
      <c r="E59" s="496"/>
      <c r="F59" s="496"/>
    </row>
    <row r="60" spans="1:6">
      <c r="A60" s="494"/>
      <c r="B60" s="500"/>
      <c r="C60" s="496"/>
      <c r="D60" s="496"/>
      <c r="E60" s="496"/>
      <c r="F60" s="496"/>
    </row>
    <row r="61" spans="1:6">
      <c r="A61" s="494"/>
      <c r="B61" s="500"/>
      <c r="C61" s="496"/>
      <c r="D61" s="496"/>
      <c r="E61" s="496"/>
      <c r="F61" s="496"/>
    </row>
    <row r="62" spans="1:6">
      <c r="A62" s="494"/>
      <c r="B62" s="500"/>
      <c r="C62" s="496"/>
      <c r="D62" s="496"/>
      <c r="E62" s="496"/>
      <c r="F62" s="496"/>
    </row>
    <row r="63" spans="1:6">
      <c r="A63" s="494"/>
      <c r="B63" s="500"/>
      <c r="C63" s="496"/>
      <c r="D63" s="496"/>
      <c r="E63" s="496"/>
      <c r="F63" s="496"/>
    </row>
    <row r="64" spans="1:6">
      <c r="A64" s="494"/>
      <c r="B64" s="500"/>
      <c r="C64" s="496"/>
      <c r="D64" s="496"/>
      <c r="E64" s="496"/>
      <c r="F64" s="496"/>
    </row>
    <row r="65" spans="1:6">
      <c r="A65" s="494"/>
      <c r="B65" s="500"/>
      <c r="C65" s="496"/>
      <c r="D65" s="496"/>
      <c r="E65" s="496"/>
      <c r="F65" s="496"/>
    </row>
    <row r="66" spans="1:6">
      <c r="A66" s="494"/>
      <c r="B66" s="500"/>
      <c r="C66" s="496"/>
      <c r="D66" s="496"/>
      <c r="E66" s="496"/>
      <c r="F66" s="496"/>
    </row>
    <row r="67" spans="1:6">
      <c r="A67" s="494"/>
      <c r="B67" s="500"/>
      <c r="C67" s="496"/>
      <c r="D67" s="496"/>
      <c r="E67" s="496"/>
      <c r="F67" s="496"/>
    </row>
    <row r="68" spans="1:6">
      <c r="A68" s="494"/>
      <c r="B68" s="500"/>
      <c r="C68" s="496"/>
      <c r="D68" s="496"/>
      <c r="E68" s="496"/>
      <c r="F68" s="496"/>
    </row>
    <row r="69" spans="1:6">
      <c r="A69" s="494"/>
      <c r="B69" s="500"/>
      <c r="C69" s="496"/>
      <c r="D69" s="496"/>
      <c r="E69" s="496"/>
      <c r="F69" s="496"/>
    </row>
    <row r="70" spans="1:6">
      <c r="A70" s="494"/>
      <c r="B70" s="500"/>
      <c r="C70" s="496"/>
      <c r="D70" s="496"/>
      <c r="E70" s="496"/>
      <c r="F70" s="496"/>
    </row>
    <row r="71" spans="1:6">
      <c r="A71" s="494"/>
      <c r="B71" s="500"/>
      <c r="C71" s="496"/>
      <c r="D71" s="496"/>
      <c r="E71" s="496"/>
      <c r="F71" s="496"/>
    </row>
    <row r="72" spans="1:6">
      <c r="A72" s="494"/>
      <c r="B72" s="500"/>
      <c r="C72" s="496"/>
      <c r="D72" s="496"/>
      <c r="E72" s="496"/>
      <c r="F72" s="496"/>
    </row>
    <row r="73" spans="1:6">
      <c r="A73" s="494"/>
      <c r="B73" s="500"/>
      <c r="C73" s="496"/>
      <c r="D73" s="496"/>
      <c r="E73" s="496"/>
      <c r="F73" s="496"/>
    </row>
    <row r="74" spans="1:6">
      <c r="A74" s="494"/>
      <c r="B74" s="500"/>
      <c r="C74" s="496"/>
      <c r="D74" s="496"/>
      <c r="E74" s="496"/>
      <c r="F74" s="496"/>
    </row>
    <row r="75" spans="1:6">
      <c r="A75" s="494"/>
      <c r="B75" s="500"/>
      <c r="C75" s="496"/>
      <c r="D75" s="496"/>
      <c r="E75" s="496"/>
      <c r="F75" s="496"/>
    </row>
    <row r="76" spans="1:6">
      <c r="A76" s="494"/>
      <c r="B76" s="500"/>
      <c r="C76" s="496"/>
      <c r="D76" s="496"/>
      <c r="E76" s="496"/>
      <c r="F76" s="496"/>
    </row>
    <row r="77" spans="1:6">
      <c r="A77" s="494"/>
      <c r="B77" s="500"/>
      <c r="C77" s="496"/>
      <c r="D77" s="496"/>
      <c r="E77" s="496"/>
      <c r="F77" s="496"/>
    </row>
    <row r="78" spans="1:6">
      <c r="A78" s="494"/>
      <c r="B78" s="500"/>
      <c r="C78" s="496"/>
      <c r="D78" s="496"/>
      <c r="E78" s="496"/>
      <c r="F78" s="496"/>
    </row>
    <row r="79" spans="1:6">
      <c r="A79" s="494"/>
      <c r="B79" s="500"/>
      <c r="C79" s="496"/>
      <c r="D79" s="496"/>
      <c r="E79" s="496"/>
      <c r="F79" s="496"/>
    </row>
    <row r="80" spans="1:6">
      <c r="A80" s="494"/>
      <c r="B80" s="500"/>
      <c r="C80" s="496"/>
      <c r="D80" s="496"/>
      <c r="E80" s="496"/>
      <c r="F80" s="496"/>
    </row>
    <row r="81" spans="1:6">
      <c r="A81" s="494"/>
      <c r="B81" s="500"/>
      <c r="C81" s="496"/>
      <c r="D81" s="496"/>
      <c r="E81" s="496"/>
      <c r="F81" s="496"/>
    </row>
    <row r="82" spans="1:6">
      <c r="A82" s="494"/>
      <c r="B82" s="500"/>
      <c r="C82" s="496"/>
      <c r="D82" s="496"/>
      <c r="E82" s="496"/>
      <c r="F82" s="496"/>
    </row>
    <row r="83" spans="1:6">
      <c r="A83" s="494"/>
      <c r="B83" s="500"/>
      <c r="C83" s="496"/>
      <c r="D83" s="496"/>
      <c r="E83" s="496"/>
      <c r="F83" s="496"/>
    </row>
    <row r="84" spans="1:6">
      <c r="A84" s="494"/>
      <c r="B84" s="500"/>
      <c r="C84" s="496"/>
      <c r="D84" s="496"/>
      <c r="E84" s="496"/>
      <c r="F84" s="496"/>
    </row>
    <row r="85" spans="1:6">
      <c r="A85" s="494"/>
      <c r="B85" s="500"/>
      <c r="C85" s="496"/>
      <c r="D85" s="496"/>
      <c r="E85" s="496"/>
      <c r="F85" s="496"/>
    </row>
    <row r="86" spans="1:6">
      <c r="A86" s="494"/>
      <c r="B86" s="500"/>
      <c r="C86" s="496"/>
      <c r="D86" s="496"/>
      <c r="E86" s="496"/>
      <c r="F86" s="496"/>
    </row>
    <row r="87" spans="1:6">
      <c r="A87" s="494"/>
      <c r="B87" s="500"/>
      <c r="C87" s="496"/>
      <c r="D87" s="496"/>
      <c r="E87" s="496"/>
      <c r="F87" s="496"/>
    </row>
    <row r="88" spans="1:6">
      <c r="A88" s="494"/>
      <c r="B88" s="500"/>
      <c r="C88" s="496"/>
      <c r="D88" s="496"/>
      <c r="E88" s="496"/>
      <c r="F88" s="496"/>
    </row>
    <row r="89" spans="1:6">
      <c r="A89" s="494"/>
      <c r="B89" s="500"/>
      <c r="C89" s="496"/>
      <c r="D89" s="496"/>
      <c r="E89" s="496"/>
      <c r="F89" s="496"/>
    </row>
    <row r="90" spans="1:6">
      <c r="A90" s="494"/>
      <c r="B90" s="500"/>
      <c r="C90" s="496"/>
      <c r="D90" s="496"/>
      <c r="E90" s="496"/>
      <c r="F90" s="496"/>
    </row>
    <row r="91" spans="1:6">
      <c r="A91" s="494"/>
      <c r="B91" s="500"/>
      <c r="C91" s="496"/>
      <c r="D91" s="496"/>
      <c r="E91" s="496"/>
      <c r="F91" s="496"/>
    </row>
    <row r="92" spans="1:6">
      <c r="A92" s="494"/>
      <c r="B92" s="500"/>
      <c r="C92" s="496"/>
      <c r="D92" s="496"/>
      <c r="E92" s="496"/>
      <c r="F92" s="496"/>
    </row>
    <row r="93" spans="1:6">
      <c r="A93" s="494"/>
      <c r="B93" s="500"/>
      <c r="C93" s="496"/>
      <c r="D93" s="496"/>
      <c r="E93" s="496"/>
      <c r="F93" s="496"/>
    </row>
    <row r="94" spans="1:6">
      <c r="A94" s="494"/>
      <c r="B94" s="500"/>
      <c r="C94" s="496"/>
      <c r="D94" s="496"/>
      <c r="E94" s="496"/>
      <c r="F94" s="496"/>
    </row>
    <row r="95" spans="1:6">
      <c r="A95" s="494"/>
      <c r="B95" s="500"/>
      <c r="C95" s="496"/>
      <c r="D95" s="496"/>
      <c r="E95" s="496"/>
      <c r="F95" s="496"/>
    </row>
    <row r="96" spans="1:6">
      <c r="A96" s="494"/>
      <c r="B96" s="500"/>
      <c r="C96" s="496"/>
      <c r="D96" s="496"/>
      <c r="E96" s="496"/>
      <c r="F96" s="496"/>
    </row>
    <row r="97" spans="1:6">
      <c r="A97" s="494"/>
      <c r="B97" s="500"/>
      <c r="C97" s="496"/>
      <c r="D97" s="496"/>
      <c r="E97" s="496"/>
      <c r="F97" s="496"/>
    </row>
    <row r="98" spans="1:6">
      <c r="A98" s="494"/>
      <c r="B98" s="500"/>
      <c r="C98" s="496"/>
      <c r="D98" s="496"/>
      <c r="E98" s="496"/>
      <c r="F98" s="496"/>
    </row>
    <row r="99" spans="1:6">
      <c r="A99" s="494"/>
      <c r="B99" s="500"/>
      <c r="C99" s="496"/>
      <c r="D99" s="496"/>
      <c r="E99" s="496"/>
      <c r="F99" s="496"/>
    </row>
    <row r="100" spans="1:6">
      <c r="A100" s="494"/>
      <c r="B100" s="500"/>
      <c r="C100" s="496"/>
      <c r="D100" s="496"/>
      <c r="E100" s="496"/>
      <c r="F100" s="496"/>
    </row>
    <row r="101" spans="1:6">
      <c r="A101" s="494"/>
      <c r="B101" s="500"/>
      <c r="C101" s="496"/>
      <c r="D101" s="496"/>
      <c r="E101" s="496"/>
      <c r="F101" s="496"/>
    </row>
    <row r="102" spans="1:6">
      <c r="A102" s="494"/>
      <c r="B102" s="500"/>
      <c r="C102" s="496"/>
      <c r="D102" s="496"/>
      <c r="E102" s="496"/>
      <c r="F102" s="496"/>
    </row>
    <row r="103" spans="1:6">
      <c r="A103" s="494"/>
      <c r="B103" s="500"/>
      <c r="C103" s="496"/>
      <c r="D103" s="496"/>
      <c r="E103" s="496"/>
      <c r="F103" s="496"/>
    </row>
    <row r="104" spans="1:6">
      <c r="A104" s="494"/>
      <c r="B104" s="500"/>
      <c r="C104" s="496"/>
      <c r="D104" s="496"/>
      <c r="E104" s="496"/>
      <c r="F104" s="496"/>
    </row>
    <row r="105" spans="1:6">
      <c r="A105" s="494"/>
      <c r="B105" s="500"/>
      <c r="C105" s="496"/>
      <c r="D105" s="496"/>
      <c r="E105" s="496"/>
      <c r="F105" s="496"/>
    </row>
    <row r="106" spans="1:6">
      <c r="A106" s="494"/>
      <c r="B106" s="500"/>
      <c r="C106" s="496"/>
      <c r="D106" s="496"/>
      <c r="E106" s="496"/>
      <c r="F106" s="496"/>
    </row>
    <row r="107" spans="1:6">
      <c r="A107" s="494"/>
      <c r="B107" s="500"/>
      <c r="C107" s="496"/>
      <c r="D107" s="496"/>
      <c r="E107" s="496"/>
      <c r="F107" s="496"/>
    </row>
    <row r="108" spans="1:6">
      <c r="A108" s="494"/>
      <c r="B108" s="500"/>
      <c r="C108" s="496"/>
      <c r="D108" s="496"/>
      <c r="E108" s="496"/>
      <c r="F108" s="496"/>
    </row>
    <row r="109" spans="1:6">
      <c r="A109" s="494"/>
      <c r="B109" s="500"/>
      <c r="C109" s="496"/>
      <c r="D109" s="496"/>
      <c r="E109" s="496"/>
      <c r="F109" s="496"/>
    </row>
    <row r="110" spans="1:6">
      <c r="A110" s="494"/>
      <c r="B110" s="500"/>
      <c r="C110" s="496"/>
      <c r="D110" s="496"/>
      <c r="E110" s="496"/>
      <c r="F110" s="496"/>
    </row>
    <row r="111" spans="1:6">
      <c r="A111" s="494"/>
      <c r="B111" s="500"/>
      <c r="C111" s="496"/>
      <c r="D111" s="496"/>
      <c r="E111" s="496"/>
      <c r="F111" s="496"/>
    </row>
    <row r="112" spans="1:6">
      <c r="A112" s="494"/>
      <c r="B112" s="500"/>
      <c r="C112" s="496"/>
      <c r="D112" s="496"/>
      <c r="E112" s="496"/>
      <c r="F112" s="496"/>
    </row>
    <row r="113" spans="1:6">
      <c r="A113" s="494"/>
      <c r="B113" s="500"/>
      <c r="C113" s="496"/>
      <c r="D113" s="496"/>
      <c r="E113" s="496"/>
      <c r="F113" s="496"/>
    </row>
    <row r="114" spans="1:6">
      <c r="A114" s="494"/>
      <c r="B114" s="500"/>
      <c r="C114" s="496"/>
      <c r="D114" s="496"/>
      <c r="E114" s="496"/>
      <c r="F114" s="496"/>
    </row>
    <row r="115" spans="1:6">
      <c r="A115" s="494"/>
      <c r="B115" s="500"/>
      <c r="C115" s="496"/>
      <c r="D115" s="496"/>
      <c r="E115" s="496"/>
      <c r="F115" s="496"/>
    </row>
    <row r="116" spans="1:6">
      <c r="A116" s="494"/>
      <c r="B116" s="500"/>
      <c r="C116" s="496"/>
      <c r="D116" s="496"/>
      <c r="E116" s="496"/>
      <c r="F116" s="496"/>
    </row>
    <row r="117" spans="1:6">
      <c r="A117" s="494"/>
      <c r="B117" s="500"/>
      <c r="C117" s="496"/>
      <c r="D117" s="496"/>
      <c r="E117" s="496"/>
      <c r="F117" s="496"/>
    </row>
    <row r="118" spans="1:6">
      <c r="A118" s="494"/>
      <c r="B118" s="500"/>
      <c r="C118" s="496"/>
      <c r="D118" s="496"/>
      <c r="E118" s="496"/>
      <c r="F118" s="496"/>
    </row>
    <row r="119" spans="1:6">
      <c r="A119" s="494"/>
      <c r="B119" s="500"/>
      <c r="C119" s="496"/>
      <c r="D119" s="496"/>
      <c r="E119" s="496"/>
      <c r="F119" s="496"/>
    </row>
    <row r="120" spans="1:6">
      <c r="A120" s="494"/>
      <c r="B120" s="500"/>
      <c r="C120" s="496"/>
      <c r="D120" s="496"/>
      <c r="E120" s="496"/>
      <c r="F120" s="496"/>
    </row>
    <row r="121" spans="1:6">
      <c r="A121" s="494"/>
      <c r="B121" s="500"/>
      <c r="C121" s="496"/>
      <c r="D121" s="496"/>
      <c r="E121" s="496"/>
      <c r="F121" s="496"/>
    </row>
    <row r="122" spans="1:6">
      <c r="A122" s="494"/>
      <c r="B122" s="500"/>
      <c r="C122" s="496"/>
      <c r="D122" s="496"/>
      <c r="E122" s="496"/>
      <c r="F122" s="496"/>
    </row>
    <row r="123" spans="1:6">
      <c r="A123" s="494"/>
      <c r="B123" s="500"/>
      <c r="C123" s="496"/>
      <c r="D123" s="496"/>
      <c r="E123" s="496"/>
      <c r="F123" s="496"/>
    </row>
    <row r="124" spans="1:6">
      <c r="A124" s="494"/>
      <c r="B124" s="500"/>
      <c r="C124" s="496"/>
      <c r="D124" s="496"/>
      <c r="E124" s="496"/>
      <c r="F124" s="496"/>
    </row>
    <row r="125" spans="1:6">
      <c r="A125" s="494"/>
      <c r="B125" s="500"/>
      <c r="C125" s="496"/>
      <c r="D125" s="496"/>
      <c r="E125" s="496"/>
      <c r="F125" s="496"/>
    </row>
    <row r="126" spans="1:6">
      <c r="A126" s="494"/>
      <c r="B126" s="500"/>
      <c r="C126" s="496"/>
      <c r="D126" s="496"/>
      <c r="E126" s="496"/>
      <c r="F126" s="496"/>
    </row>
    <row r="127" spans="1:6">
      <c r="A127" s="494"/>
      <c r="B127" s="500"/>
      <c r="C127" s="496"/>
      <c r="D127" s="496"/>
      <c r="E127" s="496"/>
      <c r="F127" s="496"/>
    </row>
    <row r="128" spans="1:6">
      <c r="A128" s="494"/>
      <c r="B128" s="500"/>
      <c r="C128" s="496"/>
      <c r="D128" s="496"/>
      <c r="E128" s="496"/>
      <c r="F128" s="496"/>
    </row>
    <row r="129" spans="1:6">
      <c r="A129" s="494"/>
      <c r="B129" s="500"/>
      <c r="C129" s="496"/>
      <c r="D129" s="496"/>
      <c r="E129" s="496"/>
      <c r="F129" s="496"/>
    </row>
    <row r="130" spans="1:6">
      <c r="A130" s="494"/>
      <c r="B130" s="500"/>
      <c r="C130" s="496"/>
      <c r="D130" s="496"/>
      <c r="E130" s="496"/>
      <c r="F130" s="496"/>
    </row>
    <row r="131" spans="1:6">
      <c r="A131" s="494"/>
      <c r="B131" s="500"/>
      <c r="C131" s="496"/>
      <c r="D131" s="496"/>
      <c r="E131" s="496"/>
      <c r="F131" s="496"/>
    </row>
    <row r="132" spans="1:6">
      <c r="A132" s="494"/>
      <c r="B132" s="500"/>
      <c r="C132" s="496"/>
      <c r="D132" s="496"/>
      <c r="E132" s="496"/>
      <c r="F132" s="496"/>
    </row>
    <row r="133" spans="1:6">
      <c r="A133" s="494"/>
      <c r="B133" s="500"/>
      <c r="C133" s="496"/>
      <c r="D133" s="496"/>
      <c r="E133" s="496"/>
      <c r="F133" s="496"/>
    </row>
    <row r="134" spans="1:6">
      <c r="A134" s="494"/>
      <c r="B134" s="500"/>
      <c r="C134" s="496"/>
      <c r="D134" s="496"/>
      <c r="E134" s="496"/>
      <c r="F134" s="496"/>
    </row>
    <row r="135" spans="1:6">
      <c r="A135" s="494"/>
      <c r="B135" s="500"/>
      <c r="C135" s="496"/>
      <c r="D135" s="496"/>
      <c r="E135" s="496"/>
      <c r="F135" s="496"/>
    </row>
    <row r="136" spans="1:6">
      <c r="A136" s="494"/>
      <c r="B136" s="500"/>
      <c r="C136" s="496"/>
      <c r="D136" s="496"/>
      <c r="E136" s="496"/>
      <c r="F136" s="496"/>
    </row>
    <row r="137" spans="1:6">
      <c r="A137" s="494"/>
      <c r="B137" s="500"/>
      <c r="C137" s="496"/>
      <c r="D137" s="496"/>
      <c r="E137" s="496"/>
      <c r="F137" s="496"/>
    </row>
    <row r="138" spans="1:6">
      <c r="A138" s="494"/>
      <c r="B138" s="500"/>
      <c r="C138" s="496"/>
      <c r="D138" s="496"/>
      <c r="E138" s="496"/>
      <c r="F138" s="496"/>
    </row>
    <row r="139" spans="1:6">
      <c r="A139" s="494"/>
      <c r="B139" s="500"/>
      <c r="C139" s="496"/>
      <c r="D139" s="496"/>
      <c r="E139" s="496"/>
      <c r="F139" s="496"/>
    </row>
    <row r="140" spans="1:6">
      <c r="A140" s="494"/>
      <c r="B140" s="500"/>
      <c r="C140" s="496"/>
      <c r="D140" s="496"/>
      <c r="E140" s="496"/>
      <c r="F140" s="496"/>
    </row>
    <row r="141" spans="1:6">
      <c r="A141" s="494"/>
      <c r="B141" s="500"/>
      <c r="C141" s="496"/>
      <c r="D141" s="496"/>
      <c r="E141" s="496"/>
      <c r="F141" s="496"/>
    </row>
    <row r="142" spans="1:6">
      <c r="A142" s="494"/>
      <c r="B142" s="500"/>
      <c r="C142" s="496"/>
      <c r="D142" s="496"/>
      <c r="E142" s="496"/>
      <c r="F142" s="496"/>
    </row>
    <row r="143" spans="1:6">
      <c r="A143" s="494"/>
      <c r="B143" s="500"/>
      <c r="C143" s="496"/>
      <c r="D143" s="496"/>
      <c r="E143" s="496"/>
      <c r="F143" s="496"/>
    </row>
    <row r="144" spans="1:6">
      <c r="A144" s="494"/>
      <c r="B144" s="500"/>
      <c r="C144" s="496"/>
      <c r="D144" s="496"/>
      <c r="E144" s="496"/>
      <c r="F144" s="496"/>
    </row>
    <row r="145" spans="1:6">
      <c r="A145" s="494"/>
      <c r="B145" s="500"/>
      <c r="C145" s="496"/>
      <c r="D145" s="496"/>
      <c r="E145" s="496"/>
      <c r="F145" s="496"/>
    </row>
    <row r="146" spans="1:6">
      <c r="A146" s="494"/>
      <c r="B146" s="500"/>
      <c r="C146" s="496"/>
      <c r="D146" s="496"/>
      <c r="E146" s="496"/>
      <c r="F146" s="496"/>
    </row>
    <row r="147" spans="1:6">
      <c r="A147" s="494"/>
      <c r="B147" s="500"/>
      <c r="C147" s="496"/>
      <c r="D147" s="496"/>
      <c r="E147" s="496"/>
      <c r="F147" s="496"/>
    </row>
    <row r="148" spans="1:6">
      <c r="A148" s="494"/>
      <c r="B148" s="500"/>
      <c r="C148" s="496"/>
      <c r="D148" s="496"/>
      <c r="E148" s="496"/>
      <c r="F148" s="496"/>
    </row>
    <row r="149" spans="1:6">
      <c r="A149" s="494"/>
      <c r="B149" s="500"/>
      <c r="C149" s="496"/>
      <c r="D149" s="496"/>
      <c r="E149" s="496"/>
      <c r="F149" s="496"/>
    </row>
    <row r="150" spans="1:6">
      <c r="A150" s="494"/>
      <c r="B150" s="500"/>
      <c r="C150" s="496"/>
      <c r="D150" s="496"/>
      <c r="E150" s="496"/>
      <c r="F150" s="496"/>
    </row>
    <row r="151" spans="1:6">
      <c r="A151" s="494"/>
      <c r="B151" s="500"/>
      <c r="C151" s="496"/>
      <c r="D151" s="496"/>
      <c r="E151" s="496"/>
      <c r="F151" s="496"/>
    </row>
    <row r="152" spans="1:6">
      <c r="A152" s="494"/>
      <c r="B152" s="500"/>
      <c r="C152" s="496"/>
      <c r="D152" s="496"/>
      <c r="E152" s="496"/>
      <c r="F152" s="496"/>
    </row>
    <row r="153" spans="1:6">
      <c r="A153" s="494"/>
      <c r="B153" s="500"/>
      <c r="C153" s="496"/>
      <c r="D153" s="496"/>
      <c r="E153" s="496"/>
      <c r="F153" s="496"/>
    </row>
    <row r="154" spans="1:6">
      <c r="A154" s="494"/>
      <c r="B154" s="500"/>
      <c r="C154" s="496"/>
      <c r="D154" s="496"/>
      <c r="E154" s="496"/>
      <c r="F154" s="496"/>
    </row>
    <row r="155" spans="1:6">
      <c r="A155" s="494"/>
      <c r="B155" s="500"/>
      <c r="C155" s="496"/>
      <c r="D155" s="496"/>
      <c r="E155" s="496"/>
      <c r="F155" s="496"/>
    </row>
    <row r="156" spans="1:6">
      <c r="A156" s="494"/>
      <c r="B156" s="500"/>
      <c r="C156" s="496"/>
      <c r="D156" s="496"/>
      <c r="E156" s="496"/>
      <c r="F156" s="496"/>
    </row>
    <row r="157" spans="1:6">
      <c r="A157" s="494"/>
      <c r="B157" s="500"/>
      <c r="C157" s="496"/>
      <c r="D157" s="496"/>
      <c r="E157" s="496"/>
      <c r="F157" s="496"/>
    </row>
    <row r="158" spans="1:6">
      <c r="A158" s="494"/>
      <c r="B158" s="500"/>
      <c r="C158" s="496"/>
      <c r="D158" s="496"/>
      <c r="E158" s="496"/>
      <c r="F158" s="496"/>
    </row>
    <row r="159" spans="1:6">
      <c r="A159" s="494"/>
      <c r="B159" s="500"/>
      <c r="C159" s="496"/>
      <c r="D159" s="496"/>
      <c r="E159" s="496"/>
      <c r="F159" s="496"/>
    </row>
    <row r="160" spans="1:6">
      <c r="A160" s="494"/>
      <c r="B160" s="500"/>
      <c r="C160" s="496"/>
      <c r="D160" s="496"/>
      <c r="E160" s="496"/>
      <c r="F160" s="496"/>
    </row>
    <row r="161" spans="1:6">
      <c r="A161" s="494"/>
      <c r="B161" s="500"/>
      <c r="C161" s="496"/>
      <c r="D161" s="496"/>
      <c r="E161" s="496"/>
      <c r="F161" s="496"/>
    </row>
    <row r="162" spans="1:6">
      <c r="A162" s="494"/>
      <c r="B162" s="500"/>
      <c r="C162" s="496"/>
      <c r="D162" s="496"/>
      <c r="E162" s="496"/>
      <c r="F162" s="496"/>
    </row>
    <row r="163" spans="1:6">
      <c r="A163" s="494"/>
      <c r="B163" s="500"/>
      <c r="C163" s="496"/>
      <c r="D163" s="496"/>
      <c r="E163" s="496"/>
      <c r="F163" s="496"/>
    </row>
    <row r="164" spans="1:6">
      <c r="A164" s="494"/>
      <c r="B164" s="500"/>
      <c r="C164" s="496"/>
      <c r="D164" s="496"/>
      <c r="E164" s="496"/>
      <c r="F164" s="496"/>
    </row>
    <row r="165" spans="1:6">
      <c r="A165" s="494"/>
      <c r="B165" s="500"/>
      <c r="C165" s="496"/>
      <c r="D165" s="496"/>
      <c r="E165" s="496"/>
      <c r="F165" s="496"/>
    </row>
    <row r="166" spans="1:6">
      <c r="A166" s="494"/>
      <c r="B166" s="500"/>
      <c r="C166" s="496"/>
      <c r="D166" s="496"/>
      <c r="E166" s="496"/>
      <c r="F166" s="496"/>
    </row>
    <row r="167" spans="1:6">
      <c r="A167" s="494"/>
      <c r="B167" s="500"/>
      <c r="C167" s="496"/>
      <c r="D167" s="496"/>
      <c r="E167" s="496"/>
      <c r="F167" s="496"/>
    </row>
    <row r="168" spans="1:6">
      <c r="A168" s="494"/>
      <c r="B168" s="500"/>
      <c r="C168" s="496"/>
      <c r="D168" s="496"/>
      <c r="E168" s="496"/>
      <c r="F168" s="496"/>
    </row>
    <row r="169" spans="1:6">
      <c r="A169" s="494"/>
      <c r="B169" s="500"/>
      <c r="C169" s="496"/>
      <c r="D169" s="496"/>
      <c r="E169" s="496"/>
      <c r="F169" s="496"/>
    </row>
    <row r="170" spans="1:6">
      <c r="A170" s="494"/>
      <c r="B170" s="500"/>
      <c r="C170" s="496"/>
      <c r="D170" s="496"/>
      <c r="E170" s="496"/>
      <c r="F170" s="496"/>
    </row>
    <row r="171" spans="1:6">
      <c r="A171" s="494"/>
      <c r="B171" s="500"/>
      <c r="C171" s="496"/>
      <c r="D171" s="496"/>
      <c r="E171" s="496"/>
      <c r="F171" s="496"/>
    </row>
    <row r="172" spans="1:6">
      <c r="A172" s="494"/>
      <c r="B172" s="500"/>
      <c r="C172" s="496"/>
      <c r="D172" s="496"/>
      <c r="E172" s="496"/>
      <c r="F172" s="496"/>
    </row>
    <row r="173" spans="1:6">
      <c r="A173" s="494"/>
      <c r="B173" s="500"/>
      <c r="C173" s="496"/>
      <c r="D173" s="496"/>
      <c r="E173" s="496"/>
      <c r="F173" s="496"/>
    </row>
    <row r="174" spans="1:6">
      <c r="A174" s="494"/>
      <c r="B174" s="500"/>
      <c r="C174" s="496"/>
      <c r="D174" s="496"/>
      <c r="E174" s="496"/>
      <c r="F174" s="496"/>
    </row>
    <row r="175" spans="1:6">
      <c r="A175" s="494"/>
      <c r="B175" s="500"/>
      <c r="C175" s="496"/>
      <c r="D175" s="496"/>
      <c r="E175" s="496"/>
      <c r="F175" s="496"/>
    </row>
    <row r="176" spans="1:6">
      <c r="A176" s="494"/>
      <c r="B176" s="500"/>
      <c r="C176" s="496"/>
      <c r="D176" s="496"/>
      <c r="E176" s="496"/>
      <c r="F176" s="496"/>
    </row>
    <row r="177" spans="1:6">
      <c r="A177" s="494"/>
      <c r="B177" s="500"/>
      <c r="C177" s="496"/>
      <c r="D177" s="496"/>
      <c r="E177" s="496"/>
      <c r="F177" s="496"/>
    </row>
    <row r="178" spans="1:6">
      <c r="A178" s="494"/>
      <c r="B178" s="500"/>
      <c r="C178" s="496"/>
      <c r="D178" s="496"/>
      <c r="E178" s="496"/>
      <c r="F178" s="496"/>
    </row>
    <row r="179" spans="1:6">
      <c r="A179" s="494"/>
      <c r="B179" s="500"/>
      <c r="C179" s="496"/>
      <c r="D179" s="496"/>
      <c r="E179" s="496"/>
      <c r="F179" s="496"/>
    </row>
    <row r="180" spans="1:6">
      <c r="A180" s="494"/>
      <c r="B180" s="500"/>
      <c r="C180" s="496"/>
      <c r="D180" s="496"/>
      <c r="E180" s="496"/>
      <c r="F180" s="496"/>
    </row>
    <row r="181" spans="1:6">
      <c r="A181" s="494"/>
      <c r="B181" s="500"/>
      <c r="C181" s="496"/>
      <c r="D181" s="496"/>
      <c r="E181" s="496"/>
      <c r="F181" s="496"/>
    </row>
    <row r="182" spans="1:6">
      <c r="A182" s="494"/>
      <c r="B182" s="500"/>
      <c r="C182" s="496"/>
      <c r="D182" s="496"/>
      <c r="E182" s="496"/>
      <c r="F182" s="496"/>
    </row>
    <row r="183" spans="1:6">
      <c r="A183" s="494"/>
      <c r="B183" s="500"/>
      <c r="C183" s="496"/>
      <c r="D183" s="496"/>
      <c r="E183" s="496"/>
      <c r="F183" s="496"/>
    </row>
    <row r="184" spans="1:6">
      <c r="A184" s="494"/>
      <c r="B184" s="500"/>
      <c r="C184" s="496"/>
      <c r="D184" s="496"/>
      <c r="E184" s="496"/>
      <c r="F184" s="496"/>
    </row>
    <row r="185" spans="1:6">
      <c r="A185" s="494"/>
      <c r="B185" s="500"/>
      <c r="C185" s="496"/>
      <c r="D185" s="496"/>
      <c r="E185" s="496"/>
      <c r="F185" s="496"/>
    </row>
    <row r="186" spans="1:6">
      <c r="A186" s="494"/>
      <c r="B186" s="500"/>
      <c r="C186" s="496"/>
      <c r="D186" s="496"/>
      <c r="E186" s="496"/>
      <c r="F186" s="496"/>
    </row>
    <row r="187" spans="1:6">
      <c r="A187" s="494"/>
      <c r="B187" s="500"/>
      <c r="C187" s="496"/>
      <c r="D187" s="496"/>
      <c r="E187" s="496"/>
      <c r="F187" s="496"/>
    </row>
    <row r="188" spans="1:6">
      <c r="A188" s="494"/>
      <c r="B188" s="500"/>
      <c r="C188" s="496"/>
      <c r="D188" s="496"/>
      <c r="E188" s="496"/>
      <c r="F188" s="496"/>
    </row>
    <row r="189" spans="1:6">
      <c r="A189" s="494"/>
      <c r="B189" s="500"/>
      <c r="C189" s="496"/>
      <c r="D189" s="496"/>
      <c r="E189" s="496"/>
      <c r="F189" s="496"/>
    </row>
    <row r="190" spans="1:6">
      <c r="A190" s="494"/>
      <c r="B190" s="500"/>
      <c r="C190" s="496"/>
      <c r="D190" s="496"/>
      <c r="E190" s="496"/>
      <c r="F190" s="496"/>
    </row>
    <row r="191" spans="1:6">
      <c r="A191" s="494"/>
      <c r="B191" s="500"/>
      <c r="C191" s="496"/>
      <c r="D191" s="496"/>
      <c r="E191" s="496"/>
      <c r="F191" s="496"/>
    </row>
    <row r="192" spans="1:6">
      <c r="A192" s="494"/>
      <c r="B192" s="500"/>
      <c r="C192" s="496"/>
      <c r="D192" s="496"/>
      <c r="E192" s="496"/>
      <c r="F192" s="496"/>
    </row>
    <row r="193" spans="1:6">
      <c r="A193" s="494"/>
      <c r="B193" s="500"/>
      <c r="C193" s="496"/>
      <c r="D193" s="496"/>
      <c r="E193" s="496"/>
      <c r="F193" s="496"/>
    </row>
    <row r="194" spans="1:6">
      <c r="A194" s="494"/>
      <c r="B194" s="500"/>
      <c r="C194" s="496"/>
      <c r="D194" s="496"/>
      <c r="E194" s="496"/>
      <c r="F194" s="496"/>
    </row>
    <row r="195" spans="1:6">
      <c r="A195" s="494"/>
      <c r="B195" s="500"/>
      <c r="C195" s="496"/>
      <c r="D195" s="496"/>
      <c r="E195" s="496"/>
      <c r="F195" s="496"/>
    </row>
    <row r="196" spans="1:6">
      <c r="A196" s="494"/>
      <c r="B196" s="500"/>
      <c r="C196" s="496"/>
      <c r="D196" s="496"/>
      <c r="E196" s="496"/>
      <c r="F196" s="496"/>
    </row>
    <row r="197" spans="1:6">
      <c r="A197" s="494"/>
      <c r="B197" s="500"/>
      <c r="C197" s="496"/>
      <c r="D197" s="496"/>
      <c r="E197" s="496"/>
      <c r="F197" s="496"/>
    </row>
    <row r="198" spans="1:6">
      <c r="A198" s="494"/>
      <c r="B198" s="500"/>
      <c r="C198" s="496"/>
      <c r="D198" s="496"/>
      <c r="E198" s="496"/>
      <c r="F198" s="496"/>
    </row>
    <row r="199" spans="1:6">
      <c r="A199" s="494"/>
      <c r="B199" s="500"/>
      <c r="C199" s="496"/>
      <c r="D199" s="496"/>
      <c r="E199" s="496"/>
      <c r="F199" s="496"/>
    </row>
    <row r="200" spans="1:6">
      <c r="A200" s="494"/>
      <c r="B200" s="500"/>
      <c r="C200" s="496"/>
      <c r="D200" s="496"/>
      <c r="E200" s="496"/>
      <c r="F200" s="496"/>
    </row>
    <row r="201" spans="1:6">
      <c r="A201" s="494"/>
      <c r="B201" s="500"/>
      <c r="C201" s="496"/>
      <c r="D201" s="496"/>
      <c r="E201" s="496"/>
      <c r="F201" s="496"/>
    </row>
    <row r="202" spans="1:6">
      <c r="A202" s="494"/>
      <c r="B202" s="500"/>
      <c r="C202" s="496"/>
      <c r="D202" s="496"/>
      <c r="E202" s="496"/>
      <c r="F202" s="496"/>
    </row>
    <row r="203" spans="1:6">
      <c r="A203" s="494"/>
      <c r="B203" s="500"/>
      <c r="C203" s="496"/>
      <c r="D203" s="496"/>
      <c r="E203" s="496"/>
      <c r="F203" s="496"/>
    </row>
    <row r="204" spans="1:6">
      <c r="A204" s="494"/>
      <c r="B204" s="500"/>
      <c r="C204" s="496"/>
      <c r="D204" s="496"/>
      <c r="E204" s="496"/>
      <c r="F204" s="496"/>
    </row>
    <row r="205" spans="1:6">
      <c r="A205" s="494"/>
      <c r="B205" s="500"/>
      <c r="C205" s="496"/>
      <c r="D205" s="496"/>
      <c r="E205" s="496"/>
      <c r="F205" s="496"/>
    </row>
    <row r="206" spans="1:6">
      <c r="A206" s="494"/>
      <c r="B206" s="500"/>
      <c r="C206" s="496"/>
    </row>
  </sheetData>
  <mergeCells count="6">
    <mergeCell ref="A1:G1"/>
    <mergeCell ref="A2:G2"/>
    <mergeCell ref="A3:A4"/>
    <mergeCell ref="B3:B4"/>
    <mergeCell ref="C3:C4"/>
    <mergeCell ref="D3:F3"/>
  </mergeCells>
  <printOptions horizontalCentered="1"/>
  <pageMargins left="0.51181102362204722" right="0.78740157480314965" top="0.51181102362204722" bottom="0.3543307086614173" header="0.31496062992125984" footer="0.31496062992125984"/>
  <pageSetup paperSize="9" scale="77" fitToHeight="0" orientation="landscape" r:id="rId1"/>
  <headerFooter alignWithMargins="0">
    <oddFooter>&amp;R&amp;P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pageSetUpPr fitToPage="1"/>
  </sheetPr>
  <dimension ref="A1:G104"/>
  <sheetViews>
    <sheetView view="pageBreakPreview" topLeftCell="A76" zoomScaleNormal="100" zoomScaleSheetLayoutView="100" workbookViewId="0">
      <selection activeCell="A47" sqref="A47:I47"/>
    </sheetView>
  </sheetViews>
  <sheetFormatPr defaultRowHeight="12.5"/>
  <cols>
    <col min="1" max="1" width="8.81640625" style="588"/>
    <col min="2" max="2" width="34.26953125" style="588" customWidth="1"/>
    <col min="3" max="5" width="8.81640625" style="588"/>
    <col min="6" max="6" width="17.26953125" style="588" customWidth="1"/>
    <col min="7" max="7" width="19.26953125" style="588" customWidth="1"/>
    <col min="8" max="257" width="8.81640625" style="588"/>
    <col min="258" max="258" width="34.26953125" style="588" customWidth="1"/>
    <col min="259" max="261" width="8.81640625" style="588"/>
    <col min="262" max="262" width="17.26953125" style="588" customWidth="1"/>
    <col min="263" max="263" width="19.26953125" style="588" customWidth="1"/>
    <col min="264" max="513" width="8.81640625" style="588"/>
    <col min="514" max="514" width="34.26953125" style="588" customWidth="1"/>
    <col min="515" max="517" width="8.81640625" style="588"/>
    <col min="518" max="518" width="17.26953125" style="588" customWidth="1"/>
    <col min="519" max="519" width="19.26953125" style="588" customWidth="1"/>
    <col min="520" max="769" width="8.81640625" style="588"/>
    <col min="770" max="770" width="34.26953125" style="588" customWidth="1"/>
    <col min="771" max="773" width="8.81640625" style="588"/>
    <col min="774" max="774" width="17.26953125" style="588" customWidth="1"/>
    <col min="775" max="775" width="19.26953125" style="588" customWidth="1"/>
    <col min="776" max="1025" width="8.81640625" style="588"/>
    <col min="1026" max="1026" width="34.26953125" style="588" customWidth="1"/>
    <col min="1027" max="1029" width="8.81640625" style="588"/>
    <col min="1030" max="1030" width="17.26953125" style="588" customWidth="1"/>
    <col min="1031" max="1031" width="19.26953125" style="588" customWidth="1"/>
    <col min="1032" max="1281" width="8.81640625" style="588"/>
    <col min="1282" max="1282" width="34.26953125" style="588" customWidth="1"/>
    <col min="1283" max="1285" width="8.81640625" style="588"/>
    <col min="1286" max="1286" width="17.26953125" style="588" customWidth="1"/>
    <col min="1287" max="1287" width="19.26953125" style="588" customWidth="1"/>
    <col min="1288" max="1537" width="8.81640625" style="588"/>
    <col min="1538" max="1538" width="34.26953125" style="588" customWidth="1"/>
    <col min="1539" max="1541" width="8.81640625" style="588"/>
    <col min="1542" max="1542" width="17.26953125" style="588" customWidth="1"/>
    <col min="1543" max="1543" width="19.26953125" style="588" customWidth="1"/>
    <col min="1544" max="1793" width="8.81640625" style="588"/>
    <col min="1794" max="1794" width="34.26953125" style="588" customWidth="1"/>
    <col min="1795" max="1797" width="8.81640625" style="588"/>
    <col min="1798" max="1798" width="17.26953125" style="588" customWidth="1"/>
    <col min="1799" max="1799" width="19.26953125" style="588" customWidth="1"/>
    <col min="1800" max="2049" width="8.81640625" style="588"/>
    <col min="2050" max="2050" width="34.26953125" style="588" customWidth="1"/>
    <col min="2051" max="2053" width="8.81640625" style="588"/>
    <col min="2054" max="2054" width="17.26953125" style="588" customWidth="1"/>
    <col min="2055" max="2055" width="19.26953125" style="588" customWidth="1"/>
    <col min="2056" max="2305" width="8.81640625" style="588"/>
    <col min="2306" max="2306" width="34.26953125" style="588" customWidth="1"/>
    <col min="2307" max="2309" width="8.81640625" style="588"/>
    <col min="2310" max="2310" width="17.26953125" style="588" customWidth="1"/>
    <col min="2311" max="2311" width="19.26953125" style="588" customWidth="1"/>
    <col min="2312" max="2561" width="8.81640625" style="588"/>
    <col min="2562" max="2562" width="34.26953125" style="588" customWidth="1"/>
    <col min="2563" max="2565" width="8.81640625" style="588"/>
    <col min="2566" max="2566" width="17.26953125" style="588" customWidth="1"/>
    <col min="2567" max="2567" width="19.26953125" style="588" customWidth="1"/>
    <col min="2568" max="2817" width="8.81640625" style="588"/>
    <col min="2818" max="2818" width="34.26953125" style="588" customWidth="1"/>
    <col min="2819" max="2821" width="8.81640625" style="588"/>
    <col min="2822" max="2822" width="17.26953125" style="588" customWidth="1"/>
    <col min="2823" max="2823" width="19.26953125" style="588" customWidth="1"/>
    <col min="2824" max="3073" width="8.81640625" style="588"/>
    <col min="3074" max="3074" width="34.26953125" style="588" customWidth="1"/>
    <col min="3075" max="3077" width="8.81640625" style="588"/>
    <col min="3078" max="3078" width="17.26953125" style="588" customWidth="1"/>
    <col min="3079" max="3079" width="19.26953125" style="588" customWidth="1"/>
    <col min="3080" max="3329" width="8.81640625" style="588"/>
    <col min="3330" max="3330" width="34.26953125" style="588" customWidth="1"/>
    <col min="3331" max="3333" width="8.81640625" style="588"/>
    <col min="3334" max="3334" width="17.26953125" style="588" customWidth="1"/>
    <col min="3335" max="3335" width="19.26953125" style="588" customWidth="1"/>
    <col min="3336" max="3585" width="8.81640625" style="588"/>
    <col min="3586" max="3586" width="34.26953125" style="588" customWidth="1"/>
    <col min="3587" max="3589" width="8.81640625" style="588"/>
    <col min="3590" max="3590" width="17.26953125" style="588" customWidth="1"/>
    <col min="3591" max="3591" width="19.26953125" style="588" customWidth="1"/>
    <col min="3592" max="3841" width="8.81640625" style="588"/>
    <col min="3842" max="3842" width="34.26953125" style="588" customWidth="1"/>
    <col min="3843" max="3845" width="8.81640625" style="588"/>
    <col min="3846" max="3846" width="17.26953125" style="588" customWidth="1"/>
    <col min="3847" max="3847" width="19.26953125" style="588" customWidth="1"/>
    <col min="3848" max="4097" width="8.81640625" style="588"/>
    <col min="4098" max="4098" width="34.26953125" style="588" customWidth="1"/>
    <col min="4099" max="4101" width="8.81640625" style="588"/>
    <col min="4102" max="4102" width="17.26953125" style="588" customWidth="1"/>
    <col min="4103" max="4103" width="19.26953125" style="588" customWidth="1"/>
    <col min="4104" max="4353" width="8.81640625" style="588"/>
    <col min="4354" max="4354" width="34.26953125" style="588" customWidth="1"/>
    <col min="4355" max="4357" width="8.81640625" style="588"/>
    <col min="4358" max="4358" width="17.26953125" style="588" customWidth="1"/>
    <col min="4359" max="4359" width="19.26953125" style="588" customWidth="1"/>
    <col min="4360" max="4609" width="8.81640625" style="588"/>
    <col min="4610" max="4610" width="34.26953125" style="588" customWidth="1"/>
    <col min="4611" max="4613" width="8.81640625" style="588"/>
    <col min="4614" max="4614" width="17.26953125" style="588" customWidth="1"/>
    <col min="4615" max="4615" width="19.26953125" style="588" customWidth="1"/>
    <col min="4616" max="4865" width="8.81640625" style="588"/>
    <col min="4866" max="4866" width="34.26953125" style="588" customWidth="1"/>
    <col min="4867" max="4869" width="8.81640625" style="588"/>
    <col min="4870" max="4870" width="17.26953125" style="588" customWidth="1"/>
    <col min="4871" max="4871" width="19.26953125" style="588" customWidth="1"/>
    <col min="4872" max="5121" width="8.81640625" style="588"/>
    <col min="5122" max="5122" width="34.26953125" style="588" customWidth="1"/>
    <col min="5123" max="5125" width="8.81640625" style="588"/>
    <col min="5126" max="5126" width="17.26953125" style="588" customWidth="1"/>
    <col min="5127" max="5127" width="19.26953125" style="588" customWidth="1"/>
    <col min="5128" max="5377" width="8.81640625" style="588"/>
    <col min="5378" max="5378" width="34.26953125" style="588" customWidth="1"/>
    <col min="5379" max="5381" width="8.81640625" style="588"/>
    <col min="5382" max="5382" width="17.26953125" style="588" customWidth="1"/>
    <col min="5383" max="5383" width="19.26953125" style="588" customWidth="1"/>
    <col min="5384" max="5633" width="8.81640625" style="588"/>
    <col min="5634" max="5634" width="34.26953125" style="588" customWidth="1"/>
    <col min="5635" max="5637" width="8.81640625" style="588"/>
    <col min="5638" max="5638" width="17.26953125" style="588" customWidth="1"/>
    <col min="5639" max="5639" width="19.26953125" style="588" customWidth="1"/>
    <col min="5640" max="5889" width="8.81640625" style="588"/>
    <col min="5890" max="5890" width="34.26953125" style="588" customWidth="1"/>
    <col min="5891" max="5893" width="8.81640625" style="588"/>
    <col min="5894" max="5894" width="17.26953125" style="588" customWidth="1"/>
    <col min="5895" max="5895" width="19.26953125" style="588" customWidth="1"/>
    <col min="5896" max="6145" width="8.81640625" style="588"/>
    <col min="6146" max="6146" width="34.26953125" style="588" customWidth="1"/>
    <col min="6147" max="6149" width="8.81640625" style="588"/>
    <col min="6150" max="6150" width="17.26953125" style="588" customWidth="1"/>
    <col min="6151" max="6151" width="19.26953125" style="588" customWidth="1"/>
    <col min="6152" max="6401" width="8.81640625" style="588"/>
    <col min="6402" max="6402" width="34.26953125" style="588" customWidth="1"/>
    <col min="6403" max="6405" width="8.81640625" style="588"/>
    <col min="6406" max="6406" width="17.26953125" style="588" customWidth="1"/>
    <col min="6407" max="6407" width="19.26953125" style="588" customWidth="1"/>
    <col min="6408" max="6657" width="8.81640625" style="588"/>
    <col min="6658" max="6658" width="34.26953125" style="588" customWidth="1"/>
    <col min="6659" max="6661" width="8.81640625" style="588"/>
    <col min="6662" max="6662" width="17.26953125" style="588" customWidth="1"/>
    <col min="6663" max="6663" width="19.26953125" style="588" customWidth="1"/>
    <col min="6664" max="6913" width="8.81640625" style="588"/>
    <col min="6914" max="6914" width="34.26953125" style="588" customWidth="1"/>
    <col min="6915" max="6917" width="8.81640625" style="588"/>
    <col min="6918" max="6918" width="17.26953125" style="588" customWidth="1"/>
    <col min="6919" max="6919" width="19.26953125" style="588" customWidth="1"/>
    <col min="6920" max="7169" width="8.81640625" style="588"/>
    <col min="7170" max="7170" width="34.26953125" style="588" customWidth="1"/>
    <col min="7171" max="7173" width="8.81640625" style="588"/>
    <col min="7174" max="7174" width="17.26953125" style="588" customWidth="1"/>
    <col min="7175" max="7175" width="19.26953125" style="588" customWidth="1"/>
    <col min="7176" max="7425" width="8.81640625" style="588"/>
    <col min="7426" max="7426" width="34.26953125" style="588" customWidth="1"/>
    <col min="7427" max="7429" width="8.81640625" style="588"/>
    <col min="7430" max="7430" width="17.26953125" style="588" customWidth="1"/>
    <col min="7431" max="7431" width="19.26953125" style="588" customWidth="1"/>
    <col min="7432" max="7681" width="8.81640625" style="588"/>
    <col min="7682" max="7682" width="34.26953125" style="588" customWidth="1"/>
    <col min="7683" max="7685" width="8.81640625" style="588"/>
    <col min="7686" max="7686" width="17.26953125" style="588" customWidth="1"/>
    <col min="7687" max="7687" width="19.26953125" style="588" customWidth="1"/>
    <col min="7688" max="7937" width="8.81640625" style="588"/>
    <col min="7938" max="7938" width="34.26953125" style="588" customWidth="1"/>
    <col min="7939" max="7941" width="8.81640625" style="588"/>
    <col min="7942" max="7942" width="17.26953125" style="588" customWidth="1"/>
    <col min="7943" max="7943" width="19.26953125" style="588" customWidth="1"/>
    <col min="7944" max="8193" width="8.81640625" style="588"/>
    <col min="8194" max="8194" width="34.26953125" style="588" customWidth="1"/>
    <col min="8195" max="8197" width="8.81640625" style="588"/>
    <col min="8198" max="8198" width="17.26953125" style="588" customWidth="1"/>
    <col min="8199" max="8199" width="19.26953125" style="588" customWidth="1"/>
    <col min="8200" max="8449" width="8.81640625" style="588"/>
    <col min="8450" max="8450" width="34.26953125" style="588" customWidth="1"/>
    <col min="8451" max="8453" width="8.81640625" style="588"/>
    <col min="8454" max="8454" width="17.26953125" style="588" customWidth="1"/>
    <col min="8455" max="8455" width="19.26953125" style="588" customWidth="1"/>
    <col min="8456" max="8705" width="8.81640625" style="588"/>
    <col min="8706" max="8706" width="34.26953125" style="588" customWidth="1"/>
    <col min="8707" max="8709" width="8.81640625" style="588"/>
    <col min="8710" max="8710" width="17.26953125" style="588" customWidth="1"/>
    <col min="8711" max="8711" width="19.26953125" style="588" customWidth="1"/>
    <col min="8712" max="8961" width="8.81640625" style="588"/>
    <col min="8962" max="8962" width="34.26953125" style="588" customWidth="1"/>
    <col min="8963" max="8965" width="8.81640625" style="588"/>
    <col min="8966" max="8966" width="17.26953125" style="588" customWidth="1"/>
    <col min="8967" max="8967" width="19.26953125" style="588" customWidth="1"/>
    <col min="8968" max="9217" width="8.81640625" style="588"/>
    <col min="9218" max="9218" width="34.26953125" style="588" customWidth="1"/>
    <col min="9219" max="9221" width="8.81640625" style="588"/>
    <col min="9222" max="9222" width="17.26953125" style="588" customWidth="1"/>
    <col min="9223" max="9223" width="19.26953125" style="588" customWidth="1"/>
    <col min="9224" max="9473" width="8.81640625" style="588"/>
    <col min="9474" max="9474" width="34.26953125" style="588" customWidth="1"/>
    <col min="9475" max="9477" width="8.81640625" style="588"/>
    <col min="9478" max="9478" width="17.26953125" style="588" customWidth="1"/>
    <col min="9479" max="9479" width="19.26953125" style="588" customWidth="1"/>
    <col min="9480" max="9729" width="8.81640625" style="588"/>
    <col min="9730" max="9730" width="34.26953125" style="588" customWidth="1"/>
    <col min="9731" max="9733" width="8.81640625" style="588"/>
    <col min="9734" max="9734" width="17.26953125" style="588" customWidth="1"/>
    <col min="9735" max="9735" width="19.26953125" style="588" customWidth="1"/>
    <col min="9736" max="9985" width="8.81640625" style="588"/>
    <col min="9986" max="9986" width="34.26953125" style="588" customWidth="1"/>
    <col min="9987" max="9989" width="8.81640625" style="588"/>
    <col min="9990" max="9990" width="17.26953125" style="588" customWidth="1"/>
    <col min="9991" max="9991" width="19.26953125" style="588" customWidth="1"/>
    <col min="9992" max="10241" width="8.81640625" style="588"/>
    <col min="10242" max="10242" width="34.26953125" style="588" customWidth="1"/>
    <col min="10243" max="10245" width="8.81640625" style="588"/>
    <col min="10246" max="10246" width="17.26953125" style="588" customWidth="1"/>
    <col min="10247" max="10247" width="19.26953125" style="588" customWidth="1"/>
    <col min="10248" max="10497" width="8.81640625" style="588"/>
    <col min="10498" max="10498" width="34.26953125" style="588" customWidth="1"/>
    <col min="10499" max="10501" width="8.81640625" style="588"/>
    <col min="10502" max="10502" width="17.26953125" style="588" customWidth="1"/>
    <col min="10503" max="10503" width="19.26953125" style="588" customWidth="1"/>
    <col min="10504" max="10753" width="8.81640625" style="588"/>
    <col min="10754" max="10754" width="34.26953125" style="588" customWidth="1"/>
    <col min="10755" max="10757" width="8.81640625" style="588"/>
    <col min="10758" max="10758" width="17.26953125" style="588" customWidth="1"/>
    <col min="10759" max="10759" width="19.26953125" style="588" customWidth="1"/>
    <col min="10760" max="11009" width="8.81640625" style="588"/>
    <col min="11010" max="11010" width="34.26953125" style="588" customWidth="1"/>
    <col min="11011" max="11013" width="8.81640625" style="588"/>
    <col min="11014" max="11014" width="17.26953125" style="588" customWidth="1"/>
    <col min="11015" max="11015" width="19.26953125" style="588" customWidth="1"/>
    <col min="11016" max="11265" width="8.81640625" style="588"/>
    <col min="11266" max="11266" width="34.26953125" style="588" customWidth="1"/>
    <col min="11267" max="11269" width="8.81640625" style="588"/>
    <col min="11270" max="11270" width="17.26953125" style="588" customWidth="1"/>
    <col min="11271" max="11271" width="19.26953125" style="588" customWidth="1"/>
    <col min="11272" max="11521" width="8.81640625" style="588"/>
    <col min="11522" max="11522" width="34.26953125" style="588" customWidth="1"/>
    <col min="11523" max="11525" width="8.81640625" style="588"/>
    <col min="11526" max="11526" width="17.26953125" style="588" customWidth="1"/>
    <col min="11527" max="11527" width="19.26953125" style="588" customWidth="1"/>
    <col min="11528" max="11777" width="8.81640625" style="588"/>
    <col min="11778" max="11778" width="34.26953125" style="588" customWidth="1"/>
    <col min="11779" max="11781" width="8.81640625" style="588"/>
    <col min="11782" max="11782" width="17.26953125" style="588" customWidth="1"/>
    <col min="11783" max="11783" width="19.26953125" style="588" customWidth="1"/>
    <col min="11784" max="12033" width="8.81640625" style="588"/>
    <col min="12034" max="12034" width="34.26953125" style="588" customWidth="1"/>
    <col min="12035" max="12037" width="8.81640625" style="588"/>
    <col min="12038" max="12038" width="17.26953125" style="588" customWidth="1"/>
    <col min="12039" max="12039" width="19.26953125" style="588" customWidth="1"/>
    <col min="12040" max="12289" width="8.81640625" style="588"/>
    <col min="12290" max="12290" width="34.26953125" style="588" customWidth="1"/>
    <col min="12291" max="12293" width="8.81640625" style="588"/>
    <col min="12294" max="12294" width="17.26953125" style="588" customWidth="1"/>
    <col min="12295" max="12295" width="19.26953125" style="588" customWidth="1"/>
    <col min="12296" max="12545" width="8.81640625" style="588"/>
    <col min="12546" max="12546" width="34.26953125" style="588" customWidth="1"/>
    <col min="12547" max="12549" width="8.81640625" style="588"/>
    <col min="12550" max="12550" width="17.26953125" style="588" customWidth="1"/>
    <col min="12551" max="12551" width="19.26953125" style="588" customWidth="1"/>
    <col min="12552" max="12801" width="8.81640625" style="588"/>
    <col min="12802" max="12802" width="34.26953125" style="588" customWidth="1"/>
    <col min="12803" max="12805" width="8.81640625" style="588"/>
    <col min="12806" max="12806" width="17.26953125" style="588" customWidth="1"/>
    <col min="12807" max="12807" width="19.26953125" style="588" customWidth="1"/>
    <col min="12808" max="13057" width="8.81640625" style="588"/>
    <col min="13058" max="13058" width="34.26953125" style="588" customWidth="1"/>
    <col min="13059" max="13061" width="8.81640625" style="588"/>
    <col min="13062" max="13062" width="17.26953125" style="588" customWidth="1"/>
    <col min="13063" max="13063" width="19.26953125" style="588" customWidth="1"/>
    <col min="13064" max="13313" width="8.81640625" style="588"/>
    <col min="13314" max="13314" width="34.26953125" style="588" customWidth="1"/>
    <col min="13315" max="13317" width="8.81640625" style="588"/>
    <col min="13318" max="13318" width="17.26953125" style="588" customWidth="1"/>
    <col min="13319" max="13319" width="19.26953125" style="588" customWidth="1"/>
    <col min="13320" max="13569" width="8.81640625" style="588"/>
    <col min="13570" max="13570" width="34.26953125" style="588" customWidth="1"/>
    <col min="13571" max="13573" width="8.81640625" style="588"/>
    <col min="13574" max="13574" width="17.26953125" style="588" customWidth="1"/>
    <col min="13575" max="13575" width="19.26953125" style="588" customWidth="1"/>
    <col min="13576" max="13825" width="8.81640625" style="588"/>
    <col min="13826" max="13826" width="34.26953125" style="588" customWidth="1"/>
    <col min="13827" max="13829" width="8.81640625" style="588"/>
    <col min="13830" max="13830" width="17.26953125" style="588" customWidth="1"/>
    <col min="13831" max="13831" width="19.26953125" style="588" customWidth="1"/>
    <col min="13832" max="14081" width="8.81640625" style="588"/>
    <col min="14082" max="14082" width="34.26953125" style="588" customWidth="1"/>
    <col min="14083" max="14085" width="8.81640625" style="588"/>
    <col min="14086" max="14086" width="17.26953125" style="588" customWidth="1"/>
    <col min="14087" max="14087" width="19.26953125" style="588" customWidth="1"/>
    <col min="14088" max="14337" width="8.81640625" style="588"/>
    <col min="14338" max="14338" width="34.26953125" style="588" customWidth="1"/>
    <col min="14339" max="14341" width="8.81640625" style="588"/>
    <col min="14342" max="14342" width="17.26953125" style="588" customWidth="1"/>
    <col min="14343" max="14343" width="19.26953125" style="588" customWidth="1"/>
    <col min="14344" max="14593" width="8.81640625" style="588"/>
    <col min="14594" max="14594" width="34.26953125" style="588" customWidth="1"/>
    <col min="14595" max="14597" width="8.81640625" style="588"/>
    <col min="14598" max="14598" width="17.26953125" style="588" customWidth="1"/>
    <col min="14599" max="14599" width="19.26953125" style="588" customWidth="1"/>
    <col min="14600" max="14849" width="8.81640625" style="588"/>
    <col min="14850" max="14850" width="34.26953125" style="588" customWidth="1"/>
    <col min="14851" max="14853" width="8.81640625" style="588"/>
    <col min="14854" max="14854" width="17.26953125" style="588" customWidth="1"/>
    <col min="14855" max="14855" width="19.26953125" style="588" customWidth="1"/>
    <col min="14856" max="15105" width="8.81640625" style="588"/>
    <col min="15106" max="15106" width="34.26953125" style="588" customWidth="1"/>
    <col min="15107" max="15109" width="8.81640625" style="588"/>
    <col min="15110" max="15110" width="17.26953125" style="588" customWidth="1"/>
    <col min="15111" max="15111" width="19.26953125" style="588" customWidth="1"/>
    <col min="15112" max="15361" width="8.81640625" style="588"/>
    <col min="15362" max="15362" width="34.26953125" style="588" customWidth="1"/>
    <col min="15363" max="15365" width="8.81640625" style="588"/>
    <col min="15366" max="15366" width="17.26953125" style="588" customWidth="1"/>
    <col min="15367" max="15367" width="19.26953125" style="588" customWidth="1"/>
    <col min="15368" max="15617" width="8.81640625" style="588"/>
    <col min="15618" max="15618" width="34.26953125" style="588" customWidth="1"/>
    <col min="15619" max="15621" width="8.81640625" style="588"/>
    <col min="15622" max="15622" width="17.26953125" style="588" customWidth="1"/>
    <col min="15623" max="15623" width="19.26953125" style="588" customWidth="1"/>
    <col min="15624" max="15873" width="8.81640625" style="588"/>
    <col min="15874" max="15874" width="34.26953125" style="588" customWidth="1"/>
    <col min="15875" max="15877" width="8.81640625" style="588"/>
    <col min="15878" max="15878" width="17.26953125" style="588" customWidth="1"/>
    <col min="15879" max="15879" width="19.26953125" style="588" customWidth="1"/>
    <col min="15880" max="16129" width="8.81640625" style="588"/>
    <col min="16130" max="16130" width="34.26953125" style="588" customWidth="1"/>
    <col min="16131" max="16133" width="8.81640625" style="588"/>
    <col min="16134" max="16134" width="17.26953125" style="588" customWidth="1"/>
    <col min="16135" max="16135" width="19.26953125" style="588" customWidth="1"/>
    <col min="16136" max="16384" width="8.81640625" style="588"/>
  </cols>
  <sheetData>
    <row r="1" spans="1:7" ht="44.5" customHeight="1" thickBot="1">
      <c r="A1" s="1053" t="s">
        <v>895</v>
      </c>
      <c r="B1" s="1054"/>
      <c r="C1" s="1054"/>
      <c r="D1" s="1054"/>
      <c r="E1" s="1054"/>
      <c r="F1" s="1054"/>
      <c r="G1" s="1055"/>
    </row>
    <row r="2" spans="1:7" ht="18" customHeight="1" thickBot="1">
      <c r="A2" s="1072" t="s">
        <v>905</v>
      </c>
      <c r="B2" s="1073"/>
      <c r="C2" s="1073"/>
      <c r="D2" s="1073"/>
      <c r="E2" s="1073"/>
      <c r="F2" s="1073"/>
      <c r="G2" s="1074"/>
    </row>
    <row r="3" spans="1:7" ht="19.899999999999999" customHeight="1">
      <c r="A3" s="640">
        <v>1</v>
      </c>
      <c r="B3" s="1075" t="s">
        <v>915</v>
      </c>
      <c r="C3" s="1076"/>
      <c r="D3" s="1076"/>
      <c r="E3" s="1076"/>
      <c r="F3" s="1076"/>
      <c r="G3" s="1077"/>
    </row>
    <row r="4" spans="1:7">
      <c r="A4" s="641"/>
      <c r="B4" s="642"/>
      <c r="C4" s="643">
        <v>1</v>
      </c>
      <c r="D4" s="643" t="s">
        <v>906</v>
      </c>
      <c r="E4" s="643" t="s">
        <v>907</v>
      </c>
      <c r="F4" s="644">
        <v>960</v>
      </c>
      <c r="G4" s="645">
        <f>F4*C4</f>
        <v>960</v>
      </c>
    </row>
    <row r="5" spans="1:7">
      <c r="A5" s="641"/>
      <c r="B5" s="646" t="s">
        <v>908</v>
      </c>
      <c r="C5" s="647"/>
      <c r="D5" s="647"/>
      <c r="E5" s="647"/>
      <c r="F5" s="648">
        <v>0.18</v>
      </c>
      <c r="G5" s="649">
        <f>F5*G4</f>
        <v>172.79999999999998</v>
      </c>
    </row>
    <row r="6" spans="1:7">
      <c r="A6" s="650"/>
      <c r="B6" s="651"/>
      <c r="C6" s="647"/>
      <c r="D6" s="647"/>
      <c r="E6" s="647"/>
      <c r="F6" s="647" t="s">
        <v>26</v>
      </c>
      <c r="G6" s="649">
        <f>SUM(G4:G5)</f>
        <v>1132.8</v>
      </c>
    </row>
    <row r="7" spans="1:7" ht="25">
      <c r="A7" s="641"/>
      <c r="B7" s="646" t="s">
        <v>909</v>
      </c>
      <c r="C7" s="647"/>
      <c r="D7" s="647"/>
      <c r="E7" s="647"/>
      <c r="F7" s="648">
        <v>0.02</v>
      </c>
      <c r="G7" s="649">
        <f>G6*F7</f>
        <v>22.655999999999999</v>
      </c>
    </row>
    <row r="8" spans="1:7">
      <c r="A8" s="650"/>
      <c r="B8" s="651"/>
      <c r="C8" s="647"/>
      <c r="D8" s="647"/>
      <c r="E8" s="647"/>
      <c r="F8" s="647" t="s">
        <v>26</v>
      </c>
      <c r="G8" s="649">
        <f>SUM(G6:G7)</f>
        <v>1155.4559999999999</v>
      </c>
    </row>
    <row r="9" spans="1:7">
      <c r="A9" s="641"/>
      <c r="B9" s="651" t="s">
        <v>910</v>
      </c>
      <c r="C9" s="647"/>
      <c r="D9" s="647"/>
      <c r="E9" s="647"/>
      <c r="F9" s="648">
        <v>0.01</v>
      </c>
      <c r="G9" s="649">
        <f>G8*F9</f>
        <v>11.554559999999999</v>
      </c>
    </row>
    <row r="10" spans="1:7">
      <c r="A10" s="641"/>
      <c r="B10" s="651"/>
      <c r="C10" s="647"/>
      <c r="D10" s="647"/>
      <c r="E10" s="647"/>
      <c r="F10" s="647" t="s">
        <v>26</v>
      </c>
      <c r="G10" s="649">
        <f>SUM(G8:G9)</f>
        <v>1167.0105599999999</v>
      </c>
    </row>
    <row r="11" spans="1:7">
      <c r="A11" s="641"/>
      <c r="B11" s="651" t="s">
        <v>911</v>
      </c>
      <c r="C11" s="647"/>
      <c r="D11" s="647"/>
      <c r="E11" s="647"/>
      <c r="F11" s="648">
        <v>0.01</v>
      </c>
      <c r="G11" s="649">
        <f>G10*F11</f>
        <v>11.670105599999999</v>
      </c>
    </row>
    <row r="12" spans="1:7">
      <c r="A12" s="641"/>
      <c r="B12" s="651"/>
      <c r="C12" s="647"/>
      <c r="D12" s="647"/>
      <c r="E12" s="647"/>
      <c r="F12" s="647" t="s">
        <v>26</v>
      </c>
      <c r="G12" s="649">
        <f>SUM(G10:G11)</f>
        <v>1178.6806655999999</v>
      </c>
    </row>
    <row r="13" spans="1:7">
      <c r="A13" s="641"/>
      <c r="B13" s="651" t="s">
        <v>912</v>
      </c>
      <c r="C13" s="647"/>
      <c r="D13" s="647"/>
      <c r="E13" s="647"/>
      <c r="F13" s="648">
        <v>0.15</v>
      </c>
      <c r="G13" s="649">
        <f>G12*F13</f>
        <v>176.80209983999998</v>
      </c>
    </row>
    <row r="14" spans="1:7">
      <c r="A14" s="641"/>
      <c r="B14" s="651"/>
      <c r="C14" s="647"/>
      <c r="D14" s="647"/>
      <c r="E14" s="647"/>
      <c r="F14" s="647" t="s">
        <v>26</v>
      </c>
      <c r="G14" s="649">
        <f>SUM(G12:G13)</f>
        <v>1355.4827654399999</v>
      </c>
    </row>
    <row r="15" spans="1:7">
      <c r="A15" s="641"/>
      <c r="B15" s="651" t="s">
        <v>913</v>
      </c>
      <c r="C15" s="647"/>
      <c r="D15" s="647"/>
      <c r="E15" s="647"/>
      <c r="F15" s="648">
        <v>0.01</v>
      </c>
      <c r="G15" s="649">
        <f>G14*F15</f>
        <v>13.554827654399999</v>
      </c>
    </row>
    <row r="16" spans="1:7">
      <c r="A16" s="641"/>
      <c r="B16" s="651"/>
      <c r="C16" s="647"/>
      <c r="D16" s="647"/>
      <c r="E16" s="647"/>
      <c r="F16" s="652" t="s">
        <v>914</v>
      </c>
      <c r="G16" s="653">
        <f>SUM(G14:G15)</f>
        <v>1369.0375930943999</v>
      </c>
    </row>
    <row r="17" spans="1:7" ht="13" thickBot="1">
      <c r="A17" s="654"/>
      <c r="B17" s="655"/>
      <c r="C17" s="656"/>
      <c r="D17" s="656"/>
      <c r="E17" s="656"/>
      <c r="F17" s="657" t="s">
        <v>590</v>
      </c>
      <c r="G17" s="658">
        <f>ROUND(G16,0)</f>
        <v>1369</v>
      </c>
    </row>
    <row r="18" spans="1:7" ht="13" thickBot="1">
      <c r="A18" s="659"/>
      <c r="B18" s="659"/>
      <c r="C18" s="659"/>
      <c r="D18" s="659"/>
      <c r="E18" s="659"/>
      <c r="F18" s="659"/>
      <c r="G18" s="659"/>
    </row>
    <row r="19" spans="1:7">
      <c r="A19" s="1066" t="s">
        <v>905</v>
      </c>
      <c r="B19" s="1067"/>
      <c r="C19" s="1067"/>
      <c r="D19" s="1067"/>
      <c r="E19" s="1067"/>
      <c r="F19" s="1067"/>
      <c r="G19" s="1068"/>
    </row>
    <row r="20" spans="1:7">
      <c r="A20" s="641">
        <v>2</v>
      </c>
      <c r="B20" s="1069" t="s">
        <v>919</v>
      </c>
      <c r="C20" s="1070"/>
      <c r="D20" s="1070"/>
      <c r="E20" s="1070"/>
      <c r="F20" s="1070"/>
      <c r="G20" s="1071"/>
    </row>
    <row r="21" spans="1:7">
      <c r="A21" s="641"/>
      <c r="B21" s="642"/>
      <c r="C21" s="643">
        <v>1</v>
      </c>
      <c r="D21" s="643" t="s">
        <v>906</v>
      </c>
      <c r="E21" s="643" t="s">
        <v>907</v>
      </c>
      <c r="F21" s="644">
        <v>510</v>
      </c>
      <c r="G21" s="645">
        <f>F21*C21</f>
        <v>510</v>
      </c>
    </row>
    <row r="22" spans="1:7">
      <c r="A22" s="641"/>
      <c r="B22" s="646" t="s">
        <v>908</v>
      </c>
      <c r="C22" s="647"/>
      <c r="D22" s="647"/>
      <c r="E22" s="647"/>
      <c r="F22" s="648">
        <v>0.18</v>
      </c>
      <c r="G22" s="649">
        <f>F22*G21</f>
        <v>91.8</v>
      </c>
    </row>
    <row r="23" spans="1:7">
      <c r="A23" s="650"/>
      <c r="B23" s="651"/>
      <c r="C23" s="647"/>
      <c r="D23" s="647"/>
      <c r="E23" s="647"/>
      <c r="F23" s="647" t="s">
        <v>26</v>
      </c>
      <c r="G23" s="649">
        <f>SUM(G21:G22)</f>
        <v>601.79999999999995</v>
      </c>
    </row>
    <row r="24" spans="1:7" ht="25">
      <c r="A24" s="641"/>
      <c r="B24" s="646" t="s">
        <v>909</v>
      </c>
      <c r="C24" s="647"/>
      <c r="D24" s="647"/>
      <c r="E24" s="647"/>
      <c r="F24" s="648">
        <v>0.02</v>
      </c>
      <c r="G24" s="649">
        <f>G23*F24</f>
        <v>12.036</v>
      </c>
    </row>
    <row r="25" spans="1:7">
      <c r="A25" s="650"/>
      <c r="B25" s="651"/>
      <c r="C25" s="647"/>
      <c r="D25" s="647"/>
      <c r="E25" s="647"/>
      <c r="F25" s="647" t="s">
        <v>26</v>
      </c>
      <c r="G25" s="649">
        <f>SUM(G23:G24)</f>
        <v>613.8359999999999</v>
      </c>
    </row>
    <row r="26" spans="1:7">
      <c r="A26" s="641"/>
      <c r="B26" s="651" t="s">
        <v>910</v>
      </c>
      <c r="C26" s="647"/>
      <c r="D26" s="647"/>
      <c r="E26" s="647"/>
      <c r="F26" s="648">
        <v>0.01</v>
      </c>
      <c r="G26" s="649">
        <f>G25*F26</f>
        <v>6.1383599999999987</v>
      </c>
    </row>
    <row r="27" spans="1:7">
      <c r="A27" s="641"/>
      <c r="B27" s="651"/>
      <c r="C27" s="647"/>
      <c r="D27" s="647"/>
      <c r="E27" s="647"/>
      <c r="F27" s="647" t="s">
        <v>26</v>
      </c>
      <c r="G27" s="649">
        <f>SUM(G25:G26)</f>
        <v>619.97435999999993</v>
      </c>
    </row>
    <row r="28" spans="1:7">
      <c r="A28" s="641"/>
      <c r="B28" s="651" t="s">
        <v>911</v>
      </c>
      <c r="C28" s="647"/>
      <c r="D28" s="647"/>
      <c r="E28" s="647"/>
      <c r="F28" s="648">
        <v>0.01</v>
      </c>
      <c r="G28" s="649">
        <f>G27*F28</f>
        <v>6.1997435999999997</v>
      </c>
    </row>
    <row r="29" spans="1:7">
      <c r="A29" s="641"/>
      <c r="B29" s="651"/>
      <c r="C29" s="647"/>
      <c r="D29" s="647"/>
      <c r="E29" s="647"/>
      <c r="F29" s="647" t="s">
        <v>26</v>
      </c>
      <c r="G29" s="649">
        <f>SUM(G27:G28)</f>
        <v>626.17410359999997</v>
      </c>
    </row>
    <row r="30" spans="1:7">
      <c r="A30" s="641"/>
      <c r="B30" s="651" t="s">
        <v>912</v>
      </c>
      <c r="C30" s="647"/>
      <c r="D30" s="647"/>
      <c r="E30" s="647"/>
      <c r="F30" s="648">
        <v>0.15</v>
      </c>
      <c r="G30" s="649">
        <f>G29*F30</f>
        <v>93.926115539999998</v>
      </c>
    </row>
    <row r="31" spans="1:7">
      <c r="A31" s="641"/>
      <c r="B31" s="651"/>
      <c r="C31" s="647"/>
      <c r="D31" s="647"/>
      <c r="E31" s="647"/>
      <c r="F31" s="647" t="s">
        <v>26</v>
      </c>
      <c r="G31" s="649">
        <f>SUM(G29:G30)</f>
        <v>720.10021913999992</v>
      </c>
    </row>
    <row r="32" spans="1:7">
      <c r="A32" s="641"/>
      <c r="B32" s="651" t="s">
        <v>913</v>
      </c>
      <c r="C32" s="647"/>
      <c r="D32" s="647"/>
      <c r="E32" s="647"/>
      <c r="F32" s="648">
        <v>0.01</v>
      </c>
      <c r="G32" s="649">
        <f>G31*F32</f>
        <v>7.2010021913999998</v>
      </c>
    </row>
    <row r="33" spans="1:7">
      <c r="A33" s="641"/>
      <c r="B33" s="651"/>
      <c r="C33" s="647"/>
      <c r="D33" s="647"/>
      <c r="E33" s="647"/>
      <c r="F33" s="652" t="s">
        <v>914</v>
      </c>
      <c r="G33" s="653">
        <f>SUM(G31:G32)</f>
        <v>727.30122133139992</v>
      </c>
    </row>
    <row r="34" spans="1:7" ht="13" thickBot="1">
      <c r="A34" s="654"/>
      <c r="B34" s="655"/>
      <c r="C34" s="656"/>
      <c r="D34" s="656"/>
      <c r="E34" s="656"/>
      <c r="F34" s="657" t="s">
        <v>590</v>
      </c>
      <c r="G34" s="658">
        <f>ROUND(G33,0)</f>
        <v>727</v>
      </c>
    </row>
    <row r="35" spans="1:7" ht="13" thickBot="1">
      <c r="A35" s="659"/>
      <c r="B35" s="659"/>
      <c r="C35" s="659"/>
      <c r="D35" s="659"/>
      <c r="E35" s="659"/>
      <c r="F35" s="659"/>
      <c r="G35" s="659"/>
    </row>
    <row r="36" spans="1:7">
      <c r="A36" s="1066" t="s">
        <v>905</v>
      </c>
      <c r="B36" s="1067"/>
      <c r="C36" s="1067"/>
      <c r="D36" s="1067"/>
      <c r="E36" s="1067"/>
      <c r="F36" s="1067"/>
      <c r="G36" s="1068"/>
    </row>
    <row r="37" spans="1:7">
      <c r="A37" s="641">
        <v>3</v>
      </c>
      <c r="B37" s="1069" t="s">
        <v>923</v>
      </c>
      <c r="C37" s="1070"/>
      <c r="D37" s="1070"/>
      <c r="E37" s="1070"/>
      <c r="F37" s="1070"/>
      <c r="G37" s="1071"/>
    </row>
    <row r="38" spans="1:7">
      <c r="A38" s="641"/>
      <c r="B38" s="642"/>
      <c r="C38" s="643">
        <v>1</v>
      </c>
      <c r="D38" s="643" t="s">
        <v>906</v>
      </c>
      <c r="E38" s="643" t="s">
        <v>907</v>
      </c>
      <c r="F38" s="644">
        <v>132</v>
      </c>
      <c r="G38" s="645">
        <f>F38*C38</f>
        <v>132</v>
      </c>
    </row>
    <row r="39" spans="1:7">
      <c r="A39" s="641"/>
      <c r="B39" s="646" t="s">
        <v>908</v>
      </c>
      <c r="C39" s="647"/>
      <c r="D39" s="647"/>
      <c r="E39" s="647"/>
      <c r="F39" s="648">
        <v>0.18</v>
      </c>
      <c r="G39" s="649">
        <f>F39*G38</f>
        <v>23.759999999999998</v>
      </c>
    </row>
    <row r="40" spans="1:7">
      <c r="A40" s="650"/>
      <c r="B40" s="651"/>
      <c r="C40" s="647"/>
      <c r="D40" s="647"/>
      <c r="E40" s="647"/>
      <c r="F40" s="647" t="s">
        <v>26</v>
      </c>
      <c r="G40" s="649">
        <f>SUM(G38:G39)</f>
        <v>155.76</v>
      </c>
    </row>
    <row r="41" spans="1:7" ht="25">
      <c r="A41" s="641"/>
      <c r="B41" s="646" t="s">
        <v>909</v>
      </c>
      <c r="C41" s="647"/>
      <c r="D41" s="647"/>
      <c r="E41" s="647"/>
      <c r="F41" s="648">
        <v>0.02</v>
      </c>
      <c r="G41" s="649">
        <f>G40*F41</f>
        <v>3.1151999999999997</v>
      </c>
    </row>
    <row r="42" spans="1:7">
      <c r="A42" s="650"/>
      <c r="B42" s="651"/>
      <c r="C42" s="647"/>
      <c r="D42" s="647"/>
      <c r="E42" s="647"/>
      <c r="F42" s="647" t="s">
        <v>26</v>
      </c>
      <c r="G42" s="649">
        <f>SUM(G40:G41)</f>
        <v>158.87519999999998</v>
      </c>
    </row>
    <row r="43" spans="1:7">
      <c r="A43" s="641"/>
      <c r="B43" s="651" t="s">
        <v>910</v>
      </c>
      <c r="C43" s="647"/>
      <c r="D43" s="647"/>
      <c r="E43" s="647"/>
      <c r="F43" s="648">
        <v>0.01</v>
      </c>
      <c r="G43" s="649">
        <f>G42*F43</f>
        <v>1.5887519999999997</v>
      </c>
    </row>
    <row r="44" spans="1:7">
      <c r="A44" s="641"/>
      <c r="B44" s="651"/>
      <c r="C44" s="647"/>
      <c r="D44" s="647"/>
      <c r="E44" s="647"/>
      <c r="F44" s="647" t="s">
        <v>26</v>
      </c>
      <c r="G44" s="649">
        <f>SUM(G42:G43)</f>
        <v>160.46395199999998</v>
      </c>
    </row>
    <row r="45" spans="1:7">
      <c r="A45" s="641"/>
      <c r="B45" s="651" t="s">
        <v>911</v>
      </c>
      <c r="C45" s="647"/>
      <c r="D45" s="647"/>
      <c r="E45" s="647"/>
      <c r="F45" s="648">
        <v>0.01</v>
      </c>
      <c r="G45" s="649">
        <f>G44*F45</f>
        <v>1.6046395199999999</v>
      </c>
    </row>
    <row r="46" spans="1:7">
      <c r="A46" s="641"/>
      <c r="B46" s="651"/>
      <c r="C46" s="647"/>
      <c r="D46" s="647"/>
      <c r="E46" s="647"/>
      <c r="F46" s="647" t="s">
        <v>26</v>
      </c>
      <c r="G46" s="649">
        <f>SUM(G44:G45)</f>
        <v>162.06859151999998</v>
      </c>
    </row>
    <row r="47" spans="1:7">
      <c r="A47" s="641"/>
      <c r="B47" s="651" t="s">
        <v>912</v>
      </c>
      <c r="C47" s="647"/>
      <c r="D47" s="647"/>
      <c r="E47" s="647"/>
      <c r="F47" s="648">
        <v>0.15</v>
      </c>
      <c r="G47" s="649">
        <f>G46*F47</f>
        <v>24.310288727999996</v>
      </c>
    </row>
    <row r="48" spans="1:7">
      <c r="A48" s="641"/>
      <c r="B48" s="651"/>
      <c r="C48" s="647"/>
      <c r="D48" s="647"/>
      <c r="E48" s="647"/>
      <c r="F48" s="647" t="s">
        <v>26</v>
      </c>
      <c r="G48" s="649">
        <f>SUM(G46:G47)</f>
        <v>186.37888024799997</v>
      </c>
    </row>
    <row r="49" spans="1:7">
      <c r="A49" s="641"/>
      <c r="B49" s="651" t="s">
        <v>913</v>
      </c>
      <c r="C49" s="647"/>
      <c r="D49" s="647"/>
      <c r="E49" s="647"/>
      <c r="F49" s="648">
        <v>0.01</v>
      </c>
      <c r="G49" s="649">
        <f>G48*F49</f>
        <v>1.8637888024799998</v>
      </c>
    </row>
    <row r="50" spans="1:7">
      <c r="A50" s="641"/>
      <c r="B50" s="651"/>
      <c r="C50" s="647"/>
      <c r="D50" s="647"/>
      <c r="E50" s="647"/>
      <c r="F50" s="652" t="s">
        <v>914</v>
      </c>
      <c r="G50" s="653">
        <f>SUM(G48:G49)</f>
        <v>188.24266905047998</v>
      </c>
    </row>
    <row r="51" spans="1:7" ht="13" thickBot="1">
      <c r="A51" s="654"/>
      <c r="B51" s="655"/>
      <c r="C51" s="656"/>
      <c r="D51" s="656"/>
      <c r="E51" s="656"/>
      <c r="F51" s="657" t="s">
        <v>590</v>
      </c>
      <c r="G51" s="658">
        <f>ROUND(G50,0)</f>
        <v>188</v>
      </c>
    </row>
    <row r="52" spans="1:7" ht="13" thickBot="1">
      <c r="A52" s="659"/>
      <c r="B52" s="659"/>
      <c r="C52" s="659"/>
      <c r="D52" s="659"/>
      <c r="E52" s="659"/>
      <c r="F52" s="659"/>
      <c r="G52" s="659"/>
    </row>
    <row r="53" spans="1:7">
      <c r="A53" s="1066" t="s">
        <v>905</v>
      </c>
      <c r="B53" s="1067"/>
      <c r="C53" s="1067"/>
      <c r="D53" s="1067"/>
      <c r="E53" s="1067"/>
      <c r="F53" s="1067"/>
      <c r="G53" s="1068"/>
    </row>
    <row r="54" spans="1:7" ht="20.5" customHeight="1">
      <c r="A54" s="641">
        <v>4</v>
      </c>
      <c r="B54" s="1069" t="s">
        <v>927</v>
      </c>
      <c r="C54" s="1070"/>
      <c r="D54" s="1070"/>
      <c r="E54" s="1070"/>
      <c r="F54" s="1070"/>
      <c r="G54" s="1071"/>
    </row>
    <row r="55" spans="1:7">
      <c r="A55" s="641"/>
      <c r="B55" s="642"/>
      <c r="C55" s="643">
        <v>1</v>
      </c>
      <c r="D55" s="643" t="s">
        <v>906</v>
      </c>
      <c r="E55" s="643" t="s">
        <v>907</v>
      </c>
      <c r="F55" s="644">
        <v>400</v>
      </c>
      <c r="G55" s="645">
        <f>F55*C55</f>
        <v>400</v>
      </c>
    </row>
    <row r="56" spans="1:7">
      <c r="A56" s="641"/>
      <c r="B56" s="646" t="s">
        <v>908</v>
      </c>
      <c r="C56" s="647"/>
      <c r="D56" s="647"/>
      <c r="E56" s="647"/>
      <c r="F56" s="648">
        <v>0.18</v>
      </c>
      <c r="G56" s="649">
        <f>F56*G55</f>
        <v>72</v>
      </c>
    </row>
    <row r="57" spans="1:7">
      <c r="A57" s="650"/>
      <c r="B57" s="651"/>
      <c r="C57" s="647"/>
      <c r="D57" s="647"/>
      <c r="E57" s="647"/>
      <c r="F57" s="647" t="s">
        <v>26</v>
      </c>
      <c r="G57" s="649">
        <f>SUM(G55:G56)</f>
        <v>472</v>
      </c>
    </row>
    <row r="58" spans="1:7" ht="25">
      <c r="A58" s="641"/>
      <c r="B58" s="646" t="s">
        <v>909</v>
      </c>
      <c r="C58" s="647"/>
      <c r="D58" s="647"/>
      <c r="E58" s="647"/>
      <c r="F58" s="648">
        <v>0.02</v>
      </c>
      <c r="G58" s="649">
        <f>G57*F58</f>
        <v>9.44</v>
      </c>
    </row>
    <row r="59" spans="1:7">
      <c r="A59" s="650"/>
      <c r="B59" s="651"/>
      <c r="C59" s="647"/>
      <c r="D59" s="647"/>
      <c r="E59" s="647"/>
      <c r="F59" s="647" t="s">
        <v>26</v>
      </c>
      <c r="G59" s="649">
        <f>SUM(G57:G58)</f>
        <v>481.44</v>
      </c>
    </row>
    <row r="60" spans="1:7">
      <c r="A60" s="641"/>
      <c r="B60" s="651" t="s">
        <v>910</v>
      </c>
      <c r="C60" s="647"/>
      <c r="D60" s="647"/>
      <c r="E60" s="647"/>
      <c r="F60" s="648">
        <v>0.01</v>
      </c>
      <c r="G60" s="649">
        <f>G59*F60</f>
        <v>4.8144</v>
      </c>
    </row>
    <row r="61" spans="1:7">
      <c r="A61" s="641"/>
      <c r="B61" s="651"/>
      <c r="C61" s="647"/>
      <c r="D61" s="647"/>
      <c r="E61" s="647"/>
      <c r="F61" s="647" t="s">
        <v>26</v>
      </c>
      <c r="G61" s="649">
        <f>SUM(G59:G60)</f>
        <v>486.25439999999998</v>
      </c>
    </row>
    <row r="62" spans="1:7">
      <c r="A62" s="641"/>
      <c r="B62" s="651" t="s">
        <v>911</v>
      </c>
      <c r="C62" s="647"/>
      <c r="D62" s="647"/>
      <c r="E62" s="647"/>
      <c r="F62" s="648">
        <v>0.01</v>
      </c>
      <c r="G62" s="649">
        <f>G61*F62</f>
        <v>4.8625439999999998</v>
      </c>
    </row>
    <row r="63" spans="1:7">
      <c r="A63" s="641"/>
      <c r="B63" s="651"/>
      <c r="C63" s="647"/>
      <c r="D63" s="647"/>
      <c r="E63" s="647"/>
      <c r="F63" s="647" t="s">
        <v>26</v>
      </c>
      <c r="G63" s="649">
        <f>SUM(G61:G62)</f>
        <v>491.11694399999999</v>
      </c>
    </row>
    <row r="64" spans="1:7">
      <c r="A64" s="641"/>
      <c r="B64" s="651" t="s">
        <v>912</v>
      </c>
      <c r="C64" s="647"/>
      <c r="D64" s="647"/>
      <c r="E64" s="647"/>
      <c r="F64" s="648">
        <v>0.15</v>
      </c>
      <c r="G64" s="649">
        <f>G63*F64</f>
        <v>73.667541599999993</v>
      </c>
    </row>
    <row r="65" spans="1:7">
      <c r="A65" s="641"/>
      <c r="B65" s="651"/>
      <c r="C65" s="647"/>
      <c r="D65" s="647"/>
      <c r="E65" s="647"/>
      <c r="F65" s="647" t="s">
        <v>26</v>
      </c>
      <c r="G65" s="649">
        <f>SUM(G63:G64)</f>
        <v>564.78448559999993</v>
      </c>
    </row>
    <row r="66" spans="1:7">
      <c r="A66" s="641"/>
      <c r="B66" s="651" t="s">
        <v>913</v>
      </c>
      <c r="C66" s="647"/>
      <c r="D66" s="647"/>
      <c r="E66" s="647"/>
      <c r="F66" s="648">
        <v>0.01</v>
      </c>
      <c r="G66" s="649">
        <f>G65*F66</f>
        <v>5.647844855999999</v>
      </c>
    </row>
    <row r="67" spans="1:7" ht="13" thickBot="1">
      <c r="A67" s="654"/>
      <c r="B67" s="655"/>
      <c r="C67" s="656"/>
      <c r="D67" s="656"/>
      <c r="E67" s="656"/>
      <c r="F67" s="657" t="s">
        <v>914</v>
      </c>
      <c r="G67" s="658">
        <f>SUM(G65:G66)</f>
        <v>570.43233045599993</v>
      </c>
    </row>
    <row r="68" spans="1:7">
      <c r="A68" s="660"/>
      <c r="B68" s="661"/>
      <c r="C68" s="662"/>
      <c r="D68" s="662"/>
      <c r="E68" s="662"/>
      <c r="F68" s="663" t="s">
        <v>590</v>
      </c>
      <c r="G68" s="664">
        <f>ROUND(G67,0)</f>
        <v>570</v>
      </c>
    </row>
    <row r="69" spans="1:7" ht="13" thickBot="1">
      <c r="A69" s="659"/>
      <c r="B69" s="659"/>
      <c r="C69" s="659"/>
      <c r="D69" s="659"/>
      <c r="E69" s="659"/>
      <c r="F69" s="659"/>
      <c r="G69" s="659"/>
    </row>
    <row r="70" spans="1:7">
      <c r="A70" s="1066" t="s">
        <v>905</v>
      </c>
      <c r="B70" s="1067"/>
      <c r="C70" s="1067"/>
      <c r="D70" s="1067"/>
      <c r="E70" s="1067"/>
      <c r="F70" s="1067"/>
      <c r="G70" s="1068"/>
    </row>
    <row r="71" spans="1:7">
      <c r="A71" s="641">
        <v>5</v>
      </c>
      <c r="B71" s="1069" t="s">
        <v>931</v>
      </c>
      <c r="C71" s="1070"/>
      <c r="D71" s="1070"/>
      <c r="E71" s="1070"/>
      <c r="F71" s="1070"/>
      <c r="G71" s="1071"/>
    </row>
    <row r="72" spans="1:7">
      <c r="A72" s="641"/>
      <c r="B72" s="642"/>
      <c r="C72" s="643">
        <v>1</v>
      </c>
      <c r="D72" s="643" t="s">
        <v>906</v>
      </c>
      <c r="E72" s="643" t="s">
        <v>907</v>
      </c>
      <c r="F72" s="644">
        <v>1200</v>
      </c>
      <c r="G72" s="645">
        <f>F72*C72</f>
        <v>1200</v>
      </c>
    </row>
    <row r="73" spans="1:7">
      <c r="A73" s="641"/>
      <c r="B73" s="646" t="s">
        <v>908</v>
      </c>
      <c r="C73" s="647"/>
      <c r="D73" s="647"/>
      <c r="E73" s="647"/>
      <c r="F73" s="648">
        <v>0.18</v>
      </c>
      <c r="G73" s="649">
        <f>F73*G72</f>
        <v>216</v>
      </c>
    </row>
    <row r="74" spans="1:7">
      <c r="A74" s="650"/>
      <c r="B74" s="651"/>
      <c r="C74" s="647"/>
      <c r="D74" s="647"/>
      <c r="E74" s="647"/>
      <c r="F74" s="647" t="s">
        <v>26</v>
      </c>
      <c r="G74" s="649">
        <f>SUM(G72:G73)</f>
        <v>1416</v>
      </c>
    </row>
    <row r="75" spans="1:7" ht="25">
      <c r="A75" s="641"/>
      <c r="B75" s="646" t="s">
        <v>909</v>
      </c>
      <c r="C75" s="647"/>
      <c r="D75" s="647"/>
      <c r="E75" s="647"/>
      <c r="F75" s="648">
        <v>0.02</v>
      </c>
      <c r="G75" s="649">
        <f>G74*F75</f>
        <v>28.32</v>
      </c>
    </row>
    <row r="76" spans="1:7">
      <c r="A76" s="650"/>
      <c r="B76" s="651"/>
      <c r="C76" s="647"/>
      <c r="D76" s="647"/>
      <c r="E76" s="647"/>
      <c r="F76" s="647" t="s">
        <v>26</v>
      </c>
      <c r="G76" s="649">
        <f>SUM(G74:G75)</f>
        <v>1444.32</v>
      </c>
    </row>
    <row r="77" spans="1:7">
      <c r="A77" s="641"/>
      <c r="B77" s="651" t="s">
        <v>910</v>
      </c>
      <c r="C77" s="647"/>
      <c r="D77" s="647"/>
      <c r="E77" s="647"/>
      <c r="F77" s="648">
        <v>0.01</v>
      </c>
      <c r="G77" s="649">
        <f>G76*F77</f>
        <v>14.443199999999999</v>
      </c>
    </row>
    <row r="78" spans="1:7">
      <c r="A78" s="641"/>
      <c r="B78" s="651"/>
      <c r="C78" s="647"/>
      <c r="D78" s="647"/>
      <c r="E78" s="647"/>
      <c r="F78" s="647" t="s">
        <v>26</v>
      </c>
      <c r="G78" s="649">
        <f>SUM(G76:G77)</f>
        <v>1458.7631999999999</v>
      </c>
    </row>
    <row r="79" spans="1:7">
      <c r="A79" s="641"/>
      <c r="B79" s="651" t="s">
        <v>911</v>
      </c>
      <c r="C79" s="647"/>
      <c r="D79" s="647"/>
      <c r="E79" s="647"/>
      <c r="F79" s="648">
        <v>0.01</v>
      </c>
      <c r="G79" s="649">
        <f>G78*F79</f>
        <v>14.587631999999999</v>
      </c>
    </row>
    <row r="80" spans="1:7">
      <c r="A80" s="641"/>
      <c r="B80" s="651"/>
      <c r="C80" s="647"/>
      <c r="D80" s="647"/>
      <c r="E80" s="647"/>
      <c r="F80" s="647" t="s">
        <v>26</v>
      </c>
      <c r="G80" s="649">
        <f>SUM(G78:G79)</f>
        <v>1473.3508319999999</v>
      </c>
    </row>
    <row r="81" spans="1:7">
      <c r="A81" s="641"/>
      <c r="B81" s="651" t="s">
        <v>912</v>
      </c>
      <c r="C81" s="647"/>
      <c r="D81" s="647"/>
      <c r="E81" s="647"/>
      <c r="F81" s="648">
        <v>0.15</v>
      </c>
      <c r="G81" s="649">
        <f>G80*F81</f>
        <v>221.00262479999998</v>
      </c>
    </row>
    <row r="82" spans="1:7">
      <c r="A82" s="641"/>
      <c r="B82" s="651"/>
      <c r="C82" s="647"/>
      <c r="D82" s="647"/>
      <c r="E82" s="647"/>
      <c r="F82" s="647" t="s">
        <v>26</v>
      </c>
      <c r="G82" s="649">
        <f>SUM(G80:G81)</f>
        <v>1694.3534567999998</v>
      </c>
    </row>
    <row r="83" spans="1:7">
      <c r="A83" s="641"/>
      <c r="B83" s="651" t="s">
        <v>913</v>
      </c>
      <c r="C83" s="647"/>
      <c r="D83" s="647"/>
      <c r="E83" s="647"/>
      <c r="F83" s="648">
        <v>0.01</v>
      </c>
      <c r="G83" s="649">
        <f>G82*F83</f>
        <v>16.943534567999997</v>
      </c>
    </row>
    <row r="84" spans="1:7" ht="13" thickBot="1">
      <c r="A84" s="654"/>
      <c r="B84" s="655"/>
      <c r="C84" s="656"/>
      <c r="D84" s="656"/>
      <c r="E84" s="656"/>
      <c r="F84" s="657" t="s">
        <v>914</v>
      </c>
      <c r="G84" s="658">
        <f>SUM(G82:G83)</f>
        <v>1711.2969913679997</v>
      </c>
    </row>
    <row r="85" spans="1:7">
      <c r="A85" s="660"/>
      <c r="B85" s="661"/>
      <c r="C85" s="662"/>
      <c r="D85" s="662"/>
      <c r="E85" s="662"/>
      <c r="F85" s="663" t="s">
        <v>590</v>
      </c>
      <c r="G85" s="664">
        <f>ROUND(G84,0)</f>
        <v>1711</v>
      </c>
    </row>
    <row r="86" spans="1:7">
      <c r="A86" s="659"/>
      <c r="B86" s="659"/>
      <c r="C86" s="659"/>
      <c r="D86" s="659"/>
      <c r="E86" s="659"/>
      <c r="F86" s="659"/>
      <c r="G86" s="659"/>
    </row>
    <row r="87" spans="1:7" ht="13" thickBot="1">
      <c r="A87" s="659"/>
      <c r="B87" s="659"/>
      <c r="C87" s="659"/>
      <c r="D87" s="659"/>
      <c r="E87" s="659"/>
      <c r="F87" s="659"/>
      <c r="G87" s="659"/>
    </row>
    <row r="88" spans="1:7">
      <c r="A88" s="1066" t="s">
        <v>905</v>
      </c>
      <c r="B88" s="1067"/>
      <c r="C88" s="1067"/>
      <c r="D88" s="1067"/>
      <c r="E88" s="1067"/>
      <c r="F88" s="1067"/>
      <c r="G88" s="1068"/>
    </row>
    <row r="89" spans="1:7">
      <c r="A89" s="641">
        <v>6</v>
      </c>
      <c r="B89" s="1069" t="s">
        <v>935</v>
      </c>
      <c r="C89" s="1070"/>
      <c r="D89" s="1070"/>
      <c r="E89" s="1070"/>
      <c r="F89" s="1070"/>
      <c r="G89" s="1071"/>
    </row>
    <row r="90" spans="1:7">
      <c r="A90" s="641"/>
      <c r="B90" s="642"/>
      <c r="C90" s="643">
        <v>1</v>
      </c>
      <c r="D90" s="643" t="s">
        <v>906</v>
      </c>
      <c r="E90" s="643" t="s">
        <v>907</v>
      </c>
      <c r="F90" s="644">
        <v>760</v>
      </c>
      <c r="G90" s="645">
        <f>F90*C90</f>
        <v>760</v>
      </c>
    </row>
    <row r="91" spans="1:7">
      <c r="A91" s="641"/>
      <c r="B91" s="646" t="s">
        <v>908</v>
      </c>
      <c r="C91" s="647"/>
      <c r="D91" s="647"/>
      <c r="E91" s="647"/>
      <c r="F91" s="648">
        <v>0.18</v>
      </c>
      <c r="G91" s="649">
        <f>F91*G90</f>
        <v>136.79999999999998</v>
      </c>
    </row>
    <row r="92" spans="1:7">
      <c r="A92" s="650"/>
      <c r="B92" s="651"/>
      <c r="C92" s="647"/>
      <c r="D92" s="647"/>
      <c r="E92" s="647"/>
      <c r="F92" s="647" t="s">
        <v>26</v>
      </c>
      <c r="G92" s="649">
        <f>SUM(G90:G91)</f>
        <v>896.8</v>
      </c>
    </row>
    <row r="93" spans="1:7" ht="25">
      <c r="A93" s="641"/>
      <c r="B93" s="646" t="s">
        <v>909</v>
      </c>
      <c r="C93" s="647"/>
      <c r="D93" s="647"/>
      <c r="E93" s="647"/>
      <c r="F93" s="648">
        <v>0.02</v>
      </c>
      <c r="G93" s="649">
        <f>G92*F93</f>
        <v>17.936</v>
      </c>
    </row>
    <row r="94" spans="1:7">
      <c r="A94" s="650"/>
      <c r="B94" s="651"/>
      <c r="C94" s="647"/>
      <c r="D94" s="647"/>
      <c r="E94" s="647"/>
      <c r="F94" s="647" t="s">
        <v>26</v>
      </c>
      <c r="G94" s="649">
        <f>SUM(G92:G93)</f>
        <v>914.73599999999999</v>
      </c>
    </row>
    <row r="95" spans="1:7">
      <c r="A95" s="641"/>
      <c r="B95" s="651" t="s">
        <v>910</v>
      </c>
      <c r="C95" s="647"/>
      <c r="D95" s="647"/>
      <c r="E95" s="647"/>
      <c r="F95" s="648">
        <v>0.01</v>
      </c>
      <c r="G95" s="649">
        <f>G94*F95</f>
        <v>9.1473600000000008</v>
      </c>
    </row>
    <row r="96" spans="1:7">
      <c r="A96" s="641"/>
      <c r="B96" s="651"/>
      <c r="C96" s="647"/>
      <c r="D96" s="647"/>
      <c r="E96" s="647"/>
      <c r="F96" s="647" t="s">
        <v>26</v>
      </c>
      <c r="G96" s="649">
        <f>SUM(G94:G95)</f>
        <v>923.88336000000004</v>
      </c>
    </row>
    <row r="97" spans="1:7">
      <c r="A97" s="641"/>
      <c r="B97" s="651" t="s">
        <v>911</v>
      </c>
      <c r="C97" s="647"/>
      <c r="D97" s="647"/>
      <c r="E97" s="647"/>
      <c r="F97" s="648">
        <v>0.01</v>
      </c>
      <c r="G97" s="649">
        <f>G96*F97</f>
        <v>9.2388336000000013</v>
      </c>
    </row>
    <row r="98" spans="1:7">
      <c r="A98" s="641"/>
      <c r="B98" s="651"/>
      <c r="C98" s="647"/>
      <c r="D98" s="647"/>
      <c r="E98" s="647"/>
      <c r="F98" s="647" t="s">
        <v>26</v>
      </c>
      <c r="G98" s="649">
        <f>SUM(G96:G97)</f>
        <v>933.12219360000006</v>
      </c>
    </row>
    <row r="99" spans="1:7">
      <c r="A99" s="641"/>
      <c r="B99" s="651" t="s">
        <v>912</v>
      </c>
      <c r="C99" s="647"/>
      <c r="D99" s="647"/>
      <c r="E99" s="647"/>
      <c r="F99" s="648">
        <v>0.15</v>
      </c>
      <c r="G99" s="649">
        <f>G98*F99</f>
        <v>139.96832904000001</v>
      </c>
    </row>
    <row r="100" spans="1:7">
      <c r="A100" s="641"/>
      <c r="B100" s="651"/>
      <c r="C100" s="647"/>
      <c r="D100" s="647"/>
      <c r="E100" s="647"/>
      <c r="F100" s="647" t="s">
        <v>26</v>
      </c>
      <c r="G100" s="649">
        <f>SUM(G98:G99)</f>
        <v>1073.09052264</v>
      </c>
    </row>
    <row r="101" spans="1:7">
      <c r="A101" s="641"/>
      <c r="B101" s="651" t="s">
        <v>913</v>
      </c>
      <c r="C101" s="647"/>
      <c r="D101" s="647"/>
      <c r="E101" s="647"/>
      <c r="F101" s="648">
        <v>0.01</v>
      </c>
      <c r="G101" s="649">
        <f>G100*F101</f>
        <v>10.730905226400001</v>
      </c>
    </row>
    <row r="102" spans="1:7" ht="13" thickBot="1">
      <c r="A102" s="654"/>
      <c r="B102" s="655"/>
      <c r="C102" s="656"/>
      <c r="D102" s="656"/>
      <c r="E102" s="656"/>
      <c r="F102" s="657" t="s">
        <v>914</v>
      </c>
      <c r="G102" s="658">
        <f>SUM(G100:G101)</f>
        <v>1083.8214278664</v>
      </c>
    </row>
    <row r="103" spans="1:7">
      <c r="A103" s="660"/>
      <c r="B103" s="661"/>
      <c r="C103" s="662"/>
      <c r="D103" s="662"/>
      <c r="E103" s="662"/>
      <c r="F103" s="663" t="s">
        <v>590</v>
      </c>
      <c r="G103" s="664">
        <f>ROUND(G102,0)</f>
        <v>1084</v>
      </c>
    </row>
    <row r="104" spans="1:7">
      <c r="A104" s="659"/>
      <c r="B104" s="659"/>
      <c r="C104" s="659"/>
      <c r="D104" s="659"/>
      <c r="E104" s="659"/>
      <c r="F104" s="659"/>
      <c r="G104" s="659"/>
    </row>
  </sheetData>
  <mergeCells count="13">
    <mergeCell ref="A1:G1"/>
    <mergeCell ref="A53:G53"/>
    <mergeCell ref="B54:G54"/>
    <mergeCell ref="A70:G70"/>
    <mergeCell ref="B71:G71"/>
    <mergeCell ref="A88:G88"/>
    <mergeCell ref="B89:G89"/>
    <mergeCell ref="A2:G2"/>
    <mergeCell ref="B3:G3"/>
    <mergeCell ref="A19:G19"/>
    <mergeCell ref="B20:G20"/>
    <mergeCell ref="A36:G36"/>
    <mergeCell ref="B37:G37"/>
  </mergeCells>
  <pageMargins left="0.7" right="0.7" top="0.75" bottom="0.75" header="0.3" footer="0.3"/>
  <pageSetup paperSize="9" scale="82" fitToHeight="0" orientation="portrait" r:id="rId1"/>
  <rowBreaks count="2" manualBreakCount="2">
    <brk id="34" max="6" man="1"/>
    <brk id="68" max="6"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rgb="FFFF0000"/>
    <pageSetUpPr fitToPage="1"/>
  </sheetPr>
  <dimension ref="A1:J66"/>
  <sheetViews>
    <sheetView view="pageBreakPreview" topLeftCell="A55" zoomScale="90" zoomScaleNormal="80" zoomScaleSheetLayoutView="90" workbookViewId="0">
      <selection activeCell="A47" sqref="A47:I47"/>
    </sheetView>
  </sheetViews>
  <sheetFormatPr defaultRowHeight="14"/>
  <cols>
    <col min="1" max="1" width="6.81640625" style="341" customWidth="1"/>
    <col min="2" max="2" width="10" style="341" customWidth="1"/>
    <col min="3" max="3" width="67.7265625" style="343" customWidth="1"/>
    <col min="4" max="4" width="9.7265625" style="341" customWidth="1"/>
    <col min="5" max="5" width="7.81640625" style="341" customWidth="1"/>
    <col min="6" max="6" width="11.1796875" style="344" customWidth="1"/>
    <col min="7" max="7" width="16.7265625" style="344" customWidth="1"/>
    <col min="8" max="8" width="9.1796875" style="341" customWidth="1"/>
    <col min="9" max="10" width="9.1796875" style="339" customWidth="1"/>
    <col min="11" max="13" width="9.1796875" style="340" customWidth="1"/>
    <col min="14" max="257" width="8.81640625" style="340"/>
    <col min="258" max="258" width="36.54296875" style="340" customWidth="1"/>
    <col min="259" max="261" width="8.81640625" style="340"/>
    <col min="262" max="262" width="11.1796875" style="340" customWidth="1"/>
    <col min="263" max="513" width="8.81640625" style="340"/>
    <col min="514" max="514" width="36.54296875" style="340" customWidth="1"/>
    <col min="515" max="517" width="8.81640625" style="340"/>
    <col min="518" max="518" width="11.1796875" style="340" customWidth="1"/>
    <col min="519" max="769" width="8.81640625" style="340"/>
    <col min="770" max="770" width="36.54296875" style="340" customWidth="1"/>
    <col min="771" max="773" width="8.81640625" style="340"/>
    <col min="774" max="774" width="11.1796875" style="340" customWidth="1"/>
    <col min="775" max="1025" width="8.81640625" style="340"/>
    <col min="1026" max="1026" width="36.54296875" style="340" customWidth="1"/>
    <col min="1027" max="1029" width="8.81640625" style="340"/>
    <col min="1030" max="1030" width="11.1796875" style="340" customWidth="1"/>
    <col min="1031" max="1281" width="8.81640625" style="340"/>
    <col min="1282" max="1282" width="36.54296875" style="340" customWidth="1"/>
    <col min="1283" max="1285" width="8.81640625" style="340"/>
    <col min="1286" max="1286" width="11.1796875" style="340" customWidth="1"/>
    <col min="1287" max="1537" width="8.81640625" style="340"/>
    <col min="1538" max="1538" width="36.54296875" style="340" customWidth="1"/>
    <col min="1539" max="1541" width="8.81640625" style="340"/>
    <col min="1542" max="1542" width="11.1796875" style="340" customWidth="1"/>
    <col min="1543" max="1793" width="8.81640625" style="340"/>
    <col min="1794" max="1794" width="36.54296875" style="340" customWidth="1"/>
    <col min="1795" max="1797" width="8.81640625" style="340"/>
    <col min="1798" max="1798" width="11.1796875" style="340" customWidth="1"/>
    <col min="1799" max="2049" width="8.81640625" style="340"/>
    <col min="2050" max="2050" width="36.54296875" style="340" customWidth="1"/>
    <col min="2051" max="2053" width="8.81640625" style="340"/>
    <col min="2054" max="2054" width="11.1796875" style="340" customWidth="1"/>
    <col min="2055" max="2305" width="8.81640625" style="340"/>
    <col min="2306" max="2306" width="36.54296875" style="340" customWidth="1"/>
    <col min="2307" max="2309" width="8.81640625" style="340"/>
    <col min="2310" max="2310" width="11.1796875" style="340" customWidth="1"/>
    <col min="2311" max="2561" width="8.81640625" style="340"/>
    <col min="2562" max="2562" width="36.54296875" style="340" customWidth="1"/>
    <col min="2563" max="2565" width="8.81640625" style="340"/>
    <col min="2566" max="2566" width="11.1796875" style="340" customWidth="1"/>
    <col min="2567" max="2817" width="8.81640625" style="340"/>
    <col min="2818" max="2818" width="36.54296875" style="340" customWidth="1"/>
    <col min="2819" max="2821" width="8.81640625" style="340"/>
    <col min="2822" max="2822" width="11.1796875" style="340" customWidth="1"/>
    <col min="2823" max="3073" width="8.81640625" style="340"/>
    <col min="3074" max="3074" width="36.54296875" style="340" customWidth="1"/>
    <col min="3075" max="3077" width="8.81640625" style="340"/>
    <col min="3078" max="3078" width="11.1796875" style="340" customWidth="1"/>
    <col min="3079" max="3329" width="8.81640625" style="340"/>
    <col min="3330" max="3330" width="36.54296875" style="340" customWidth="1"/>
    <col min="3331" max="3333" width="8.81640625" style="340"/>
    <col min="3334" max="3334" width="11.1796875" style="340" customWidth="1"/>
    <col min="3335" max="3585" width="8.81640625" style="340"/>
    <col min="3586" max="3586" width="36.54296875" style="340" customWidth="1"/>
    <col min="3587" max="3589" width="8.81640625" style="340"/>
    <col min="3590" max="3590" width="11.1796875" style="340" customWidth="1"/>
    <col min="3591" max="3841" width="8.81640625" style="340"/>
    <col min="3842" max="3842" width="36.54296875" style="340" customWidth="1"/>
    <col min="3843" max="3845" width="8.81640625" style="340"/>
    <col min="3846" max="3846" width="11.1796875" style="340" customWidth="1"/>
    <col min="3847" max="4097" width="8.81640625" style="340"/>
    <col min="4098" max="4098" width="36.54296875" style="340" customWidth="1"/>
    <col min="4099" max="4101" width="8.81640625" style="340"/>
    <col min="4102" max="4102" width="11.1796875" style="340" customWidth="1"/>
    <col min="4103" max="4353" width="8.81640625" style="340"/>
    <col min="4354" max="4354" width="36.54296875" style="340" customWidth="1"/>
    <col min="4355" max="4357" width="8.81640625" style="340"/>
    <col min="4358" max="4358" width="11.1796875" style="340" customWidth="1"/>
    <col min="4359" max="4609" width="8.81640625" style="340"/>
    <col min="4610" max="4610" width="36.54296875" style="340" customWidth="1"/>
    <col min="4611" max="4613" width="8.81640625" style="340"/>
    <col min="4614" max="4614" width="11.1796875" style="340" customWidth="1"/>
    <col min="4615" max="4865" width="8.81640625" style="340"/>
    <col min="4866" max="4866" width="36.54296875" style="340" customWidth="1"/>
    <col min="4867" max="4869" width="8.81640625" style="340"/>
    <col min="4870" max="4870" width="11.1796875" style="340" customWidth="1"/>
    <col min="4871" max="5121" width="8.81640625" style="340"/>
    <col min="5122" max="5122" width="36.54296875" style="340" customWidth="1"/>
    <col min="5123" max="5125" width="8.81640625" style="340"/>
    <col min="5126" max="5126" width="11.1796875" style="340" customWidth="1"/>
    <col min="5127" max="5377" width="8.81640625" style="340"/>
    <col min="5378" max="5378" width="36.54296875" style="340" customWidth="1"/>
    <col min="5379" max="5381" width="8.81640625" style="340"/>
    <col min="5382" max="5382" width="11.1796875" style="340" customWidth="1"/>
    <col min="5383" max="5633" width="8.81640625" style="340"/>
    <col min="5634" max="5634" width="36.54296875" style="340" customWidth="1"/>
    <col min="5635" max="5637" width="8.81640625" style="340"/>
    <col min="5638" max="5638" width="11.1796875" style="340" customWidth="1"/>
    <col min="5639" max="5889" width="8.81640625" style="340"/>
    <col min="5890" max="5890" width="36.54296875" style="340" customWidth="1"/>
    <col min="5891" max="5893" width="8.81640625" style="340"/>
    <col min="5894" max="5894" width="11.1796875" style="340" customWidth="1"/>
    <col min="5895" max="6145" width="8.81640625" style="340"/>
    <col min="6146" max="6146" width="36.54296875" style="340" customWidth="1"/>
    <col min="6147" max="6149" width="8.81640625" style="340"/>
    <col min="6150" max="6150" width="11.1796875" style="340" customWidth="1"/>
    <col min="6151" max="6401" width="8.81640625" style="340"/>
    <col min="6402" max="6402" width="36.54296875" style="340" customWidth="1"/>
    <col min="6403" max="6405" width="8.81640625" style="340"/>
    <col min="6406" max="6406" width="11.1796875" style="340" customWidth="1"/>
    <col min="6407" max="6657" width="8.81640625" style="340"/>
    <col min="6658" max="6658" width="36.54296875" style="340" customWidth="1"/>
    <col min="6659" max="6661" width="8.81640625" style="340"/>
    <col min="6662" max="6662" width="11.1796875" style="340" customWidth="1"/>
    <col min="6663" max="6913" width="8.81640625" style="340"/>
    <col min="6914" max="6914" width="36.54296875" style="340" customWidth="1"/>
    <col min="6915" max="6917" width="8.81640625" style="340"/>
    <col min="6918" max="6918" width="11.1796875" style="340" customWidth="1"/>
    <col min="6919" max="7169" width="8.81640625" style="340"/>
    <col min="7170" max="7170" width="36.54296875" style="340" customWidth="1"/>
    <col min="7171" max="7173" width="8.81640625" style="340"/>
    <col min="7174" max="7174" width="11.1796875" style="340" customWidth="1"/>
    <col min="7175" max="7425" width="8.81640625" style="340"/>
    <col min="7426" max="7426" width="36.54296875" style="340" customWidth="1"/>
    <col min="7427" max="7429" width="8.81640625" style="340"/>
    <col min="7430" max="7430" width="11.1796875" style="340" customWidth="1"/>
    <col min="7431" max="7681" width="8.81640625" style="340"/>
    <col min="7682" max="7682" width="36.54296875" style="340" customWidth="1"/>
    <col min="7683" max="7685" width="8.81640625" style="340"/>
    <col min="7686" max="7686" width="11.1796875" style="340" customWidth="1"/>
    <col min="7687" max="7937" width="8.81640625" style="340"/>
    <col min="7938" max="7938" width="36.54296875" style="340" customWidth="1"/>
    <col min="7939" max="7941" width="8.81640625" style="340"/>
    <col min="7942" max="7942" width="11.1796875" style="340" customWidth="1"/>
    <col min="7943" max="8193" width="8.81640625" style="340"/>
    <col min="8194" max="8194" width="36.54296875" style="340" customWidth="1"/>
    <col min="8195" max="8197" width="8.81640625" style="340"/>
    <col min="8198" max="8198" width="11.1796875" style="340" customWidth="1"/>
    <col min="8199" max="8449" width="8.81640625" style="340"/>
    <col min="8450" max="8450" width="36.54296875" style="340" customWidth="1"/>
    <col min="8451" max="8453" width="8.81640625" style="340"/>
    <col min="8454" max="8454" width="11.1796875" style="340" customWidth="1"/>
    <col min="8455" max="8705" width="8.81640625" style="340"/>
    <col min="8706" max="8706" width="36.54296875" style="340" customWidth="1"/>
    <col min="8707" max="8709" width="8.81640625" style="340"/>
    <col min="8710" max="8710" width="11.1796875" style="340" customWidth="1"/>
    <col min="8711" max="8961" width="8.81640625" style="340"/>
    <col min="8962" max="8962" width="36.54296875" style="340" customWidth="1"/>
    <col min="8963" max="8965" width="8.81640625" style="340"/>
    <col min="8966" max="8966" width="11.1796875" style="340" customWidth="1"/>
    <col min="8967" max="9217" width="8.81640625" style="340"/>
    <col min="9218" max="9218" width="36.54296875" style="340" customWidth="1"/>
    <col min="9219" max="9221" width="8.81640625" style="340"/>
    <col min="9222" max="9222" width="11.1796875" style="340" customWidth="1"/>
    <col min="9223" max="9473" width="8.81640625" style="340"/>
    <col min="9474" max="9474" width="36.54296875" style="340" customWidth="1"/>
    <col min="9475" max="9477" width="8.81640625" style="340"/>
    <col min="9478" max="9478" width="11.1796875" style="340" customWidth="1"/>
    <col min="9479" max="9729" width="8.81640625" style="340"/>
    <col min="9730" max="9730" width="36.54296875" style="340" customWidth="1"/>
    <col min="9731" max="9733" width="8.81640625" style="340"/>
    <col min="9734" max="9734" width="11.1796875" style="340" customWidth="1"/>
    <col min="9735" max="9985" width="8.81640625" style="340"/>
    <col min="9986" max="9986" width="36.54296875" style="340" customWidth="1"/>
    <col min="9987" max="9989" width="8.81640625" style="340"/>
    <col min="9990" max="9990" width="11.1796875" style="340" customWidth="1"/>
    <col min="9991" max="10241" width="8.81640625" style="340"/>
    <col min="10242" max="10242" width="36.54296875" style="340" customWidth="1"/>
    <col min="10243" max="10245" width="8.81640625" style="340"/>
    <col min="10246" max="10246" width="11.1796875" style="340" customWidth="1"/>
    <col min="10247" max="10497" width="8.81640625" style="340"/>
    <col min="10498" max="10498" width="36.54296875" style="340" customWidth="1"/>
    <col min="10499" max="10501" width="8.81640625" style="340"/>
    <col min="10502" max="10502" width="11.1796875" style="340" customWidth="1"/>
    <col min="10503" max="10753" width="8.81640625" style="340"/>
    <col min="10754" max="10754" width="36.54296875" style="340" customWidth="1"/>
    <col min="10755" max="10757" width="8.81640625" style="340"/>
    <col min="10758" max="10758" width="11.1796875" style="340" customWidth="1"/>
    <col min="10759" max="11009" width="8.81640625" style="340"/>
    <col min="11010" max="11010" width="36.54296875" style="340" customWidth="1"/>
    <col min="11011" max="11013" width="8.81640625" style="340"/>
    <col min="11014" max="11014" width="11.1796875" style="340" customWidth="1"/>
    <col min="11015" max="11265" width="8.81640625" style="340"/>
    <col min="11266" max="11266" width="36.54296875" style="340" customWidth="1"/>
    <col min="11267" max="11269" width="8.81640625" style="340"/>
    <col min="11270" max="11270" width="11.1796875" style="340" customWidth="1"/>
    <col min="11271" max="11521" width="8.81640625" style="340"/>
    <col min="11522" max="11522" width="36.54296875" style="340" customWidth="1"/>
    <col min="11523" max="11525" width="8.81640625" style="340"/>
    <col min="11526" max="11526" width="11.1796875" style="340" customWidth="1"/>
    <col min="11527" max="11777" width="8.81640625" style="340"/>
    <col min="11778" max="11778" width="36.54296875" style="340" customWidth="1"/>
    <col min="11779" max="11781" width="8.81640625" style="340"/>
    <col min="11782" max="11782" width="11.1796875" style="340" customWidth="1"/>
    <col min="11783" max="12033" width="8.81640625" style="340"/>
    <col min="12034" max="12034" width="36.54296875" style="340" customWidth="1"/>
    <col min="12035" max="12037" width="8.81640625" style="340"/>
    <col min="12038" max="12038" width="11.1796875" style="340" customWidth="1"/>
    <col min="12039" max="12289" width="8.81640625" style="340"/>
    <col min="12290" max="12290" width="36.54296875" style="340" customWidth="1"/>
    <col min="12291" max="12293" width="8.81640625" style="340"/>
    <col min="12294" max="12294" width="11.1796875" style="340" customWidth="1"/>
    <col min="12295" max="12545" width="8.81640625" style="340"/>
    <col min="12546" max="12546" width="36.54296875" style="340" customWidth="1"/>
    <col min="12547" max="12549" width="8.81640625" style="340"/>
    <col min="12550" max="12550" width="11.1796875" style="340" customWidth="1"/>
    <col min="12551" max="12801" width="8.81640625" style="340"/>
    <col min="12802" max="12802" width="36.54296875" style="340" customWidth="1"/>
    <col min="12803" max="12805" width="8.81640625" style="340"/>
    <col min="12806" max="12806" width="11.1796875" style="340" customWidth="1"/>
    <col min="12807" max="13057" width="8.81640625" style="340"/>
    <col min="13058" max="13058" width="36.54296875" style="340" customWidth="1"/>
    <col min="13059" max="13061" width="8.81640625" style="340"/>
    <col min="13062" max="13062" width="11.1796875" style="340" customWidth="1"/>
    <col min="13063" max="13313" width="8.81640625" style="340"/>
    <col min="13314" max="13314" width="36.54296875" style="340" customWidth="1"/>
    <col min="13315" max="13317" width="8.81640625" style="340"/>
    <col min="13318" max="13318" width="11.1796875" style="340" customWidth="1"/>
    <col min="13319" max="13569" width="8.81640625" style="340"/>
    <col min="13570" max="13570" width="36.54296875" style="340" customWidth="1"/>
    <col min="13571" max="13573" width="8.81640625" style="340"/>
    <col min="13574" max="13574" width="11.1796875" style="340" customWidth="1"/>
    <col min="13575" max="13825" width="8.81640625" style="340"/>
    <col min="13826" max="13826" width="36.54296875" style="340" customWidth="1"/>
    <col min="13827" max="13829" width="8.81640625" style="340"/>
    <col min="13830" max="13830" width="11.1796875" style="340" customWidth="1"/>
    <col min="13831" max="14081" width="8.81640625" style="340"/>
    <col min="14082" max="14082" width="36.54296875" style="340" customWidth="1"/>
    <col min="14083" max="14085" width="8.81640625" style="340"/>
    <col min="14086" max="14086" width="11.1796875" style="340" customWidth="1"/>
    <col min="14087" max="14337" width="8.81640625" style="340"/>
    <col min="14338" max="14338" width="36.54296875" style="340" customWidth="1"/>
    <col min="14339" max="14341" width="8.81640625" style="340"/>
    <col min="14342" max="14342" width="11.1796875" style="340" customWidth="1"/>
    <col min="14343" max="14593" width="8.81640625" style="340"/>
    <col min="14594" max="14594" width="36.54296875" style="340" customWidth="1"/>
    <col min="14595" max="14597" width="8.81640625" style="340"/>
    <col min="14598" max="14598" width="11.1796875" style="340" customWidth="1"/>
    <col min="14599" max="14849" width="8.81640625" style="340"/>
    <col min="14850" max="14850" width="36.54296875" style="340" customWidth="1"/>
    <col min="14851" max="14853" width="8.81640625" style="340"/>
    <col min="14854" max="14854" width="11.1796875" style="340" customWidth="1"/>
    <col min="14855" max="15105" width="8.81640625" style="340"/>
    <col min="15106" max="15106" width="36.54296875" style="340" customWidth="1"/>
    <col min="15107" max="15109" width="8.81640625" style="340"/>
    <col min="15110" max="15110" width="11.1796875" style="340" customWidth="1"/>
    <col min="15111" max="15361" width="8.81640625" style="340"/>
    <col min="15362" max="15362" width="36.54296875" style="340" customWidth="1"/>
    <col min="15363" max="15365" width="8.81640625" style="340"/>
    <col min="15366" max="15366" width="11.1796875" style="340" customWidth="1"/>
    <col min="15367" max="15617" width="8.81640625" style="340"/>
    <col min="15618" max="15618" width="36.54296875" style="340" customWidth="1"/>
    <col min="15619" max="15621" width="8.81640625" style="340"/>
    <col min="15622" max="15622" width="11.1796875" style="340" customWidth="1"/>
    <col min="15623" max="15873" width="8.81640625" style="340"/>
    <col min="15874" max="15874" width="36.54296875" style="340" customWidth="1"/>
    <col min="15875" max="15877" width="8.81640625" style="340"/>
    <col min="15878" max="15878" width="11.1796875" style="340" customWidth="1"/>
    <col min="15879" max="16129" width="8.81640625" style="340"/>
    <col min="16130" max="16130" width="36.54296875" style="340" customWidth="1"/>
    <col min="16131" max="16133" width="8.81640625" style="340"/>
    <col min="16134" max="16134" width="11.1796875" style="340" customWidth="1"/>
    <col min="16135" max="16384" width="8.81640625" style="340"/>
  </cols>
  <sheetData>
    <row r="1" spans="1:10" ht="53.5" customHeight="1">
      <c r="A1" s="1078" t="s">
        <v>895</v>
      </c>
      <c r="B1" s="1079"/>
      <c r="C1" s="1079"/>
      <c r="D1" s="1079"/>
      <c r="E1" s="1079"/>
      <c r="F1" s="1079"/>
      <c r="G1" s="1080"/>
      <c r="H1" s="338"/>
    </row>
    <row r="2" spans="1:10" ht="17.5">
      <c r="A2" s="1081" t="s">
        <v>823</v>
      </c>
      <c r="B2" s="1082"/>
      <c r="C2" s="1082"/>
      <c r="D2" s="1082"/>
      <c r="E2" s="1082"/>
      <c r="F2" s="1082"/>
      <c r="G2" s="1083"/>
      <c r="H2" s="338"/>
    </row>
    <row r="3" spans="1:10" ht="45">
      <c r="A3" s="442" t="s">
        <v>651</v>
      </c>
      <c r="B3" s="442" t="s">
        <v>876</v>
      </c>
      <c r="C3" s="442" t="s">
        <v>405</v>
      </c>
      <c r="D3" s="443" t="s">
        <v>5</v>
      </c>
      <c r="E3" s="443" t="s">
        <v>6</v>
      </c>
      <c r="F3" s="444" t="s">
        <v>11</v>
      </c>
      <c r="G3" s="444" t="s">
        <v>12</v>
      </c>
      <c r="H3" s="338"/>
    </row>
    <row r="4" spans="1:10">
      <c r="A4" s="78"/>
      <c r="B4" s="78"/>
      <c r="C4" s="20" t="s">
        <v>652</v>
      </c>
      <c r="D4" s="78"/>
      <c r="E4" s="78"/>
      <c r="F4" s="147"/>
      <c r="G4" s="147"/>
      <c r="H4" s="338"/>
    </row>
    <row r="5" spans="1:10">
      <c r="A5" s="155"/>
      <c r="B5" s="155"/>
      <c r="C5" s="356" t="s">
        <v>653</v>
      </c>
      <c r="D5" s="155"/>
      <c r="E5" s="155"/>
      <c r="F5" s="156"/>
      <c r="G5" s="156"/>
      <c r="H5" s="338"/>
    </row>
    <row r="6" spans="1:10">
      <c r="A6" s="155">
        <v>1</v>
      </c>
      <c r="B6" s="357" t="s">
        <v>654</v>
      </c>
      <c r="C6" s="153" t="s">
        <v>655</v>
      </c>
      <c r="D6" s="155"/>
      <c r="E6" s="155"/>
      <c r="F6" s="156"/>
      <c r="G6" s="156"/>
    </row>
    <row r="7" spans="1:10" ht="81">
      <c r="A7" s="155"/>
      <c r="B7" s="155"/>
      <c r="C7" s="157" t="s">
        <v>656</v>
      </c>
      <c r="D7" s="155"/>
      <c r="E7" s="155"/>
      <c r="F7" s="156"/>
      <c r="G7" s="156"/>
    </row>
    <row r="8" spans="1:10">
      <c r="A8" s="155"/>
      <c r="B8" s="358" t="s">
        <v>657</v>
      </c>
      <c r="C8" s="359" t="s">
        <v>658</v>
      </c>
      <c r="D8" s="156">
        <f>'D.E-ELEC (4)'!G16</f>
        <v>90</v>
      </c>
      <c r="E8" s="155" t="s">
        <v>659</v>
      </c>
      <c r="F8" s="156">
        <v>1467</v>
      </c>
      <c r="G8" s="156">
        <f>D8*F8</f>
        <v>132030</v>
      </c>
      <c r="H8" s="340"/>
      <c r="J8" s="340"/>
    </row>
    <row r="9" spans="1:10" ht="28">
      <c r="A9" s="155">
        <v>2</v>
      </c>
      <c r="B9" s="357" t="s">
        <v>660</v>
      </c>
      <c r="C9" s="360" t="s">
        <v>661</v>
      </c>
      <c r="D9" s="156"/>
      <c r="E9" s="155"/>
      <c r="F9" s="156"/>
      <c r="G9" s="156"/>
      <c r="H9" s="340"/>
      <c r="J9" s="340"/>
    </row>
    <row r="10" spans="1:10" ht="67.5">
      <c r="A10" s="155"/>
      <c r="B10" s="155"/>
      <c r="C10" s="157" t="s">
        <v>662</v>
      </c>
      <c r="D10" s="156">
        <f>'D.E-ELEC (4)'!G21</f>
        <v>50</v>
      </c>
      <c r="E10" s="155" t="s">
        <v>659</v>
      </c>
      <c r="F10" s="156">
        <v>1562</v>
      </c>
      <c r="G10" s="156">
        <f>D10*F10</f>
        <v>78100</v>
      </c>
      <c r="H10" s="342"/>
      <c r="J10" s="340"/>
    </row>
    <row r="11" spans="1:10">
      <c r="A11" s="155">
        <v>3</v>
      </c>
      <c r="B11" s="357" t="s">
        <v>663</v>
      </c>
      <c r="C11" s="361" t="s">
        <v>664</v>
      </c>
      <c r="D11" s="155"/>
      <c r="E11" s="155"/>
      <c r="F11" s="156"/>
      <c r="G11" s="156"/>
    </row>
    <row r="12" spans="1:10" ht="54">
      <c r="A12" s="155"/>
      <c r="B12" s="155"/>
      <c r="C12" s="157" t="s">
        <v>665</v>
      </c>
      <c r="D12" s="156">
        <f>'D.E-ELEC (4)'!G26</f>
        <v>100</v>
      </c>
      <c r="E12" s="155" t="s">
        <v>666</v>
      </c>
      <c r="F12" s="156">
        <v>334</v>
      </c>
      <c r="G12" s="156">
        <f>D12*F12</f>
        <v>33400</v>
      </c>
    </row>
    <row r="13" spans="1:10">
      <c r="A13" s="155">
        <v>4</v>
      </c>
      <c r="B13" s="357" t="s">
        <v>667</v>
      </c>
      <c r="C13" s="361" t="s">
        <v>668</v>
      </c>
      <c r="D13" s="155"/>
      <c r="E13" s="155"/>
      <c r="F13" s="156"/>
      <c r="G13" s="156"/>
    </row>
    <row r="14" spans="1:10" ht="40.5">
      <c r="A14" s="155"/>
      <c r="B14" s="155"/>
      <c r="C14" s="157" t="s">
        <v>669</v>
      </c>
      <c r="D14" s="155"/>
      <c r="E14" s="155"/>
      <c r="F14" s="156"/>
      <c r="G14" s="156"/>
    </row>
    <row r="15" spans="1:10">
      <c r="A15" s="155"/>
      <c r="B15" s="357" t="s">
        <v>670</v>
      </c>
      <c r="C15" s="157" t="s">
        <v>671</v>
      </c>
      <c r="D15" s="156">
        <f>'D.E-ELEC (4)'!G32</f>
        <v>50</v>
      </c>
      <c r="E15" s="155" t="s">
        <v>666</v>
      </c>
      <c r="F15" s="156">
        <v>275</v>
      </c>
      <c r="G15" s="156">
        <f>D15*F15</f>
        <v>13750</v>
      </c>
    </row>
    <row r="16" spans="1:10">
      <c r="A16" s="155"/>
      <c r="B16" s="357" t="s">
        <v>672</v>
      </c>
      <c r="C16" s="157" t="s">
        <v>673</v>
      </c>
      <c r="D16" s="156">
        <f>'D.E-ELEC (4)'!G35</f>
        <v>50</v>
      </c>
      <c r="E16" s="155" t="s">
        <v>666</v>
      </c>
      <c r="F16" s="156">
        <v>754</v>
      </c>
      <c r="G16" s="156">
        <f>D16*F16</f>
        <v>37700</v>
      </c>
    </row>
    <row r="17" spans="1:10">
      <c r="A17" s="155"/>
      <c r="B17" s="357" t="s">
        <v>674</v>
      </c>
      <c r="C17" s="157" t="s">
        <v>675</v>
      </c>
      <c r="D17" s="156">
        <f>'D.E-ELEC (4)'!G38</f>
        <v>50</v>
      </c>
      <c r="E17" s="155" t="s">
        <v>666</v>
      </c>
      <c r="F17" s="156">
        <v>1005</v>
      </c>
      <c r="G17" s="156">
        <f>D17*F17</f>
        <v>50250</v>
      </c>
    </row>
    <row r="18" spans="1:10">
      <c r="A18" s="362">
        <v>5</v>
      </c>
      <c r="B18" s="362" t="s">
        <v>676</v>
      </c>
      <c r="C18" s="363" t="s">
        <v>677</v>
      </c>
      <c r="D18" s="156"/>
      <c r="E18" s="155"/>
      <c r="F18" s="156"/>
      <c r="G18" s="156"/>
    </row>
    <row r="19" spans="1:10" ht="54">
      <c r="A19" s="364"/>
      <c r="B19" s="357"/>
      <c r="C19" s="365" t="s">
        <v>678</v>
      </c>
      <c r="D19" s="155"/>
      <c r="E19" s="155"/>
      <c r="F19" s="156"/>
      <c r="G19" s="156"/>
    </row>
    <row r="20" spans="1:10">
      <c r="A20" s="364"/>
      <c r="B20" s="362" t="s">
        <v>679</v>
      </c>
      <c r="C20" s="366" t="s">
        <v>680</v>
      </c>
      <c r="D20" s="156">
        <f>'D.E-ELEC (4)'!G43</f>
        <v>20</v>
      </c>
      <c r="E20" s="367" t="s">
        <v>666</v>
      </c>
      <c r="F20" s="367">
        <v>38</v>
      </c>
      <c r="G20" s="156">
        <f>F20*D20</f>
        <v>760</v>
      </c>
    </row>
    <row r="21" spans="1:10">
      <c r="A21" s="155">
        <v>6</v>
      </c>
      <c r="B21" s="155" t="s">
        <v>681</v>
      </c>
      <c r="C21" s="361" t="s">
        <v>682</v>
      </c>
      <c r="D21" s="155"/>
      <c r="E21" s="155"/>
      <c r="F21" s="156"/>
      <c r="G21" s="156"/>
    </row>
    <row r="22" spans="1:10" ht="54">
      <c r="A22" s="155"/>
      <c r="B22" s="155"/>
      <c r="C22" s="157" t="s">
        <v>683</v>
      </c>
      <c r="D22" s="155"/>
      <c r="E22" s="155"/>
      <c r="F22" s="156"/>
      <c r="G22" s="156"/>
    </row>
    <row r="23" spans="1:10">
      <c r="A23" s="155"/>
      <c r="B23" s="155" t="s">
        <v>684</v>
      </c>
      <c r="C23" s="157" t="s">
        <v>685</v>
      </c>
      <c r="D23" s="156">
        <f>'D.E-ELEC (4)'!G48</f>
        <v>50</v>
      </c>
      <c r="E23" s="155" t="s">
        <v>666</v>
      </c>
      <c r="F23" s="156">
        <v>256</v>
      </c>
      <c r="G23" s="156">
        <f t="shared" ref="G23" si="0">F23*D23</f>
        <v>12800</v>
      </c>
    </row>
    <row r="24" spans="1:10">
      <c r="A24" s="362">
        <v>7</v>
      </c>
      <c r="B24" s="362" t="s">
        <v>686</v>
      </c>
      <c r="C24" s="363" t="s">
        <v>687</v>
      </c>
      <c r="D24" s="367"/>
      <c r="E24" s="367"/>
      <c r="F24" s="367"/>
      <c r="G24" s="367"/>
    </row>
    <row r="25" spans="1:10" ht="40.5">
      <c r="A25" s="362"/>
      <c r="B25" s="362"/>
      <c r="C25" s="365" t="s">
        <v>688</v>
      </c>
      <c r="D25" s="367"/>
      <c r="E25" s="367"/>
      <c r="F25" s="367"/>
      <c r="G25" s="367"/>
    </row>
    <row r="26" spans="1:10">
      <c r="A26" s="362"/>
      <c r="B26" s="362" t="s">
        <v>689</v>
      </c>
      <c r="C26" s="366" t="s">
        <v>690</v>
      </c>
      <c r="D26" s="368">
        <f>'D.E-ELEC (4)'!G54</f>
        <v>50</v>
      </c>
      <c r="E26" s="367" t="s">
        <v>494</v>
      </c>
      <c r="F26" s="367">
        <v>178</v>
      </c>
      <c r="G26" s="367">
        <f>D26*F26</f>
        <v>8900</v>
      </c>
    </row>
    <row r="27" spans="1:10">
      <c r="A27" s="155">
        <v>8</v>
      </c>
      <c r="B27" s="155" t="s">
        <v>691</v>
      </c>
      <c r="C27" s="361" t="s">
        <v>692</v>
      </c>
      <c r="D27" s="156"/>
      <c r="E27" s="155"/>
      <c r="F27" s="156"/>
      <c r="G27" s="156"/>
      <c r="H27" s="340"/>
      <c r="J27" s="340"/>
    </row>
    <row r="28" spans="1:10" ht="40.5">
      <c r="A28" s="155"/>
      <c r="B28" s="155"/>
      <c r="C28" s="157" t="s">
        <v>693</v>
      </c>
      <c r="D28" s="155"/>
      <c r="E28" s="155"/>
      <c r="F28" s="156"/>
      <c r="G28" s="156"/>
    </row>
    <row r="29" spans="1:10">
      <c r="A29" s="155"/>
      <c r="B29" s="155" t="s">
        <v>694</v>
      </c>
      <c r="C29" s="157" t="s">
        <v>695</v>
      </c>
      <c r="D29" s="156">
        <v>15</v>
      </c>
      <c r="E29" s="155" t="s">
        <v>494</v>
      </c>
      <c r="F29" s="156">
        <v>103</v>
      </c>
      <c r="G29" s="156">
        <f>D29*F29</f>
        <v>1545</v>
      </c>
    </row>
    <row r="30" spans="1:10">
      <c r="A30" s="155"/>
      <c r="B30" s="155" t="s">
        <v>696</v>
      </c>
      <c r="C30" s="157" t="s">
        <v>697</v>
      </c>
      <c r="D30" s="156">
        <v>15</v>
      </c>
      <c r="E30" s="155" t="s">
        <v>494</v>
      </c>
      <c r="F30" s="156">
        <v>122</v>
      </c>
      <c r="G30" s="156">
        <f t="shared" ref="G30:G31" si="1">D30*F30</f>
        <v>1830</v>
      </c>
    </row>
    <row r="31" spans="1:10">
      <c r="A31" s="155"/>
      <c r="B31" s="362" t="s">
        <v>698</v>
      </c>
      <c r="C31" s="366" t="s">
        <v>699</v>
      </c>
      <c r="D31" s="156">
        <v>15</v>
      </c>
      <c r="E31" s="155" t="s">
        <v>494</v>
      </c>
      <c r="F31" s="156">
        <v>148</v>
      </c>
      <c r="G31" s="156">
        <f t="shared" si="1"/>
        <v>2220</v>
      </c>
    </row>
    <row r="32" spans="1:10">
      <c r="A32" s="155">
        <v>9</v>
      </c>
      <c r="B32" s="155" t="s">
        <v>700</v>
      </c>
      <c r="C32" s="361" t="s">
        <v>701</v>
      </c>
      <c r="D32" s="155"/>
      <c r="E32" s="155"/>
      <c r="F32" s="156"/>
      <c r="G32" s="156"/>
    </row>
    <row r="33" spans="1:10" ht="40.5">
      <c r="A33" s="155"/>
      <c r="B33" s="155"/>
      <c r="C33" s="157" t="s">
        <v>444</v>
      </c>
      <c r="D33" s="156">
        <f>'D.E-ELEC (4)'!G73</f>
        <v>20</v>
      </c>
      <c r="E33" s="155" t="s">
        <v>494</v>
      </c>
      <c r="F33" s="156">
        <v>369</v>
      </c>
      <c r="G33" s="156">
        <f>D33*F33</f>
        <v>7380</v>
      </c>
    </row>
    <row r="34" spans="1:10">
      <c r="A34" s="155">
        <v>10</v>
      </c>
      <c r="B34" s="155" t="s">
        <v>702</v>
      </c>
      <c r="C34" s="361" t="s">
        <v>703</v>
      </c>
      <c r="D34" s="155"/>
      <c r="E34" s="155"/>
      <c r="F34" s="156"/>
      <c r="G34" s="156"/>
    </row>
    <row r="35" spans="1:10" ht="67.5">
      <c r="A35" s="155"/>
      <c r="B35" s="155"/>
      <c r="C35" s="157" t="s">
        <v>704</v>
      </c>
      <c r="D35" s="156">
        <f>'D.E-ELEC (4)'!G78</f>
        <v>20</v>
      </c>
      <c r="E35" s="155" t="s">
        <v>494</v>
      </c>
      <c r="F35" s="156">
        <v>477</v>
      </c>
      <c r="G35" s="156">
        <f>D35*F35</f>
        <v>9540</v>
      </c>
    </row>
    <row r="36" spans="1:10">
      <c r="A36" s="155">
        <v>11</v>
      </c>
      <c r="B36" s="155" t="s">
        <v>705</v>
      </c>
      <c r="C36" s="361" t="s">
        <v>706</v>
      </c>
      <c r="D36" s="155"/>
      <c r="E36" s="155"/>
      <c r="F36" s="156"/>
      <c r="G36" s="156"/>
      <c r="H36" s="340"/>
      <c r="I36" s="340"/>
      <c r="J36" s="340"/>
    </row>
    <row r="37" spans="1:10" ht="54">
      <c r="A37" s="155"/>
      <c r="B37" s="155"/>
      <c r="C37" s="157" t="s">
        <v>707</v>
      </c>
      <c r="D37" s="156">
        <f>'D.E-ELEC (4)'!G83</f>
        <v>20</v>
      </c>
      <c r="E37" s="155" t="s">
        <v>494</v>
      </c>
      <c r="F37" s="156">
        <v>586</v>
      </c>
      <c r="G37" s="156">
        <f>D37*F37</f>
        <v>11720</v>
      </c>
      <c r="H37" s="340"/>
      <c r="I37" s="340"/>
      <c r="J37" s="340"/>
    </row>
    <row r="38" spans="1:10">
      <c r="A38" s="155">
        <v>12</v>
      </c>
      <c r="B38" s="155" t="s">
        <v>708</v>
      </c>
      <c r="C38" s="361" t="s">
        <v>709</v>
      </c>
      <c r="D38" s="155"/>
      <c r="E38" s="155"/>
      <c r="F38" s="156"/>
      <c r="G38" s="156"/>
      <c r="H38" s="340"/>
      <c r="I38" s="340"/>
      <c r="J38" s="340"/>
    </row>
    <row r="39" spans="1:10" ht="27">
      <c r="A39" s="155"/>
      <c r="B39" s="155"/>
      <c r="C39" s="157" t="s">
        <v>710</v>
      </c>
      <c r="D39" s="156">
        <f>'D.E-ELEC (4)'!G88</f>
        <v>10</v>
      </c>
      <c r="E39" s="155" t="s">
        <v>494</v>
      </c>
      <c r="F39" s="156">
        <v>87</v>
      </c>
      <c r="G39" s="156">
        <f>D39*F39</f>
        <v>870</v>
      </c>
      <c r="H39" s="340"/>
      <c r="I39" s="340"/>
      <c r="J39" s="340"/>
    </row>
    <row r="40" spans="1:10">
      <c r="A40" s="155">
        <v>13</v>
      </c>
      <c r="B40" s="155" t="s">
        <v>711</v>
      </c>
      <c r="C40" s="361" t="s">
        <v>712</v>
      </c>
      <c r="D40" s="155"/>
      <c r="E40" s="155"/>
      <c r="F40" s="156"/>
      <c r="G40" s="156"/>
      <c r="H40" s="340"/>
      <c r="I40" s="340"/>
      <c r="J40" s="340"/>
    </row>
    <row r="41" spans="1:10" ht="27">
      <c r="A41" s="155"/>
      <c r="B41" s="155"/>
      <c r="C41" s="157" t="s">
        <v>713</v>
      </c>
      <c r="D41" s="156">
        <f>'D.E-ELEC (4)'!G93</f>
        <v>20</v>
      </c>
      <c r="E41" s="155" t="s">
        <v>494</v>
      </c>
      <c r="F41" s="156">
        <v>131</v>
      </c>
      <c r="G41" s="156">
        <f>D41*F41</f>
        <v>2620</v>
      </c>
      <c r="H41" s="340"/>
      <c r="I41" s="340"/>
      <c r="J41" s="340"/>
    </row>
    <row r="42" spans="1:10">
      <c r="A42" s="155">
        <v>14</v>
      </c>
      <c r="B42" s="155" t="s">
        <v>714</v>
      </c>
      <c r="C42" s="361" t="s">
        <v>715</v>
      </c>
      <c r="D42" s="155"/>
      <c r="E42" s="155"/>
      <c r="F42" s="156"/>
      <c r="G42" s="156"/>
      <c r="H42" s="340"/>
      <c r="I42" s="340"/>
      <c r="J42" s="340"/>
    </row>
    <row r="43" spans="1:10" ht="67.5">
      <c r="A43" s="155"/>
      <c r="B43" s="155"/>
      <c r="C43" s="157" t="s">
        <v>716</v>
      </c>
      <c r="D43" s="156">
        <f>'D.E-ELEC (4)'!G98</f>
        <v>20</v>
      </c>
      <c r="E43" s="155" t="s">
        <v>494</v>
      </c>
      <c r="F43" s="156">
        <v>206</v>
      </c>
      <c r="G43" s="156">
        <f>D43*F43</f>
        <v>4120</v>
      </c>
      <c r="H43" s="340"/>
      <c r="I43" s="340"/>
      <c r="J43" s="340"/>
    </row>
    <row r="44" spans="1:10">
      <c r="A44" s="155">
        <v>15</v>
      </c>
      <c r="B44" s="155" t="s">
        <v>717</v>
      </c>
      <c r="C44" s="361" t="s">
        <v>718</v>
      </c>
      <c r="D44" s="155"/>
      <c r="E44" s="155"/>
      <c r="F44" s="156"/>
      <c r="G44" s="156"/>
      <c r="H44" s="340"/>
      <c r="I44" s="340"/>
      <c r="J44" s="340"/>
    </row>
    <row r="45" spans="1:10" ht="67.5">
      <c r="A45" s="155"/>
      <c r="B45" s="155"/>
      <c r="C45" s="157" t="s">
        <v>719</v>
      </c>
      <c r="D45" s="156">
        <f>'D.E-ELEC (4)'!G102</f>
        <v>20</v>
      </c>
      <c r="E45" s="155" t="s">
        <v>494</v>
      </c>
      <c r="F45" s="156">
        <v>339</v>
      </c>
      <c r="G45" s="156">
        <f>D45*F45</f>
        <v>6780</v>
      </c>
      <c r="H45" s="340"/>
      <c r="I45" s="340"/>
      <c r="J45" s="340"/>
    </row>
    <row r="46" spans="1:10">
      <c r="A46" s="155">
        <v>16</v>
      </c>
      <c r="B46" s="155" t="s">
        <v>720</v>
      </c>
      <c r="C46" s="361" t="s">
        <v>721</v>
      </c>
      <c r="D46" s="155"/>
      <c r="E46" s="155"/>
      <c r="F46" s="156"/>
      <c r="G46" s="156"/>
      <c r="H46" s="340"/>
      <c r="I46" s="340"/>
      <c r="J46" s="340"/>
    </row>
    <row r="47" spans="1:10" ht="54">
      <c r="A47" s="155"/>
      <c r="B47" s="155"/>
      <c r="C47" s="157" t="s">
        <v>722</v>
      </c>
      <c r="D47" s="156">
        <f>'D.E-ELEC (4)'!G107</f>
        <v>10</v>
      </c>
      <c r="E47" s="155" t="s">
        <v>494</v>
      </c>
      <c r="F47" s="156">
        <v>450</v>
      </c>
      <c r="G47" s="156">
        <f>D47*F47</f>
        <v>4500</v>
      </c>
      <c r="H47" s="340"/>
      <c r="I47" s="340"/>
      <c r="J47" s="340"/>
    </row>
    <row r="48" spans="1:10">
      <c r="A48" s="155">
        <v>17</v>
      </c>
      <c r="B48" s="155" t="s">
        <v>723</v>
      </c>
      <c r="C48" s="361" t="s">
        <v>724</v>
      </c>
      <c r="D48" s="155"/>
      <c r="E48" s="155"/>
      <c r="F48" s="156"/>
      <c r="G48" s="156"/>
      <c r="H48" s="340"/>
      <c r="I48" s="340"/>
      <c r="J48" s="340"/>
    </row>
    <row r="49" spans="1:10" ht="27">
      <c r="A49" s="155"/>
      <c r="B49" s="155"/>
      <c r="C49" s="157" t="s">
        <v>725</v>
      </c>
      <c r="D49" s="156">
        <v>10</v>
      </c>
      <c r="E49" s="155" t="s">
        <v>494</v>
      </c>
      <c r="F49" s="156">
        <v>207</v>
      </c>
      <c r="G49" s="156">
        <f>D49*F49</f>
        <v>2070</v>
      </c>
      <c r="H49" s="340"/>
      <c r="I49" s="340"/>
      <c r="J49" s="340"/>
    </row>
    <row r="50" spans="1:10">
      <c r="A50" s="155"/>
      <c r="B50" s="155"/>
      <c r="C50" s="356" t="s">
        <v>726</v>
      </c>
      <c r="D50" s="156"/>
      <c r="E50" s="155"/>
      <c r="F50" s="156"/>
      <c r="G50" s="156"/>
      <c r="H50" s="340"/>
      <c r="I50" s="340"/>
      <c r="J50" s="340"/>
    </row>
    <row r="51" spans="1:10">
      <c r="A51" s="364">
        <v>18</v>
      </c>
      <c r="B51" s="155" t="s">
        <v>727</v>
      </c>
      <c r="C51" s="20" t="s">
        <v>728</v>
      </c>
      <c r="D51" s="156"/>
      <c r="E51" s="155"/>
      <c r="F51" s="156"/>
      <c r="G51" s="156"/>
      <c r="H51" s="340"/>
      <c r="I51" s="340"/>
      <c r="J51" s="340"/>
    </row>
    <row r="52" spans="1:10" ht="67.5">
      <c r="A52" s="364"/>
      <c r="B52" s="155"/>
      <c r="C52" s="157" t="s">
        <v>729</v>
      </c>
      <c r="D52" s="156"/>
      <c r="E52" s="155"/>
      <c r="F52" s="156"/>
      <c r="G52" s="156"/>
      <c r="H52" s="340"/>
      <c r="I52" s="340"/>
      <c r="J52" s="340"/>
    </row>
    <row r="53" spans="1:10">
      <c r="A53" s="364"/>
      <c r="B53" s="155" t="s">
        <v>730</v>
      </c>
      <c r="C53" s="369" t="s">
        <v>731</v>
      </c>
      <c r="D53" s="156">
        <f>'D.E-ELEC (4)'!G119</f>
        <v>10</v>
      </c>
      <c r="E53" s="155" t="s">
        <v>494</v>
      </c>
      <c r="F53" s="156">
        <v>5967</v>
      </c>
      <c r="G53" s="156">
        <f t="shared" ref="G53" si="2">F53*D53</f>
        <v>59670</v>
      </c>
      <c r="H53" s="340"/>
      <c r="I53" s="340"/>
      <c r="J53" s="340"/>
    </row>
    <row r="54" spans="1:10">
      <c r="A54" s="155">
        <v>19</v>
      </c>
      <c r="B54" s="155" t="s">
        <v>732</v>
      </c>
      <c r="C54" s="361" t="s">
        <v>733</v>
      </c>
      <c r="D54" s="156"/>
      <c r="E54" s="155"/>
      <c r="F54" s="156"/>
      <c r="G54" s="156"/>
      <c r="H54" s="340"/>
      <c r="I54" s="340"/>
      <c r="J54" s="340"/>
    </row>
    <row r="55" spans="1:10" ht="40.5">
      <c r="A55" s="155"/>
      <c r="B55" s="155"/>
      <c r="C55" s="157" t="s">
        <v>734</v>
      </c>
      <c r="D55" s="156"/>
      <c r="E55" s="155"/>
      <c r="F55" s="156"/>
      <c r="G55" s="156"/>
      <c r="H55" s="340"/>
      <c r="I55" s="340"/>
      <c r="J55" s="340"/>
    </row>
    <row r="56" spans="1:10">
      <c r="A56" s="155"/>
      <c r="B56" s="370" t="s">
        <v>735</v>
      </c>
      <c r="C56" s="159" t="s">
        <v>736</v>
      </c>
      <c r="D56" s="156">
        <f>'D.E-ELEC (4)'!G124</f>
        <v>10</v>
      </c>
      <c r="E56" s="155" t="s">
        <v>494</v>
      </c>
      <c r="F56" s="156">
        <v>1034</v>
      </c>
      <c r="G56" s="156">
        <f t="shared" ref="G56" si="3">D56*F56</f>
        <v>10340</v>
      </c>
      <c r="H56" s="340"/>
      <c r="I56" s="340"/>
      <c r="J56" s="340"/>
    </row>
    <row r="57" spans="1:10">
      <c r="A57" s="155">
        <v>20</v>
      </c>
      <c r="B57" s="155" t="s">
        <v>737</v>
      </c>
      <c r="C57" s="361" t="s">
        <v>738</v>
      </c>
      <c r="D57" s="155"/>
      <c r="E57" s="155"/>
      <c r="F57" s="156"/>
      <c r="G57" s="156"/>
      <c r="H57" s="340"/>
      <c r="I57" s="340"/>
      <c r="J57" s="340"/>
    </row>
    <row r="58" spans="1:10" ht="54">
      <c r="A58" s="155"/>
      <c r="B58" s="155"/>
      <c r="C58" s="157" t="s">
        <v>739</v>
      </c>
      <c r="D58" s="155"/>
      <c r="E58" s="155"/>
      <c r="F58" s="156"/>
      <c r="G58" s="156"/>
      <c r="H58" s="340"/>
      <c r="I58" s="340"/>
      <c r="J58" s="340"/>
    </row>
    <row r="59" spans="1:10">
      <c r="A59" s="155"/>
      <c r="B59" s="155" t="s">
        <v>476</v>
      </c>
      <c r="C59" s="159" t="s">
        <v>740</v>
      </c>
      <c r="D59" s="156">
        <f>'D.E-ELEC (4)'!G129</f>
        <v>10</v>
      </c>
      <c r="E59" s="155" t="s">
        <v>494</v>
      </c>
      <c r="F59" s="156">
        <v>256</v>
      </c>
      <c r="G59" s="156">
        <f>D59*F59</f>
        <v>2560</v>
      </c>
      <c r="H59" s="340"/>
      <c r="I59" s="340"/>
      <c r="J59" s="340"/>
    </row>
    <row r="60" spans="1:10">
      <c r="A60" s="371"/>
      <c r="B60" s="371"/>
      <c r="C60" s="372" t="s">
        <v>413</v>
      </c>
      <c r="D60" s="373"/>
      <c r="E60" s="371"/>
      <c r="F60" s="373"/>
      <c r="G60" s="373"/>
      <c r="H60" s="340"/>
      <c r="I60" s="340"/>
      <c r="J60" s="340"/>
    </row>
    <row r="61" spans="1:10">
      <c r="A61" s="155">
        <v>21</v>
      </c>
      <c r="B61" s="155" t="s">
        <v>741</v>
      </c>
      <c r="C61" s="20" t="s">
        <v>742</v>
      </c>
      <c r="D61" s="156"/>
      <c r="E61" s="155"/>
      <c r="F61" s="156"/>
      <c r="G61" s="156"/>
      <c r="H61" s="340"/>
      <c r="I61" s="340"/>
      <c r="J61" s="340"/>
    </row>
    <row r="62" spans="1:10" ht="54">
      <c r="A62" s="155"/>
      <c r="B62" s="155"/>
      <c r="C62" s="157" t="s">
        <v>743</v>
      </c>
      <c r="D62" s="156">
        <f>'D.E-ELEC (4)'!G134</f>
        <v>1</v>
      </c>
      <c r="E62" s="155" t="s">
        <v>744</v>
      </c>
      <c r="F62" s="156">
        <v>7472</v>
      </c>
      <c r="G62" s="156">
        <f>D62*F62</f>
        <v>7472</v>
      </c>
      <c r="H62" s="340"/>
      <c r="I62" s="340"/>
      <c r="J62" s="340"/>
    </row>
    <row r="63" spans="1:10">
      <c r="A63" s="155">
        <v>22</v>
      </c>
      <c r="B63" s="155" t="s">
        <v>745</v>
      </c>
      <c r="C63" s="153" t="s">
        <v>746</v>
      </c>
      <c r="D63" s="156"/>
      <c r="E63" s="155"/>
      <c r="F63" s="156"/>
      <c r="G63" s="156"/>
      <c r="H63" s="340"/>
      <c r="I63" s="340"/>
      <c r="J63" s="340"/>
    </row>
    <row r="64" spans="1:10" ht="67.5">
      <c r="A64" s="155"/>
      <c r="B64" s="155"/>
      <c r="C64" s="157" t="s">
        <v>747</v>
      </c>
      <c r="D64" s="156">
        <v>50</v>
      </c>
      <c r="E64" s="155" t="s">
        <v>666</v>
      </c>
      <c r="F64" s="156">
        <v>144</v>
      </c>
      <c r="G64" s="156">
        <f>D64*F64</f>
        <v>7200</v>
      </c>
      <c r="H64" s="340"/>
      <c r="I64" s="340"/>
      <c r="J64" s="340"/>
    </row>
    <row r="65" spans="1:10">
      <c r="A65" s="558"/>
      <c r="B65" s="558"/>
      <c r="C65" s="559"/>
      <c r="D65" s="560"/>
      <c r="E65" s="558"/>
      <c r="F65" s="559" t="s">
        <v>10</v>
      </c>
      <c r="G65" s="560">
        <f>SUM(G8:G64)</f>
        <v>510127</v>
      </c>
      <c r="H65" s="340"/>
      <c r="I65" s="340"/>
      <c r="J65" s="340"/>
    </row>
    <row r="66" spans="1:10">
      <c r="A66" s="155"/>
      <c r="B66" s="155"/>
      <c r="C66" s="356"/>
      <c r="D66" s="147"/>
      <c r="E66" s="78"/>
      <c r="F66" s="147"/>
      <c r="G66" s="147"/>
      <c r="H66" s="340"/>
      <c r="I66" s="340"/>
      <c r="J66" s="340"/>
    </row>
  </sheetData>
  <mergeCells count="2">
    <mergeCell ref="A1:G1"/>
    <mergeCell ref="A2:G2"/>
  </mergeCells>
  <pageMargins left="0.47244094488188981" right="0.27559055118110237" top="0.51181102362204722" bottom="0.31496062992125984" header="0.31496062992125984" footer="0.31496062992125984"/>
  <pageSetup paperSize="9" scale="74" fitToHeight="0" orientation="portrait" r:id="rId1"/>
  <headerFooter>
    <oddFooter>&amp;CQuarter Quard IRB Dehradun</oddFooter>
  </headerFooter>
  <rowBreaks count="1" manualBreakCount="1">
    <brk id="33" max="6"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pageSetUpPr fitToPage="1"/>
  </sheetPr>
  <dimension ref="A1:H138"/>
  <sheetViews>
    <sheetView view="pageBreakPreview" topLeftCell="A117" zoomScale="80" zoomScaleNormal="80" zoomScaleSheetLayoutView="80" workbookViewId="0">
      <selection activeCell="A47" sqref="A47:I47"/>
    </sheetView>
  </sheetViews>
  <sheetFormatPr defaultRowHeight="14"/>
  <cols>
    <col min="1" max="1" width="9.81640625" style="336" customWidth="1"/>
    <col min="2" max="2" width="67.26953125" style="336" customWidth="1"/>
    <col min="3" max="3" width="8.453125" style="351" customWidth="1"/>
    <col min="4" max="5" width="8" style="351" customWidth="1"/>
    <col min="6" max="6" width="8.1796875" style="351" customWidth="1"/>
    <col min="7" max="8" width="11.453125" style="351" customWidth="1"/>
    <col min="9" max="222" width="8.81640625" style="336"/>
    <col min="223" max="223" width="44" style="336" customWidth="1"/>
    <col min="224" max="478" width="8.81640625" style="336"/>
    <col min="479" max="479" width="44" style="336" customWidth="1"/>
    <col min="480" max="734" width="8.81640625" style="336"/>
    <col min="735" max="735" width="44" style="336" customWidth="1"/>
    <col min="736" max="990" width="8.81640625" style="336"/>
    <col min="991" max="991" width="44" style="336" customWidth="1"/>
    <col min="992" max="1246" width="8.81640625" style="336"/>
    <col min="1247" max="1247" width="44" style="336" customWidth="1"/>
    <col min="1248" max="1502" width="8.81640625" style="336"/>
    <col min="1503" max="1503" width="44" style="336" customWidth="1"/>
    <col min="1504" max="1758" width="8.81640625" style="336"/>
    <col min="1759" max="1759" width="44" style="336" customWidth="1"/>
    <col min="1760" max="2014" width="8.81640625" style="336"/>
    <col min="2015" max="2015" width="44" style="336" customWidth="1"/>
    <col min="2016" max="2270" width="8.81640625" style="336"/>
    <col min="2271" max="2271" width="44" style="336" customWidth="1"/>
    <col min="2272" max="2526" width="8.81640625" style="336"/>
    <col min="2527" max="2527" width="44" style="336" customWidth="1"/>
    <col min="2528" max="2782" width="8.81640625" style="336"/>
    <col min="2783" max="2783" width="44" style="336" customWidth="1"/>
    <col min="2784" max="3038" width="8.81640625" style="336"/>
    <col min="3039" max="3039" width="44" style="336" customWidth="1"/>
    <col min="3040" max="3294" width="8.81640625" style="336"/>
    <col min="3295" max="3295" width="44" style="336" customWidth="1"/>
    <col min="3296" max="3550" width="8.81640625" style="336"/>
    <col min="3551" max="3551" width="44" style="336" customWidth="1"/>
    <col min="3552" max="3806" width="8.81640625" style="336"/>
    <col min="3807" max="3807" width="44" style="336" customWidth="1"/>
    <col min="3808" max="4062" width="8.81640625" style="336"/>
    <col min="4063" max="4063" width="44" style="336" customWidth="1"/>
    <col min="4064" max="4318" width="8.81640625" style="336"/>
    <col min="4319" max="4319" width="44" style="336" customWidth="1"/>
    <col min="4320" max="4574" width="8.81640625" style="336"/>
    <col min="4575" max="4575" width="44" style="336" customWidth="1"/>
    <col min="4576" max="4830" width="8.81640625" style="336"/>
    <col min="4831" max="4831" width="44" style="336" customWidth="1"/>
    <col min="4832" max="5086" width="8.81640625" style="336"/>
    <col min="5087" max="5087" width="44" style="336" customWidth="1"/>
    <col min="5088" max="5342" width="8.81640625" style="336"/>
    <col min="5343" max="5343" width="44" style="336" customWidth="1"/>
    <col min="5344" max="5598" width="8.81640625" style="336"/>
    <col min="5599" max="5599" width="44" style="336" customWidth="1"/>
    <col min="5600" max="5854" width="8.81640625" style="336"/>
    <col min="5855" max="5855" width="44" style="336" customWidth="1"/>
    <col min="5856" max="6110" width="8.81640625" style="336"/>
    <col min="6111" max="6111" width="44" style="336" customWidth="1"/>
    <col min="6112" max="6366" width="8.81640625" style="336"/>
    <col min="6367" max="6367" width="44" style="336" customWidth="1"/>
    <col min="6368" max="6622" width="8.81640625" style="336"/>
    <col min="6623" max="6623" width="44" style="336" customWidth="1"/>
    <col min="6624" max="6878" width="8.81640625" style="336"/>
    <col min="6879" max="6879" width="44" style="336" customWidth="1"/>
    <col min="6880" max="7134" width="8.81640625" style="336"/>
    <col min="7135" max="7135" width="44" style="336" customWidth="1"/>
    <col min="7136" max="7390" width="8.81640625" style="336"/>
    <col min="7391" max="7391" width="44" style="336" customWidth="1"/>
    <col min="7392" max="7646" width="8.81640625" style="336"/>
    <col min="7647" max="7647" width="44" style="336" customWidth="1"/>
    <col min="7648" max="7902" width="8.81640625" style="336"/>
    <col min="7903" max="7903" width="44" style="336" customWidth="1"/>
    <col min="7904" max="8158" width="8.81640625" style="336"/>
    <col min="8159" max="8159" width="44" style="336" customWidth="1"/>
    <col min="8160" max="8414" width="8.81640625" style="336"/>
    <col min="8415" max="8415" width="44" style="336" customWidth="1"/>
    <col min="8416" max="8670" width="8.81640625" style="336"/>
    <col min="8671" max="8671" width="44" style="336" customWidth="1"/>
    <col min="8672" max="8926" width="8.81640625" style="336"/>
    <col min="8927" max="8927" width="44" style="336" customWidth="1"/>
    <col min="8928" max="9182" width="8.81640625" style="336"/>
    <col min="9183" max="9183" width="44" style="336" customWidth="1"/>
    <col min="9184" max="9438" width="8.81640625" style="336"/>
    <col min="9439" max="9439" width="44" style="336" customWidth="1"/>
    <col min="9440" max="9694" width="8.81640625" style="336"/>
    <col min="9695" max="9695" width="44" style="336" customWidth="1"/>
    <col min="9696" max="9950" width="8.81640625" style="336"/>
    <col min="9951" max="9951" width="44" style="336" customWidth="1"/>
    <col min="9952" max="10206" width="8.81640625" style="336"/>
    <col min="10207" max="10207" width="44" style="336" customWidth="1"/>
    <col min="10208" max="10462" width="8.81640625" style="336"/>
    <col min="10463" max="10463" width="44" style="336" customWidth="1"/>
    <col min="10464" max="10718" width="8.81640625" style="336"/>
    <col min="10719" max="10719" width="44" style="336" customWidth="1"/>
    <col min="10720" max="10974" width="8.81640625" style="336"/>
    <col min="10975" max="10975" width="44" style="336" customWidth="1"/>
    <col min="10976" max="11230" width="8.81640625" style="336"/>
    <col min="11231" max="11231" width="44" style="336" customWidth="1"/>
    <col min="11232" max="11486" width="8.81640625" style="336"/>
    <col min="11487" max="11487" width="44" style="336" customWidth="1"/>
    <col min="11488" max="11742" width="8.81640625" style="336"/>
    <col min="11743" max="11743" width="44" style="336" customWidth="1"/>
    <col min="11744" max="11998" width="8.81640625" style="336"/>
    <col min="11999" max="11999" width="44" style="336" customWidth="1"/>
    <col min="12000" max="12254" width="8.81640625" style="336"/>
    <col min="12255" max="12255" width="44" style="336" customWidth="1"/>
    <col min="12256" max="12510" width="8.81640625" style="336"/>
    <col min="12511" max="12511" width="44" style="336" customWidth="1"/>
    <col min="12512" max="12766" width="8.81640625" style="336"/>
    <col min="12767" max="12767" width="44" style="336" customWidth="1"/>
    <col min="12768" max="13022" width="8.81640625" style="336"/>
    <col min="13023" max="13023" width="44" style="336" customWidth="1"/>
    <col min="13024" max="13278" width="8.81640625" style="336"/>
    <col min="13279" max="13279" width="44" style="336" customWidth="1"/>
    <col min="13280" max="13534" width="8.81640625" style="336"/>
    <col min="13535" max="13535" width="44" style="336" customWidth="1"/>
    <col min="13536" max="13790" width="8.81640625" style="336"/>
    <col min="13791" max="13791" width="44" style="336" customWidth="1"/>
    <col min="13792" max="14046" width="8.81640625" style="336"/>
    <col min="14047" max="14047" width="44" style="336" customWidth="1"/>
    <col min="14048" max="14302" width="8.81640625" style="336"/>
    <col min="14303" max="14303" width="44" style="336" customWidth="1"/>
    <col min="14304" max="14558" width="8.81640625" style="336"/>
    <col min="14559" max="14559" width="44" style="336" customWidth="1"/>
    <col min="14560" max="14814" width="8.81640625" style="336"/>
    <col min="14815" max="14815" width="44" style="336" customWidth="1"/>
    <col min="14816" max="15070" width="8.81640625" style="336"/>
    <col min="15071" max="15071" width="44" style="336" customWidth="1"/>
    <col min="15072" max="15326" width="8.81640625" style="336"/>
    <col min="15327" max="15327" width="44" style="336" customWidth="1"/>
    <col min="15328" max="15582" width="8.81640625" style="336"/>
    <col min="15583" max="15583" width="44" style="336" customWidth="1"/>
    <col min="15584" max="15838" width="8.81640625" style="336"/>
    <col min="15839" max="15839" width="44" style="336" customWidth="1"/>
    <col min="15840" max="16094" width="8.81640625" style="336"/>
    <col min="16095" max="16095" width="44" style="336" customWidth="1"/>
    <col min="16096" max="16384" width="8.81640625" style="336"/>
  </cols>
  <sheetData>
    <row r="1" spans="1:8" ht="50.5" customHeight="1">
      <c r="A1" s="1085" t="s">
        <v>895</v>
      </c>
      <c r="B1" s="1086"/>
      <c r="C1" s="1086"/>
      <c r="D1" s="1086"/>
      <c r="E1" s="1086"/>
      <c r="F1" s="1086"/>
      <c r="G1" s="1086"/>
      <c r="H1" s="1087"/>
    </row>
    <row r="2" spans="1:8" ht="17.5">
      <c r="A2" s="1088" t="s">
        <v>822</v>
      </c>
      <c r="B2" s="1088"/>
      <c r="C2" s="1088"/>
      <c r="D2" s="1088"/>
      <c r="E2" s="1088"/>
      <c r="F2" s="1088"/>
      <c r="G2" s="1088"/>
      <c r="H2" s="1088"/>
    </row>
    <row r="3" spans="1:8" ht="15">
      <c r="A3" s="1089" t="s">
        <v>748</v>
      </c>
      <c r="B3" s="1090" t="s">
        <v>396</v>
      </c>
      <c r="C3" s="1091"/>
      <c r="D3" s="1091"/>
      <c r="E3" s="1091"/>
      <c r="F3" s="1091"/>
      <c r="G3" s="1092" t="s">
        <v>391</v>
      </c>
      <c r="H3" s="1093"/>
    </row>
    <row r="4" spans="1:8" ht="15">
      <c r="A4" s="1089"/>
      <c r="B4" s="1090"/>
      <c r="C4" s="434" t="s">
        <v>395</v>
      </c>
      <c r="D4" s="435" t="s">
        <v>394</v>
      </c>
      <c r="E4" s="435" t="s">
        <v>393</v>
      </c>
      <c r="F4" s="435" t="s">
        <v>392</v>
      </c>
      <c r="G4" s="1094"/>
      <c r="H4" s="1095"/>
    </row>
    <row r="5" spans="1:8" ht="15">
      <c r="A5" s="384"/>
      <c r="B5" s="188"/>
      <c r="C5" s="385"/>
      <c r="D5" s="385"/>
      <c r="E5" s="385"/>
      <c r="F5" s="386"/>
      <c r="G5" s="1084"/>
      <c r="H5" s="1084"/>
    </row>
    <row r="6" spans="1:8">
      <c r="A6" s="376"/>
      <c r="B6" s="377" t="s">
        <v>652</v>
      </c>
      <c r="C6" s="389"/>
      <c r="D6" s="389"/>
      <c r="E6" s="389"/>
      <c r="F6" s="389"/>
      <c r="G6" s="389"/>
      <c r="H6" s="389"/>
    </row>
    <row r="7" spans="1:8">
      <c r="A7" s="155"/>
      <c r="B7" s="356" t="s">
        <v>653</v>
      </c>
      <c r="C7" s="389"/>
      <c r="D7" s="389"/>
      <c r="E7" s="389"/>
      <c r="F7" s="389"/>
      <c r="G7" s="389"/>
      <c r="H7" s="389"/>
    </row>
    <row r="8" spans="1:8">
      <c r="A8" s="364">
        <v>1</v>
      </c>
      <c r="B8" s="361" t="str">
        <f>'ABS-ELEC '!C6</f>
        <v>WGSTLPT Point wiring in PVC conduit, with modular type switch.</v>
      </c>
      <c r="C8" s="389"/>
      <c r="D8" s="389"/>
      <c r="E8" s="389"/>
      <c r="F8" s="389"/>
      <c r="G8" s="389"/>
      <c r="H8" s="389"/>
    </row>
    <row r="9" spans="1:8" ht="81">
      <c r="A9" s="364"/>
      <c r="B9" s="157" t="str">
        <f>'ABS-ELEC '!C7</f>
        <v>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v>
      </c>
      <c r="C9" s="389"/>
      <c r="D9" s="389"/>
      <c r="E9" s="389"/>
      <c r="F9" s="389"/>
      <c r="G9" s="389"/>
      <c r="H9" s="389"/>
    </row>
    <row r="10" spans="1:8">
      <c r="A10" s="364"/>
      <c r="B10" s="359" t="s">
        <v>749</v>
      </c>
      <c r="C10" s="389"/>
      <c r="D10" s="389"/>
      <c r="E10" s="389"/>
      <c r="F10" s="389"/>
      <c r="G10" s="389"/>
      <c r="H10" s="389"/>
    </row>
    <row r="11" spans="1:8">
      <c r="A11" s="364"/>
      <c r="B11" s="175" t="s">
        <v>750</v>
      </c>
      <c r="C11" s="357">
        <v>13</v>
      </c>
      <c r="D11" s="357"/>
      <c r="E11" s="357"/>
      <c r="F11" s="357"/>
      <c r="G11" s="445">
        <f>C11</f>
        <v>13</v>
      </c>
      <c r="H11" s="378"/>
    </row>
    <row r="12" spans="1:8">
      <c r="A12" s="364"/>
      <c r="B12" s="175" t="s">
        <v>751</v>
      </c>
      <c r="C12" s="357">
        <v>50</v>
      </c>
      <c r="D12" s="357"/>
      <c r="E12" s="357"/>
      <c r="F12" s="357"/>
      <c r="G12" s="445">
        <f>C12</f>
        <v>50</v>
      </c>
      <c r="H12" s="378"/>
    </row>
    <row r="13" spans="1:8">
      <c r="A13" s="364"/>
      <c r="B13" s="175" t="s">
        <v>752</v>
      </c>
      <c r="C13" s="357">
        <v>0</v>
      </c>
      <c r="D13" s="357"/>
      <c r="E13" s="357"/>
      <c r="F13" s="357"/>
      <c r="G13" s="445">
        <f t="shared" ref="G13:G15" si="0">C13</f>
        <v>0</v>
      </c>
      <c r="H13" s="378"/>
    </row>
    <row r="14" spans="1:8">
      <c r="A14" s="364"/>
      <c r="B14" s="175" t="s">
        <v>753</v>
      </c>
      <c r="C14" s="357">
        <v>20</v>
      </c>
      <c r="D14" s="357"/>
      <c r="E14" s="357"/>
      <c r="F14" s="357"/>
      <c r="G14" s="445">
        <f t="shared" si="0"/>
        <v>20</v>
      </c>
      <c r="H14" s="378"/>
    </row>
    <row r="15" spans="1:8">
      <c r="A15" s="364"/>
      <c r="B15" s="175" t="s">
        <v>754</v>
      </c>
      <c r="C15" s="357">
        <v>7</v>
      </c>
      <c r="D15" s="357"/>
      <c r="E15" s="357"/>
      <c r="F15" s="357"/>
      <c r="G15" s="445">
        <f t="shared" si="0"/>
        <v>7</v>
      </c>
      <c r="H15" s="378"/>
    </row>
    <row r="16" spans="1:8">
      <c r="A16" s="364"/>
      <c r="B16" s="170"/>
      <c r="C16" s="357"/>
      <c r="D16" s="357"/>
      <c r="E16" s="357"/>
      <c r="F16" s="379" t="s">
        <v>31</v>
      </c>
      <c r="G16" s="378">
        <f>SUM(G11:G15)</f>
        <v>90</v>
      </c>
      <c r="H16" s="78" t="s">
        <v>659</v>
      </c>
    </row>
    <row r="17" spans="1:8">
      <c r="A17" s="364"/>
      <c r="B17" s="359"/>
      <c r="C17" s="389"/>
      <c r="D17" s="389"/>
      <c r="E17" s="389"/>
      <c r="F17" s="389"/>
      <c r="G17" s="389"/>
      <c r="H17" s="379"/>
    </row>
    <row r="18" spans="1:8" ht="28">
      <c r="A18" s="364">
        <v>2</v>
      </c>
      <c r="B18" s="360" t="s">
        <v>661</v>
      </c>
      <c r="C18" s="389"/>
      <c r="D18" s="389"/>
      <c r="E18" s="389"/>
      <c r="F18" s="389"/>
      <c r="G18" s="389"/>
      <c r="H18" s="379"/>
    </row>
    <row r="19" spans="1:8" ht="67.5">
      <c r="A19" s="364"/>
      <c r="B19" s="157" t="str">
        <f>'ABS-ELEC '!C10</f>
        <v>Wiring for twin control light point with 1.5 sq.mm FR PVC insulated copper conductor single core cable in surface / recessed medium class PVC conduit, 2 way modular switch, modular plate, suitable GI box and earthing the point with 1.5 sq.mm. FR PVC insulated copper conductor single core cable etc as required.</v>
      </c>
      <c r="C19" s="389"/>
      <c r="D19" s="389"/>
      <c r="E19" s="389"/>
      <c r="F19" s="389"/>
      <c r="G19" s="389"/>
      <c r="H19" s="379"/>
    </row>
    <row r="20" spans="1:8">
      <c r="A20" s="364"/>
      <c r="B20" s="175"/>
      <c r="C20" s="389">
        <v>50</v>
      </c>
      <c r="D20" s="357"/>
      <c r="E20" s="357"/>
      <c r="F20" s="357"/>
      <c r="G20" s="374">
        <f t="shared" ref="G20" si="1">C20</f>
        <v>50</v>
      </c>
      <c r="H20" s="378"/>
    </row>
    <row r="21" spans="1:8">
      <c r="A21" s="364"/>
      <c r="B21" s="179"/>
      <c r="C21" s="357"/>
      <c r="D21" s="357"/>
      <c r="E21" s="357"/>
      <c r="F21" s="379" t="s">
        <v>31</v>
      </c>
      <c r="G21" s="378">
        <f>SUM(G20:G20)</f>
        <v>50</v>
      </c>
      <c r="H21" s="78" t="s">
        <v>659</v>
      </c>
    </row>
    <row r="22" spans="1:8">
      <c r="A22" s="364"/>
      <c r="B22" s="157"/>
      <c r="C22" s="389"/>
      <c r="D22" s="389"/>
      <c r="E22" s="389"/>
      <c r="F22" s="389"/>
      <c r="G22" s="389"/>
      <c r="H22" s="379"/>
    </row>
    <row r="23" spans="1:8">
      <c r="A23" s="364">
        <v>3</v>
      </c>
      <c r="B23" s="361" t="s">
        <v>664</v>
      </c>
      <c r="C23" s="389"/>
      <c r="D23" s="389"/>
      <c r="E23" s="389"/>
      <c r="F23" s="389"/>
      <c r="G23" s="389"/>
      <c r="H23" s="379"/>
    </row>
    <row r="24" spans="1:8" ht="54">
      <c r="A24" s="364"/>
      <c r="B24" s="157" t="s">
        <v>665</v>
      </c>
      <c r="C24" s="389"/>
      <c r="D24" s="389"/>
      <c r="E24" s="389"/>
      <c r="F24" s="389"/>
      <c r="G24" s="389"/>
      <c r="H24" s="379"/>
    </row>
    <row r="25" spans="1:8">
      <c r="A25" s="364"/>
      <c r="B25" s="175"/>
      <c r="C25" s="357">
        <v>1</v>
      </c>
      <c r="D25" s="389">
        <v>100</v>
      </c>
      <c r="E25" s="357"/>
      <c r="F25" s="357"/>
      <c r="G25" s="446">
        <f t="shared" ref="G25" si="2">D25*C25</f>
        <v>100</v>
      </c>
      <c r="H25" s="378"/>
    </row>
    <row r="26" spans="1:8">
      <c r="A26" s="364"/>
      <c r="B26" s="18"/>
      <c r="C26" s="357"/>
      <c r="D26" s="389"/>
      <c r="E26" s="357"/>
      <c r="F26" s="381" t="s">
        <v>31</v>
      </c>
      <c r="G26" s="447">
        <f>SUM(G25:G25)</f>
        <v>100</v>
      </c>
      <c r="H26" s="78" t="s">
        <v>666</v>
      </c>
    </row>
    <row r="27" spans="1:8">
      <c r="A27" s="364"/>
      <c r="B27" s="157"/>
      <c r="C27" s="389"/>
      <c r="D27" s="389"/>
      <c r="E27" s="389"/>
      <c r="F27" s="389"/>
      <c r="G27" s="389"/>
      <c r="H27" s="379"/>
    </row>
    <row r="28" spans="1:8">
      <c r="A28" s="364">
        <v>4</v>
      </c>
      <c r="B28" s="361" t="s">
        <v>668</v>
      </c>
      <c r="C28" s="389"/>
      <c r="D28" s="389"/>
      <c r="E28" s="389"/>
      <c r="F28" s="389"/>
      <c r="G28" s="389"/>
      <c r="H28" s="379"/>
    </row>
    <row r="29" spans="1:8" ht="40.5">
      <c r="A29" s="364"/>
      <c r="B29" s="157" t="s">
        <v>669</v>
      </c>
      <c r="C29" s="389"/>
      <c r="D29" s="389"/>
      <c r="E29" s="389"/>
      <c r="F29" s="389"/>
      <c r="G29" s="389"/>
      <c r="H29" s="379"/>
    </row>
    <row r="30" spans="1:8" ht="18.75" customHeight="1">
      <c r="A30" s="364"/>
      <c r="B30" s="157" t="str">
        <f>'ABS-ELEC '!C15</f>
        <v>2 X 2.5 sq. mm + 1 X 2.5 sq. mm earth wire</v>
      </c>
      <c r="C30" s="424"/>
      <c r="D30" s="389"/>
      <c r="E30" s="389"/>
      <c r="F30" s="389"/>
      <c r="G30" s="445"/>
      <c r="H30" s="379"/>
    </row>
    <row r="31" spans="1:8">
      <c r="A31" s="364"/>
      <c r="B31" s="175"/>
      <c r="C31" s="424">
        <v>1</v>
      </c>
      <c r="D31" s="389">
        <v>50</v>
      </c>
      <c r="E31" s="389"/>
      <c r="F31" s="389"/>
      <c r="G31" s="445">
        <f>D31*C31</f>
        <v>50</v>
      </c>
      <c r="H31" s="379"/>
    </row>
    <row r="32" spans="1:8">
      <c r="A32" s="364"/>
      <c r="B32" s="157"/>
      <c r="C32" s="389"/>
      <c r="D32" s="389"/>
      <c r="E32" s="389"/>
      <c r="F32" s="379" t="s">
        <v>31</v>
      </c>
      <c r="G32" s="375">
        <f>SUM(G31:G31)</f>
        <v>50</v>
      </c>
      <c r="H32" s="78" t="s">
        <v>666</v>
      </c>
    </row>
    <row r="33" spans="1:8">
      <c r="A33" s="364"/>
      <c r="B33" s="157"/>
      <c r="C33" s="389"/>
      <c r="D33" s="389"/>
      <c r="E33" s="389"/>
      <c r="F33" s="389"/>
      <c r="G33" s="389"/>
      <c r="H33" s="379"/>
    </row>
    <row r="34" spans="1:8">
      <c r="A34" s="364"/>
      <c r="B34" s="157" t="str">
        <f>'ABS-ELEC '!C16</f>
        <v>4 X 6 sq. mm + 2 X 6 sq. mm earth wire</v>
      </c>
      <c r="C34" s="357">
        <v>1</v>
      </c>
      <c r="D34" s="357">
        <v>50</v>
      </c>
      <c r="E34" s="357"/>
      <c r="F34" s="357"/>
      <c r="G34" s="445">
        <f>D34</f>
        <v>50</v>
      </c>
      <c r="H34" s="378"/>
    </row>
    <row r="35" spans="1:8">
      <c r="A35" s="364"/>
      <c r="B35" s="157"/>
      <c r="C35" s="357"/>
      <c r="D35" s="357"/>
      <c r="E35" s="357"/>
      <c r="F35" s="379" t="s">
        <v>31</v>
      </c>
      <c r="G35" s="375">
        <f>SUM(G34)</f>
        <v>50</v>
      </c>
      <c r="H35" s="78" t="s">
        <v>666</v>
      </c>
    </row>
    <row r="36" spans="1:8">
      <c r="A36" s="364"/>
      <c r="B36" s="157"/>
      <c r="C36" s="357"/>
      <c r="D36" s="357"/>
      <c r="E36" s="357"/>
      <c r="F36" s="379"/>
      <c r="G36" s="375"/>
      <c r="H36" s="381"/>
    </row>
    <row r="37" spans="1:8">
      <c r="A37" s="364"/>
      <c r="B37" s="157" t="str">
        <f>'ABS-ELEC '!C17</f>
        <v>4 X 10 sq. mm + 2 X 6 sq. mm earth wire</v>
      </c>
      <c r="C37" s="357">
        <v>1</v>
      </c>
      <c r="D37" s="357">
        <v>50</v>
      </c>
      <c r="E37" s="357"/>
      <c r="F37" s="357"/>
      <c r="G37" s="445">
        <f>D37</f>
        <v>50</v>
      </c>
      <c r="H37" s="378"/>
    </row>
    <row r="38" spans="1:8">
      <c r="A38" s="364"/>
      <c r="B38" s="157"/>
      <c r="C38" s="357"/>
      <c r="D38" s="357"/>
      <c r="E38" s="357"/>
      <c r="F38" s="379" t="s">
        <v>31</v>
      </c>
      <c r="G38" s="375">
        <f>SUM(G37)</f>
        <v>50</v>
      </c>
      <c r="H38" s="78" t="s">
        <v>666</v>
      </c>
    </row>
    <row r="39" spans="1:8">
      <c r="A39" s="18"/>
      <c r="B39" s="361"/>
      <c r="C39" s="389"/>
      <c r="D39" s="389"/>
      <c r="E39" s="389"/>
      <c r="F39" s="389"/>
      <c r="G39" s="389"/>
      <c r="H39" s="379"/>
    </row>
    <row r="40" spans="1:8">
      <c r="A40" s="364">
        <v>5</v>
      </c>
      <c r="B40" s="361" t="s">
        <v>677</v>
      </c>
      <c r="C40" s="389"/>
      <c r="D40" s="389"/>
      <c r="E40" s="389"/>
      <c r="F40" s="389"/>
      <c r="G40" s="389"/>
      <c r="H40" s="379"/>
    </row>
    <row r="41" spans="1:8" ht="54">
      <c r="A41" s="18"/>
      <c r="B41" s="157" t="s">
        <v>678</v>
      </c>
      <c r="C41" s="389"/>
      <c r="D41" s="389"/>
      <c r="E41" s="389"/>
      <c r="F41" s="389"/>
      <c r="G41" s="389"/>
      <c r="H41" s="379"/>
    </row>
    <row r="42" spans="1:8">
      <c r="A42" s="364"/>
      <c r="B42" s="175"/>
      <c r="C42" s="357">
        <v>1</v>
      </c>
      <c r="D42" s="389">
        <v>20</v>
      </c>
      <c r="E42" s="357"/>
      <c r="F42" s="357"/>
      <c r="G42" s="446">
        <f t="shared" ref="G42" si="3">D42*C42</f>
        <v>20</v>
      </c>
      <c r="H42" s="378"/>
    </row>
    <row r="43" spans="1:8">
      <c r="A43" s="364"/>
      <c r="B43" s="18"/>
      <c r="C43" s="357"/>
      <c r="D43" s="389"/>
      <c r="E43" s="357"/>
      <c r="F43" s="381" t="s">
        <v>31</v>
      </c>
      <c r="G43" s="447">
        <f>SUM(G42:G42)</f>
        <v>20</v>
      </c>
      <c r="H43" s="78" t="s">
        <v>666</v>
      </c>
    </row>
    <row r="44" spans="1:8">
      <c r="A44" s="364"/>
      <c r="B44" s="382"/>
      <c r="C44" s="389"/>
      <c r="D44" s="389"/>
      <c r="E44" s="389"/>
      <c r="F44" s="389"/>
      <c r="G44" s="389"/>
      <c r="H44" s="379"/>
    </row>
    <row r="45" spans="1:8">
      <c r="A45" s="364">
        <v>6</v>
      </c>
      <c r="B45" s="361" t="s">
        <v>682</v>
      </c>
      <c r="C45" s="389"/>
      <c r="D45" s="389"/>
      <c r="E45" s="389"/>
      <c r="F45" s="389"/>
      <c r="G45" s="389"/>
      <c r="H45" s="379"/>
    </row>
    <row r="46" spans="1:8" ht="54">
      <c r="A46" s="364"/>
      <c r="B46" s="157" t="s">
        <v>755</v>
      </c>
      <c r="C46" s="389"/>
      <c r="D46" s="389"/>
      <c r="E46" s="389"/>
      <c r="F46" s="389"/>
      <c r="G46" s="389"/>
      <c r="H46" s="379"/>
    </row>
    <row r="47" spans="1:8">
      <c r="A47" s="364"/>
      <c r="B47" s="359" t="s">
        <v>685</v>
      </c>
      <c r="C47" s="357">
        <v>50</v>
      </c>
      <c r="D47" s="357"/>
      <c r="E47" s="357"/>
      <c r="F47" s="357"/>
      <c r="G47" s="445">
        <f>C47</f>
        <v>50</v>
      </c>
      <c r="H47" s="378"/>
    </row>
    <row r="48" spans="1:8">
      <c r="A48" s="364"/>
      <c r="B48" s="359"/>
      <c r="C48" s="357"/>
      <c r="D48" s="357"/>
      <c r="E48" s="357"/>
      <c r="F48" s="379" t="s">
        <v>31</v>
      </c>
      <c r="G48" s="375">
        <f>SUM(G47)</f>
        <v>50</v>
      </c>
      <c r="H48" s="78" t="s">
        <v>666</v>
      </c>
    </row>
    <row r="49" spans="1:8">
      <c r="A49" s="364"/>
      <c r="B49" s="157"/>
      <c r="C49" s="389"/>
      <c r="D49" s="389"/>
      <c r="E49" s="389"/>
      <c r="F49" s="389"/>
      <c r="G49" s="389"/>
      <c r="H49" s="379"/>
    </row>
    <row r="50" spans="1:8">
      <c r="A50" s="364">
        <v>7</v>
      </c>
      <c r="B50" s="361" t="s">
        <v>687</v>
      </c>
      <c r="C50" s="389"/>
      <c r="D50" s="389"/>
      <c r="E50" s="389"/>
      <c r="F50" s="389"/>
      <c r="G50" s="389"/>
      <c r="H50" s="379"/>
    </row>
    <row r="51" spans="1:8" ht="40.5">
      <c r="A51" s="364"/>
      <c r="B51" s="157" t="s">
        <v>688</v>
      </c>
      <c r="C51" s="389"/>
      <c r="D51" s="389"/>
      <c r="E51" s="389"/>
      <c r="F51" s="389"/>
      <c r="G51" s="389"/>
      <c r="H51" s="379"/>
    </row>
    <row r="52" spans="1:8">
      <c r="A52" s="364"/>
      <c r="B52" s="157" t="s">
        <v>690</v>
      </c>
      <c r="C52" s="389"/>
      <c r="D52" s="389"/>
      <c r="E52" s="389"/>
      <c r="F52" s="389"/>
      <c r="G52" s="389"/>
      <c r="H52" s="379"/>
    </row>
    <row r="53" spans="1:8">
      <c r="A53" s="364"/>
      <c r="B53" s="175"/>
      <c r="C53" s="389">
        <v>50</v>
      </c>
      <c r="D53" s="389"/>
      <c r="E53" s="389"/>
      <c r="F53" s="389"/>
      <c r="G53" s="374">
        <f>C53</f>
        <v>50</v>
      </c>
      <c r="H53" s="379"/>
    </row>
    <row r="54" spans="1:8">
      <c r="A54" s="364"/>
      <c r="B54" s="179"/>
      <c r="C54" s="357"/>
      <c r="D54" s="357"/>
      <c r="E54" s="357"/>
      <c r="F54" s="379" t="s">
        <v>31</v>
      </c>
      <c r="G54" s="375">
        <f>SUM(G53:G53)</f>
        <v>50</v>
      </c>
      <c r="H54" s="78" t="s">
        <v>494</v>
      </c>
    </row>
    <row r="55" spans="1:8">
      <c r="A55" s="364"/>
      <c r="B55" s="359"/>
      <c r="C55" s="357"/>
      <c r="D55" s="357"/>
      <c r="E55" s="357"/>
      <c r="F55" s="379"/>
      <c r="G55" s="375"/>
      <c r="H55" s="78"/>
    </row>
    <row r="56" spans="1:8">
      <c r="A56" s="364">
        <v>8</v>
      </c>
      <c r="B56" s="361" t="str">
        <f>'ABS-ELEC '!C27</f>
        <v>PTSWEB S/F modular type switch/ socket:</v>
      </c>
      <c r="C56" s="389"/>
      <c r="D56" s="389"/>
      <c r="E56" s="389"/>
      <c r="F56" s="389"/>
      <c r="G56" s="389"/>
      <c r="H56" s="379"/>
    </row>
    <row r="57" spans="1:8" ht="40.5">
      <c r="A57" s="364"/>
      <c r="B57" s="157" t="str">
        <f>'ABS-ELEC '!C28</f>
        <v>Supplying and fixing following modular switch/ socket on the existing modular plate &amp; switch box including connections but excluding modular plate etc. as required.</v>
      </c>
      <c r="C57" s="389"/>
      <c r="D57" s="389"/>
      <c r="E57" s="389"/>
      <c r="F57" s="389"/>
      <c r="G57" s="389"/>
      <c r="H57" s="379"/>
    </row>
    <row r="58" spans="1:8">
      <c r="A58" s="364"/>
      <c r="B58" s="157" t="s">
        <v>695</v>
      </c>
      <c r="C58" s="389"/>
      <c r="D58" s="389"/>
      <c r="E58" s="389"/>
      <c r="F58" s="389"/>
      <c r="G58" s="389"/>
      <c r="H58" s="379"/>
    </row>
    <row r="59" spans="1:8">
      <c r="A59" s="364"/>
      <c r="B59" s="175"/>
      <c r="C59" s="389">
        <v>20</v>
      </c>
      <c r="D59" s="389"/>
      <c r="E59" s="389"/>
      <c r="F59" s="389"/>
      <c r="G59" s="374">
        <f t="shared" ref="G59" si="4">C59</f>
        <v>20</v>
      </c>
      <c r="H59" s="379"/>
    </row>
    <row r="60" spans="1:8">
      <c r="A60" s="364"/>
      <c r="B60" s="179"/>
      <c r="C60" s="357"/>
      <c r="D60" s="357"/>
      <c r="E60" s="357"/>
      <c r="F60" s="379" t="s">
        <v>31</v>
      </c>
      <c r="G60" s="375">
        <f>SUM(G59:G59)</f>
        <v>20</v>
      </c>
      <c r="H60" s="78" t="s">
        <v>494</v>
      </c>
    </row>
    <row r="61" spans="1:8">
      <c r="A61" s="364"/>
      <c r="B61" s="157"/>
      <c r="C61" s="389"/>
      <c r="D61" s="389"/>
      <c r="E61" s="389"/>
      <c r="F61" s="389"/>
      <c r="G61" s="389"/>
      <c r="H61" s="379"/>
    </row>
    <row r="62" spans="1:8">
      <c r="A62" s="364"/>
      <c r="B62" s="157" t="s">
        <v>697</v>
      </c>
      <c r="C62" s="389"/>
      <c r="D62" s="389"/>
      <c r="E62" s="389"/>
      <c r="F62" s="389"/>
      <c r="G62" s="389"/>
      <c r="H62" s="379"/>
    </row>
    <row r="63" spans="1:8">
      <c r="A63" s="364"/>
      <c r="B63" s="175"/>
      <c r="C63" s="389">
        <v>20</v>
      </c>
      <c r="D63" s="389"/>
      <c r="E63" s="389"/>
      <c r="F63" s="389"/>
      <c r="G63" s="445">
        <f t="shared" ref="G63" si="5">C63</f>
        <v>20</v>
      </c>
      <c r="H63" s="379"/>
    </row>
    <row r="64" spans="1:8">
      <c r="A64" s="364"/>
      <c r="B64" s="179"/>
      <c r="C64" s="357"/>
      <c r="D64" s="357"/>
      <c r="E64" s="357"/>
      <c r="F64" s="379" t="s">
        <v>31</v>
      </c>
      <c r="G64" s="375">
        <f>SUM(G63:G63)</f>
        <v>20</v>
      </c>
      <c r="H64" s="78" t="s">
        <v>494</v>
      </c>
    </row>
    <row r="65" spans="1:8">
      <c r="A65" s="364"/>
      <c r="B65" s="179"/>
      <c r="C65" s="357"/>
      <c r="D65" s="357"/>
      <c r="E65" s="357"/>
      <c r="F65" s="379"/>
      <c r="G65" s="375"/>
      <c r="H65" s="78"/>
    </row>
    <row r="66" spans="1:8">
      <c r="A66" s="364"/>
      <c r="B66" s="366" t="s">
        <v>699</v>
      </c>
      <c r="C66" s="389"/>
      <c r="D66" s="389"/>
      <c r="E66" s="389"/>
      <c r="F66" s="389"/>
      <c r="G66" s="389"/>
      <c r="H66" s="379"/>
    </row>
    <row r="67" spans="1:8">
      <c r="A67" s="364"/>
      <c r="B67" s="175"/>
      <c r="C67" s="424">
        <v>0</v>
      </c>
      <c r="D67" s="357"/>
      <c r="E67" s="357"/>
      <c r="F67" s="357"/>
      <c r="G67" s="445">
        <f t="shared" ref="G67" si="6">C67</f>
        <v>0</v>
      </c>
      <c r="H67" s="383"/>
    </row>
    <row r="68" spans="1:8">
      <c r="A68" s="364"/>
      <c r="B68" s="179"/>
      <c r="C68" s="357"/>
      <c r="D68" s="357"/>
      <c r="E68" s="357"/>
      <c r="F68" s="379" t="s">
        <v>31</v>
      </c>
      <c r="G68" s="375">
        <f>SUM(G67:G67)</f>
        <v>0</v>
      </c>
      <c r="H68" s="78" t="s">
        <v>494</v>
      </c>
    </row>
    <row r="69" spans="1:8">
      <c r="A69" s="364"/>
      <c r="B69" s="179"/>
      <c r="C69" s="357"/>
      <c r="D69" s="357"/>
      <c r="E69" s="357"/>
      <c r="F69" s="379"/>
      <c r="G69" s="375"/>
      <c r="H69" s="78"/>
    </row>
    <row r="70" spans="1:8">
      <c r="A70" s="364">
        <v>9</v>
      </c>
      <c r="B70" s="361" t="s">
        <v>701</v>
      </c>
      <c r="C70" s="357"/>
      <c r="D70" s="357"/>
      <c r="E70" s="357"/>
      <c r="F70" s="379"/>
      <c r="G70" s="375"/>
      <c r="H70" s="78"/>
    </row>
    <row r="71" spans="1:8" ht="40.5">
      <c r="A71" s="364"/>
      <c r="B71" s="157" t="str">
        <f>'ABS-ELEC '!C33</f>
        <v>Supplying and fixing two module stepped type electronic fan regulator on the existing modular plate switch box including connections but excluding modular plate etc. as required.</v>
      </c>
      <c r="C71" s="357"/>
      <c r="D71" s="357"/>
      <c r="E71" s="357"/>
      <c r="F71" s="379"/>
      <c r="G71" s="375"/>
      <c r="H71" s="78"/>
    </row>
    <row r="72" spans="1:8">
      <c r="A72" s="364"/>
      <c r="B72" s="175"/>
      <c r="C72" s="357">
        <v>20</v>
      </c>
      <c r="D72" s="357"/>
      <c r="E72" s="357"/>
      <c r="F72" s="379"/>
      <c r="G72" s="374">
        <f>C72</f>
        <v>20</v>
      </c>
      <c r="H72" s="78"/>
    </row>
    <row r="73" spans="1:8">
      <c r="A73" s="364"/>
      <c r="B73" s="179"/>
      <c r="C73" s="357"/>
      <c r="D73" s="357"/>
      <c r="E73" s="357"/>
      <c r="F73" s="379" t="s">
        <v>31</v>
      </c>
      <c r="G73" s="375">
        <f>SUM(G72:G72)</f>
        <v>20</v>
      </c>
      <c r="H73" s="78" t="s">
        <v>494</v>
      </c>
    </row>
    <row r="74" spans="1:8">
      <c r="A74" s="364"/>
      <c r="B74" s="157"/>
      <c r="C74" s="357"/>
      <c r="D74" s="357"/>
      <c r="E74" s="357"/>
      <c r="F74" s="379"/>
      <c r="G74" s="375"/>
      <c r="H74" s="78"/>
    </row>
    <row r="75" spans="1:8">
      <c r="A75" s="364">
        <v>10</v>
      </c>
      <c r="B75" s="361" t="str">
        <f>'ABS-ELEC '!C34</f>
        <v>LPACCPT S/F light plug point modular type accessories:</v>
      </c>
      <c r="C75" s="357"/>
      <c r="D75" s="357"/>
      <c r="E75" s="357"/>
      <c r="F75" s="379"/>
      <c r="G75" s="375"/>
      <c r="H75" s="78"/>
    </row>
    <row r="76" spans="1:8" ht="67.5">
      <c r="A76" s="364"/>
      <c r="B76" s="157" t="str">
        <f>'ABS-ELEC '!C35</f>
        <v>Supplying and fixing suitable size GI box with modular plate and cover in front on surface or in recess, including providing and fixing 3 pin 5/6 amps modular socket outlet and 5/6 amps modular switch, connection etc. as required. (For light plugs to be used in non residential buildings).</v>
      </c>
      <c r="C76" s="357"/>
      <c r="D76" s="357"/>
      <c r="E76" s="357"/>
      <c r="F76" s="379"/>
      <c r="G76" s="375"/>
      <c r="H76" s="78"/>
    </row>
    <row r="77" spans="1:8">
      <c r="A77" s="364"/>
      <c r="B77" s="175"/>
      <c r="C77" s="357">
        <v>20</v>
      </c>
      <c r="D77" s="357"/>
      <c r="E77" s="357"/>
      <c r="F77" s="357"/>
      <c r="G77" s="445">
        <f>C77</f>
        <v>20</v>
      </c>
      <c r="H77" s="383"/>
    </row>
    <row r="78" spans="1:8">
      <c r="A78" s="364"/>
      <c r="B78" s="179"/>
      <c r="C78" s="357"/>
      <c r="D78" s="357"/>
      <c r="E78" s="357"/>
      <c r="F78" s="379" t="s">
        <v>31</v>
      </c>
      <c r="G78" s="375">
        <f>SUM(G77:G77)</f>
        <v>20</v>
      </c>
      <c r="H78" s="78" t="s">
        <v>494</v>
      </c>
    </row>
    <row r="79" spans="1:8">
      <c r="A79" s="364"/>
      <c r="B79" s="179"/>
      <c r="C79" s="357"/>
      <c r="D79" s="357"/>
      <c r="E79" s="357"/>
      <c r="F79" s="379"/>
      <c r="G79" s="375"/>
      <c r="H79" s="78"/>
    </row>
    <row r="80" spans="1:8">
      <c r="A80" s="364">
        <v>11</v>
      </c>
      <c r="B80" s="361" t="str">
        <f>'ABS-ELEC '!C36</f>
        <v>PPACCPT S/F power plug point modular type accessories:</v>
      </c>
      <c r="C80" s="357"/>
      <c r="D80" s="357"/>
      <c r="E80" s="357"/>
      <c r="F80" s="379"/>
      <c r="G80" s="375"/>
      <c r="H80" s="78"/>
    </row>
    <row r="81" spans="1:8" ht="54">
      <c r="A81" s="364"/>
      <c r="B81" s="157" t="str">
        <f>'ABS-ELEC '!C37</f>
        <v>Supplying and fixing suitable size GI box with modular plate and cover in front on surface or in recess, including providing and fixing 6 pin 5/6 &amp; 15/16 amps modular socket outlet and 15/16 amps modular switch, connection etc. as required.</v>
      </c>
      <c r="C81" s="357"/>
      <c r="D81" s="357"/>
      <c r="E81" s="357"/>
      <c r="F81" s="379"/>
      <c r="G81" s="375"/>
      <c r="H81" s="78"/>
    </row>
    <row r="82" spans="1:8">
      <c r="A82" s="364"/>
      <c r="B82" s="175"/>
      <c r="C82" s="357">
        <v>20</v>
      </c>
      <c r="D82" s="357"/>
      <c r="E82" s="357"/>
      <c r="F82" s="357"/>
      <c r="G82" s="445">
        <f t="shared" ref="G82" si="7">C82</f>
        <v>20</v>
      </c>
      <c r="H82" s="383"/>
    </row>
    <row r="83" spans="1:8">
      <c r="A83" s="364"/>
      <c r="B83" s="179"/>
      <c r="C83" s="357"/>
      <c r="D83" s="357"/>
      <c r="E83" s="357"/>
      <c r="F83" s="379" t="s">
        <v>31</v>
      </c>
      <c r="G83" s="375">
        <f>SUM(G82:G82)</f>
        <v>20</v>
      </c>
      <c r="H83" s="78" t="s">
        <v>494</v>
      </c>
    </row>
    <row r="84" spans="1:8">
      <c r="A84" s="364"/>
      <c r="B84" s="179"/>
      <c r="C84" s="357"/>
      <c r="D84" s="357"/>
      <c r="E84" s="357"/>
      <c r="F84" s="379"/>
      <c r="G84" s="375"/>
      <c r="H84" s="78"/>
    </row>
    <row r="85" spans="1:8">
      <c r="A85" s="364">
        <v>12</v>
      </c>
      <c r="B85" s="361" t="s">
        <v>709</v>
      </c>
      <c r="C85" s="389"/>
      <c r="D85" s="389"/>
      <c r="E85" s="389"/>
      <c r="F85" s="389"/>
      <c r="G85" s="389"/>
      <c r="H85" s="379"/>
    </row>
    <row r="86" spans="1:8" ht="43.5" customHeight="1">
      <c r="A86" s="364"/>
      <c r="B86" s="157" t="s">
        <v>710</v>
      </c>
      <c r="C86" s="389"/>
      <c r="D86" s="389"/>
      <c r="E86" s="389"/>
      <c r="F86" s="389"/>
      <c r="G86" s="389"/>
      <c r="H86" s="379"/>
    </row>
    <row r="87" spans="1:8">
      <c r="A87" s="364"/>
      <c r="B87" s="175"/>
      <c r="C87" s="374">
        <v>10</v>
      </c>
      <c r="D87" s="389"/>
      <c r="E87" s="389"/>
      <c r="F87" s="389"/>
      <c r="G87" s="374">
        <f t="shared" ref="G87" si="8">C87</f>
        <v>10</v>
      </c>
      <c r="H87" s="379"/>
    </row>
    <row r="88" spans="1:8">
      <c r="A88" s="364"/>
      <c r="B88" s="179"/>
      <c r="C88" s="357"/>
      <c r="D88" s="357"/>
      <c r="E88" s="357"/>
      <c r="F88" s="379" t="s">
        <v>31</v>
      </c>
      <c r="G88" s="375">
        <f>SUM(G87:G87)</f>
        <v>10</v>
      </c>
      <c r="H88" s="78" t="s">
        <v>494</v>
      </c>
    </row>
    <row r="89" spans="1:8">
      <c r="A89" s="364"/>
      <c r="B89" s="157"/>
      <c r="C89" s="389"/>
      <c r="D89" s="389"/>
      <c r="E89" s="389"/>
      <c r="F89" s="389"/>
      <c r="G89" s="389"/>
      <c r="H89" s="379"/>
    </row>
    <row r="90" spans="1:8">
      <c r="A90" s="364">
        <v>13</v>
      </c>
      <c r="B90" s="361" t="s">
        <v>712</v>
      </c>
      <c r="C90" s="389"/>
      <c r="D90" s="389"/>
      <c r="E90" s="389"/>
      <c r="F90" s="389"/>
      <c r="G90" s="389"/>
      <c r="H90" s="379"/>
    </row>
    <row r="91" spans="1:8" ht="34.5" customHeight="1">
      <c r="A91" s="364"/>
      <c r="B91" s="157" t="s">
        <v>713</v>
      </c>
      <c r="C91" s="389"/>
      <c r="D91" s="389"/>
      <c r="E91" s="389"/>
      <c r="F91" s="389"/>
      <c r="G91" s="389"/>
      <c r="H91" s="379"/>
    </row>
    <row r="92" spans="1:8">
      <c r="A92" s="364"/>
      <c r="B92" s="175"/>
      <c r="C92" s="389">
        <v>20</v>
      </c>
      <c r="D92" s="389"/>
      <c r="E92" s="389"/>
      <c r="F92" s="389"/>
      <c r="G92" s="374">
        <f t="shared" ref="G92" si="9">C92</f>
        <v>20</v>
      </c>
      <c r="H92" s="379"/>
    </row>
    <row r="93" spans="1:8">
      <c r="A93" s="364"/>
      <c r="B93" s="179"/>
      <c r="C93" s="357"/>
      <c r="D93" s="357"/>
      <c r="E93" s="357"/>
      <c r="F93" s="379" t="s">
        <v>31</v>
      </c>
      <c r="G93" s="375">
        <f>SUM(G92:G92)</f>
        <v>20</v>
      </c>
      <c r="H93" s="78" t="s">
        <v>494</v>
      </c>
    </row>
    <row r="94" spans="1:8">
      <c r="A94" s="364"/>
      <c r="B94" s="157"/>
      <c r="C94" s="389"/>
      <c r="D94" s="389"/>
      <c r="E94" s="389"/>
      <c r="F94" s="389"/>
      <c r="G94" s="389"/>
      <c r="H94" s="379"/>
    </row>
    <row r="95" spans="1:8">
      <c r="A95" s="364">
        <v>14</v>
      </c>
      <c r="B95" s="361" t="s">
        <v>715</v>
      </c>
      <c r="C95" s="389"/>
      <c r="D95" s="389"/>
      <c r="E95" s="389"/>
      <c r="F95" s="389"/>
      <c r="G95" s="389"/>
      <c r="H95" s="379"/>
    </row>
    <row r="96" spans="1:8" ht="67.5">
      <c r="A96" s="364"/>
      <c r="B96" s="157" t="s">
        <v>716</v>
      </c>
      <c r="C96" s="389"/>
      <c r="D96" s="389"/>
      <c r="E96" s="389"/>
      <c r="F96" s="389"/>
      <c r="G96" s="389"/>
      <c r="H96" s="379"/>
    </row>
    <row r="97" spans="1:8">
      <c r="A97" s="364"/>
      <c r="B97" s="175"/>
      <c r="C97" s="424">
        <v>20</v>
      </c>
      <c r="D97" s="357"/>
      <c r="E97" s="357"/>
      <c r="F97" s="357"/>
      <c r="G97" s="445">
        <f>C97</f>
        <v>20</v>
      </c>
      <c r="H97" s="379"/>
    </row>
    <row r="98" spans="1:8">
      <c r="A98" s="364"/>
      <c r="B98" s="179"/>
      <c r="C98" s="357"/>
      <c r="D98" s="357"/>
      <c r="E98" s="357"/>
      <c r="F98" s="379" t="s">
        <v>31</v>
      </c>
      <c r="G98" s="375">
        <f>SUM(G97:G97)</f>
        <v>20</v>
      </c>
      <c r="H98" s="78" t="s">
        <v>494</v>
      </c>
    </row>
    <row r="99" spans="1:8">
      <c r="A99" s="364">
        <v>15</v>
      </c>
      <c r="B99" s="361" t="s">
        <v>718</v>
      </c>
      <c r="C99" s="389"/>
      <c r="D99" s="389"/>
      <c r="E99" s="389"/>
      <c r="F99" s="389"/>
      <c r="G99" s="389"/>
      <c r="H99" s="379"/>
    </row>
    <row r="100" spans="1:8" ht="67.5">
      <c r="A100" s="364"/>
      <c r="B100" s="157" t="s">
        <v>719</v>
      </c>
      <c r="C100" s="389"/>
      <c r="D100" s="389"/>
      <c r="E100" s="389"/>
      <c r="F100" s="389"/>
      <c r="G100" s="389"/>
      <c r="H100" s="379"/>
    </row>
    <row r="101" spans="1:8">
      <c r="A101" s="364"/>
      <c r="B101" s="175"/>
      <c r="C101" s="424">
        <v>20</v>
      </c>
      <c r="D101" s="357"/>
      <c r="E101" s="357"/>
      <c r="F101" s="357"/>
      <c r="G101" s="445">
        <f t="shared" ref="G101" si="10">C101</f>
        <v>20</v>
      </c>
      <c r="H101" s="383"/>
    </row>
    <row r="102" spans="1:8">
      <c r="A102" s="364"/>
      <c r="B102" s="179"/>
      <c r="C102" s="357"/>
      <c r="D102" s="357"/>
      <c r="E102" s="357"/>
      <c r="F102" s="379" t="s">
        <v>31</v>
      </c>
      <c r="G102" s="375">
        <f>SUM(G101:G101)</f>
        <v>20</v>
      </c>
      <c r="H102" s="78" t="s">
        <v>494</v>
      </c>
    </row>
    <row r="103" spans="1:8">
      <c r="A103" s="364"/>
      <c r="B103" s="157"/>
      <c r="C103" s="389"/>
      <c r="D103" s="389"/>
      <c r="E103" s="389"/>
      <c r="F103" s="389"/>
      <c r="G103" s="389"/>
      <c r="H103" s="379"/>
    </row>
    <row r="104" spans="1:8">
      <c r="A104" s="364">
        <v>16</v>
      </c>
      <c r="B104" s="361" t="s">
        <v>721</v>
      </c>
      <c r="C104" s="389"/>
      <c r="D104" s="389"/>
      <c r="E104" s="389"/>
      <c r="F104" s="389"/>
      <c r="G104" s="389"/>
      <c r="H104" s="379"/>
    </row>
    <row r="105" spans="1:8" ht="54">
      <c r="A105" s="364"/>
      <c r="B105" s="157" t="s">
        <v>722</v>
      </c>
      <c r="C105" s="389"/>
      <c r="D105" s="389"/>
      <c r="E105" s="389"/>
      <c r="F105" s="389"/>
      <c r="G105" s="389"/>
      <c r="H105" s="379"/>
    </row>
    <row r="106" spans="1:8">
      <c r="A106" s="364"/>
      <c r="B106" s="175"/>
      <c r="C106" s="389">
        <v>10</v>
      </c>
      <c r="D106" s="389"/>
      <c r="E106" s="389"/>
      <c r="F106" s="389"/>
      <c r="G106" s="374">
        <f t="shared" ref="G106" si="11">C106</f>
        <v>10</v>
      </c>
      <c r="H106" s="379"/>
    </row>
    <row r="107" spans="1:8">
      <c r="A107" s="364"/>
      <c r="B107" s="179"/>
      <c r="C107" s="357"/>
      <c r="D107" s="357"/>
      <c r="E107" s="357"/>
      <c r="F107" s="379" t="s">
        <v>31</v>
      </c>
      <c r="G107" s="375">
        <f>SUM(G106:G106)</f>
        <v>10</v>
      </c>
      <c r="H107" s="78" t="s">
        <v>494</v>
      </c>
    </row>
    <row r="108" spans="1:8">
      <c r="A108" s="364"/>
      <c r="B108" s="157"/>
      <c r="C108" s="389"/>
      <c r="D108" s="389"/>
      <c r="E108" s="389"/>
      <c r="F108" s="389"/>
      <c r="G108" s="389"/>
      <c r="H108" s="379"/>
    </row>
    <row r="109" spans="1:8">
      <c r="A109" s="364">
        <v>17</v>
      </c>
      <c r="B109" s="361" t="s">
        <v>724</v>
      </c>
      <c r="C109" s="389"/>
      <c r="D109" s="389"/>
      <c r="E109" s="389"/>
      <c r="F109" s="389"/>
      <c r="G109" s="389"/>
      <c r="H109" s="379"/>
    </row>
    <row r="110" spans="1:8" ht="30.75" customHeight="1">
      <c r="A110" s="364"/>
      <c r="B110" s="157" t="s">
        <v>725</v>
      </c>
      <c r="C110" s="389"/>
      <c r="D110" s="389"/>
      <c r="E110" s="389"/>
      <c r="F110" s="389"/>
      <c r="G110" s="389"/>
      <c r="H110" s="379"/>
    </row>
    <row r="111" spans="1:8">
      <c r="A111" s="364"/>
      <c r="B111" s="175"/>
      <c r="C111" s="424">
        <v>10</v>
      </c>
      <c r="D111" s="357"/>
      <c r="E111" s="357"/>
      <c r="F111" s="357"/>
      <c r="G111" s="445">
        <f t="shared" ref="G111" si="12">C111</f>
        <v>10</v>
      </c>
      <c r="H111" s="383"/>
    </row>
    <row r="112" spans="1:8">
      <c r="A112" s="364"/>
      <c r="B112" s="179"/>
      <c r="C112" s="357"/>
      <c r="D112" s="357"/>
      <c r="E112" s="357"/>
      <c r="F112" s="379" t="s">
        <v>31</v>
      </c>
      <c r="G112" s="375">
        <f>SUM(G111:G111)</f>
        <v>10</v>
      </c>
      <c r="H112" s="78" t="s">
        <v>494</v>
      </c>
    </row>
    <row r="113" spans="1:8">
      <c r="A113" s="364"/>
      <c r="B113" s="157"/>
      <c r="C113" s="389"/>
      <c r="D113" s="389"/>
      <c r="E113" s="389"/>
      <c r="F113" s="389"/>
      <c r="G113" s="389"/>
      <c r="H113" s="379"/>
    </row>
    <row r="114" spans="1:8">
      <c r="A114" s="364"/>
      <c r="B114" s="356" t="s">
        <v>726</v>
      </c>
      <c r="C114" s="389"/>
      <c r="D114" s="389"/>
      <c r="E114" s="389"/>
      <c r="F114" s="389"/>
      <c r="G114" s="389"/>
      <c r="H114" s="379"/>
    </row>
    <row r="115" spans="1:8">
      <c r="A115" s="364">
        <v>18</v>
      </c>
      <c r="B115" s="20" t="str">
        <f>'ABS-ELEC '!C51</f>
        <v>PWTPMCBDB S/F TP MCB DB:</v>
      </c>
      <c r="C115" s="389"/>
      <c r="D115" s="389"/>
      <c r="E115" s="389"/>
      <c r="F115" s="389"/>
      <c r="G115" s="389"/>
      <c r="H115" s="379"/>
    </row>
    <row r="116" spans="1:8" ht="67.5">
      <c r="A116" s="364"/>
      <c r="B116" s="157" t="str">
        <f>'ABS-ELEC '!C52</f>
        <v>Supplying and fixing following way, horizontal type three pole and neutral, sheet steel, MCB distribution board, 415 volts, on surface/ recess, complete with tinned copper bus bar, neutral bus bar, earth bar, din bar, interconnections, powder painted including earthing etc. as required. (But without MCB/RCCB/Isolator)</v>
      </c>
      <c r="C116" s="389"/>
      <c r="D116" s="389"/>
      <c r="E116" s="389"/>
      <c r="F116" s="389"/>
      <c r="G116" s="389"/>
      <c r="H116" s="379"/>
    </row>
    <row r="117" spans="1:8">
      <c r="A117" s="364"/>
      <c r="B117" s="369" t="s">
        <v>756</v>
      </c>
      <c r="C117" s="389"/>
      <c r="D117" s="389"/>
      <c r="E117" s="389"/>
      <c r="F117" s="389"/>
      <c r="G117" s="389"/>
      <c r="H117" s="379"/>
    </row>
    <row r="118" spans="1:8">
      <c r="A118" s="364"/>
      <c r="B118" s="175"/>
      <c r="C118" s="424">
        <v>10</v>
      </c>
      <c r="D118" s="357"/>
      <c r="E118" s="357"/>
      <c r="F118" s="357"/>
      <c r="G118" s="445">
        <f t="shared" ref="G118" si="13">C118</f>
        <v>10</v>
      </c>
      <c r="H118" s="383"/>
    </row>
    <row r="119" spans="1:8">
      <c r="A119" s="364"/>
      <c r="B119" s="179"/>
      <c r="C119" s="357"/>
      <c r="D119" s="357"/>
      <c r="E119" s="357"/>
      <c r="F119" s="379" t="s">
        <v>31</v>
      </c>
      <c r="G119" s="375">
        <f>SUM(G118:G118)</f>
        <v>10</v>
      </c>
      <c r="H119" s="78" t="s">
        <v>494</v>
      </c>
    </row>
    <row r="120" spans="1:8">
      <c r="A120" s="364">
        <v>19</v>
      </c>
      <c r="B120" s="361" t="s">
        <v>733</v>
      </c>
      <c r="C120" s="389"/>
      <c r="D120" s="389"/>
      <c r="E120" s="389"/>
      <c r="F120" s="389"/>
      <c r="G120" s="389"/>
      <c r="H120" s="379"/>
    </row>
    <row r="121" spans="1:8" ht="40.5">
      <c r="A121" s="364"/>
      <c r="B121" s="159" t="str">
        <f>'ABS-ELEC '!C55</f>
        <v>Supplying and fixing following rating, four pole, 415 volts, isolator in the existing MCB DB complete with connections, testing and commissoning etc. as required.</v>
      </c>
      <c r="C121" s="389"/>
      <c r="D121" s="389"/>
      <c r="E121" s="389"/>
      <c r="F121" s="389"/>
      <c r="G121" s="389"/>
      <c r="H121" s="379"/>
    </row>
    <row r="122" spans="1:8">
      <c r="A122" s="364"/>
      <c r="B122" s="159" t="s">
        <v>736</v>
      </c>
      <c r="C122" s="389"/>
      <c r="D122" s="389"/>
      <c r="E122" s="389"/>
      <c r="F122" s="389"/>
      <c r="G122" s="389"/>
      <c r="H122" s="379"/>
    </row>
    <row r="123" spans="1:8">
      <c r="A123" s="364"/>
      <c r="B123" s="175"/>
      <c r="C123" s="424">
        <v>10</v>
      </c>
      <c r="D123" s="357"/>
      <c r="E123" s="357"/>
      <c r="F123" s="357"/>
      <c r="G123" s="445">
        <f t="shared" ref="G123" si="14">C123</f>
        <v>10</v>
      </c>
      <c r="H123" s="383"/>
    </row>
    <row r="124" spans="1:8">
      <c r="A124" s="364"/>
      <c r="B124" s="179"/>
      <c r="C124" s="357"/>
      <c r="D124" s="357"/>
      <c r="E124" s="357"/>
      <c r="F124" s="379" t="s">
        <v>31</v>
      </c>
      <c r="G124" s="375">
        <f>SUM(G123:G123)</f>
        <v>10</v>
      </c>
      <c r="H124" s="78" t="s">
        <v>494</v>
      </c>
    </row>
    <row r="125" spans="1:8">
      <c r="A125" s="364">
        <v>20</v>
      </c>
      <c r="B125" s="361" t="s">
        <v>757</v>
      </c>
      <c r="C125" s="389"/>
      <c r="D125" s="389"/>
      <c r="E125" s="389"/>
      <c r="F125" s="389"/>
      <c r="G125" s="389"/>
      <c r="H125" s="379"/>
    </row>
    <row r="126" spans="1:8" ht="54">
      <c r="A126" s="364"/>
      <c r="B126" s="157" t="s">
        <v>758</v>
      </c>
      <c r="C126" s="389"/>
      <c r="D126" s="389"/>
      <c r="E126" s="389"/>
      <c r="F126" s="389"/>
      <c r="G126" s="389"/>
      <c r="H126" s="379"/>
    </row>
    <row r="127" spans="1:8">
      <c r="A127" s="364"/>
      <c r="B127" s="159" t="s">
        <v>740</v>
      </c>
      <c r="C127" s="389"/>
      <c r="D127" s="389"/>
      <c r="E127" s="389"/>
      <c r="F127" s="389"/>
      <c r="G127" s="389"/>
      <c r="H127" s="379"/>
    </row>
    <row r="128" spans="1:8">
      <c r="A128" s="364"/>
      <c r="B128" s="175"/>
      <c r="C128" s="389">
        <v>10</v>
      </c>
      <c r="D128" s="389"/>
      <c r="E128" s="389"/>
      <c r="F128" s="389"/>
      <c r="G128" s="374">
        <f t="shared" ref="G128" si="15">C128</f>
        <v>10</v>
      </c>
      <c r="H128" s="379"/>
    </row>
    <row r="129" spans="1:8">
      <c r="A129" s="364"/>
      <c r="B129" s="179"/>
      <c r="C129" s="357"/>
      <c r="D129" s="357"/>
      <c r="E129" s="357"/>
      <c r="F129" s="379" t="s">
        <v>31</v>
      </c>
      <c r="G129" s="375">
        <f>SUM(G128:G128)</f>
        <v>10</v>
      </c>
      <c r="H129" s="78" t="s">
        <v>494</v>
      </c>
    </row>
    <row r="130" spans="1:8">
      <c r="A130" s="170"/>
      <c r="B130" s="356" t="s">
        <v>413</v>
      </c>
      <c r="C130" s="389"/>
      <c r="D130" s="389"/>
      <c r="E130" s="389"/>
      <c r="F130" s="389"/>
      <c r="G130" s="389"/>
      <c r="H130" s="389"/>
    </row>
    <row r="131" spans="1:8">
      <c r="A131" s="155">
        <v>21</v>
      </c>
      <c r="B131" s="20" t="s">
        <v>742</v>
      </c>
      <c r="C131" s="389"/>
      <c r="D131" s="389"/>
      <c r="E131" s="389"/>
      <c r="F131" s="389"/>
      <c r="G131" s="389"/>
      <c r="H131" s="389"/>
    </row>
    <row r="132" spans="1:8" ht="54">
      <c r="A132" s="155"/>
      <c r="B132" s="157" t="str">
        <f>'ABS-ELEC '!C62</f>
        <v>Earthing with G.I. earth plate 600 mm X 600 mm X 6 mm thick including accessories, and providing masonry enclosure with cover plate having locking arrangement and watering pipe of 2.7 metre long etc.with charcoal/ coke and salt as required..</v>
      </c>
      <c r="C132" s="389"/>
      <c r="D132" s="389"/>
      <c r="E132" s="389"/>
      <c r="F132" s="389"/>
      <c r="G132" s="389"/>
      <c r="H132" s="389"/>
    </row>
    <row r="133" spans="1:8">
      <c r="A133" s="155"/>
      <c r="B133" s="175"/>
      <c r="C133" s="357">
        <v>1</v>
      </c>
      <c r="D133" s="357"/>
      <c r="E133" s="357"/>
      <c r="F133" s="357"/>
      <c r="G133" s="374">
        <f>C133</f>
        <v>1</v>
      </c>
      <c r="H133" s="378"/>
    </row>
    <row r="134" spans="1:8">
      <c r="A134" s="155"/>
      <c r="B134" s="179"/>
      <c r="C134" s="357"/>
      <c r="D134" s="357"/>
      <c r="E134" s="357"/>
      <c r="F134" s="379" t="s">
        <v>31</v>
      </c>
      <c r="G134" s="378">
        <f>SUM(G133)</f>
        <v>1</v>
      </c>
      <c r="H134" s="78" t="s">
        <v>744</v>
      </c>
    </row>
    <row r="135" spans="1:8">
      <c r="A135" s="155">
        <v>22</v>
      </c>
      <c r="B135" s="361" t="s">
        <v>746</v>
      </c>
      <c r="C135" s="389"/>
      <c r="D135" s="389"/>
      <c r="E135" s="389"/>
      <c r="F135" s="389"/>
      <c r="G135" s="389"/>
      <c r="H135" s="389"/>
    </row>
    <row r="136" spans="1:8" ht="67.5">
      <c r="A136" s="155"/>
      <c r="B136" s="157" t="str">
        <f>'ABS-ELEC '!C64</f>
        <v>Supplying and laying 25 mm X 5 mm G.I strip at 0.50 metre below ground as strip earth electrode, including connection/ terminating with G.I. nut, bolt, spring, washer etc. as required. (Jointing shall be done by overlapping and with 2 sets of G.I. nut bolt &amp; spring washer spaced at 50mm)</v>
      </c>
      <c r="C136" s="389"/>
      <c r="D136" s="389"/>
      <c r="E136" s="389"/>
      <c r="F136" s="389"/>
      <c r="G136" s="389"/>
      <c r="H136" s="389"/>
    </row>
    <row r="137" spans="1:8">
      <c r="A137" s="155"/>
      <c r="B137" s="175"/>
      <c r="C137" s="357">
        <v>50</v>
      </c>
      <c r="D137" s="357"/>
      <c r="E137" s="357"/>
      <c r="F137" s="357"/>
      <c r="G137" s="374">
        <f>C137</f>
        <v>50</v>
      </c>
      <c r="H137" s="378"/>
    </row>
    <row r="138" spans="1:8">
      <c r="A138" s="155"/>
      <c r="B138" s="179"/>
      <c r="C138" s="357"/>
      <c r="D138" s="357"/>
      <c r="E138" s="357"/>
      <c r="F138" s="379" t="s">
        <v>31</v>
      </c>
      <c r="G138" s="378">
        <f>SUM(G137)</f>
        <v>50</v>
      </c>
      <c r="H138" s="78" t="s">
        <v>666</v>
      </c>
    </row>
  </sheetData>
  <mergeCells count="7">
    <mergeCell ref="G5:H5"/>
    <mergeCell ref="A1:H1"/>
    <mergeCell ref="A2:H2"/>
    <mergeCell ref="A3:A4"/>
    <mergeCell ref="B3:B4"/>
    <mergeCell ref="C3:F3"/>
    <mergeCell ref="G3:H4"/>
  </mergeCells>
  <printOptions gridLines="1"/>
  <pageMargins left="0.47244094488188976" right="0.27559055118110237" top="0.51181102362204722" bottom="0.31496062992125984" header="0.31496062992125984" footer="0.31496062992125984"/>
  <pageSetup paperSize="9" scale="72" fitToHeight="0" orientation="portrait" r:id="rId1"/>
  <headerFooter>
    <oddFooter>&amp;CQuarter Guard IRB Dehradun</oddFooter>
  </headerFooter>
  <rowBreaks count="2" manualBreakCount="2">
    <brk id="49" max="16383" man="1"/>
    <brk id="98"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7">
    <tabColor rgb="FFFF0000"/>
    <pageSetUpPr fitToPage="1"/>
  </sheetPr>
  <dimension ref="A1:I33"/>
  <sheetViews>
    <sheetView view="pageBreakPreview" topLeftCell="A8" zoomScale="90" zoomScaleNormal="100" zoomScaleSheetLayoutView="90" workbookViewId="0">
      <selection activeCell="A47" sqref="A47:I47"/>
    </sheetView>
  </sheetViews>
  <sheetFormatPr defaultRowHeight="14"/>
  <cols>
    <col min="1" max="1" width="8.7265625" style="336" customWidth="1"/>
    <col min="2" max="2" width="11.54296875" style="336" customWidth="1"/>
    <col min="3" max="3" width="68.26953125" style="336" customWidth="1"/>
    <col min="4" max="4" width="9.54296875" style="351" customWidth="1"/>
    <col min="5" max="5" width="7" style="351" customWidth="1"/>
    <col min="6" max="6" width="11.81640625" style="351" customWidth="1"/>
    <col min="7" max="7" width="14.7265625" style="346" customWidth="1"/>
    <col min="8" max="256" width="8.81640625" style="336"/>
    <col min="257" max="257" width="3.453125" style="336" customWidth="1"/>
    <col min="258" max="258" width="8.81640625" style="336" customWidth="1"/>
    <col min="259" max="259" width="35.54296875" style="336" customWidth="1"/>
    <col min="260" max="260" width="9.54296875" style="336" customWidth="1"/>
    <col min="261" max="261" width="7" style="336" customWidth="1"/>
    <col min="262" max="262" width="12.81640625" style="336" customWidth="1"/>
    <col min="263" max="263" width="12" style="336" customWidth="1"/>
    <col min="264" max="512" width="8.81640625" style="336"/>
    <col min="513" max="513" width="3.453125" style="336" customWidth="1"/>
    <col min="514" max="514" width="8.81640625" style="336" customWidth="1"/>
    <col min="515" max="515" width="35.54296875" style="336" customWidth="1"/>
    <col min="516" max="516" width="9.54296875" style="336" customWidth="1"/>
    <col min="517" max="517" width="7" style="336" customWidth="1"/>
    <col min="518" max="518" width="12.81640625" style="336" customWidth="1"/>
    <col min="519" max="519" width="12" style="336" customWidth="1"/>
    <col min="520" max="768" width="8.81640625" style="336"/>
    <col min="769" max="769" width="3.453125" style="336" customWidth="1"/>
    <col min="770" max="770" width="8.81640625" style="336" customWidth="1"/>
    <col min="771" max="771" width="35.54296875" style="336" customWidth="1"/>
    <col min="772" max="772" width="9.54296875" style="336" customWidth="1"/>
    <col min="773" max="773" width="7" style="336" customWidth="1"/>
    <col min="774" max="774" width="12.81640625" style="336" customWidth="1"/>
    <col min="775" max="775" width="12" style="336" customWidth="1"/>
    <col min="776" max="1024" width="8.81640625" style="336"/>
    <col min="1025" max="1025" width="3.453125" style="336" customWidth="1"/>
    <col min="1026" max="1026" width="8.81640625" style="336" customWidth="1"/>
    <col min="1027" max="1027" width="35.54296875" style="336" customWidth="1"/>
    <col min="1028" max="1028" width="9.54296875" style="336" customWidth="1"/>
    <col min="1029" max="1029" width="7" style="336" customWidth="1"/>
    <col min="1030" max="1030" width="12.81640625" style="336" customWidth="1"/>
    <col min="1031" max="1031" width="12" style="336" customWidth="1"/>
    <col min="1032" max="1280" width="8.81640625" style="336"/>
    <col min="1281" max="1281" width="3.453125" style="336" customWidth="1"/>
    <col min="1282" max="1282" width="8.81640625" style="336" customWidth="1"/>
    <col min="1283" max="1283" width="35.54296875" style="336" customWidth="1"/>
    <col min="1284" max="1284" width="9.54296875" style="336" customWidth="1"/>
    <col min="1285" max="1285" width="7" style="336" customWidth="1"/>
    <col min="1286" max="1286" width="12.81640625" style="336" customWidth="1"/>
    <col min="1287" max="1287" width="12" style="336" customWidth="1"/>
    <col min="1288" max="1536" width="8.81640625" style="336"/>
    <col min="1537" max="1537" width="3.453125" style="336" customWidth="1"/>
    <col min="1538" max="1538" width="8.81640625" style="336" customWidth="1"/>
    <col min="1539" max="1539" width="35.54296875" style="336" customWidth="1"/>
    <col min="1540" max="1540" width="9.54296875" style="336" customWidth="1"/>
    <col min="1541" max="1541" width="7" style="336" customWidth="1"/>
    <col min="1542" max="1542" width="12.81640625" style="336" customWidth="1"/>
    <col min="1543" max="1543" width="12" style="336" customWidth="1"/>
    <col min="1544" max="1792" width="8.81640625" style="336"/>
    <col min="1793" max="1793" width="3.453125" style="336" customWidth="1"/>
    <col min="1794" max="1794" width="8.81640625" style="336" customWidth="1"/>
    <col min="1795" max="1795" width="35.54296875" style="336" customWidth="1"/>
    <col min="1796" max="1796" width="9.54296875" style="336" customWidth="1"/>
    <col min="1797" max="1797" width="7" style="336" customWidth="1"/>
    <col min="1798" max="1798" width="12.81640625" style="336" customWidth="1"/>
    <col min="1799" max="1799" width="12" style="336" customWidth="1"/>
    <col min="1800" max="2048" width="8.81640625" style="336"/>
    <col min="2049" max="2049" width="3.453125" style="336" customWidth="1"/>
    <col min="2050" max="2050" width="8.81640625" style="336" customWidth="1"/>
    <col min="2051" max="2051" width="35.54296875" style="336" customWidth="1"/>
    <col min="2052" max="2052" width="9.54296875" style="336" customWidth="1"/>
    <col min="2053" max="2053" width="7" style="336" customWidth="1"/>
    <col min="2054" max="2054" width="12.81640625" style="336" customWidth="1"/>
    <col min="2055" max="2055" width="12" style="336" customWidth="1"/>
    <col min="2056" max="2304" width="8.81640625" style="336"/>
    <col min="2305" max="2305" width="3.453125" style="336" customWidth="1"/>
    <col min="2306" max="2306" width="8.81640625" style="336" customWidth="1"/>
    <col min="2307" max="2307" width="35.54296875" style="336" customWidth="1"/>
    <col min="2308" max="2308" width="9.54296875" style="336" customWidth="1"/>
    <col min="2309" max="2309" width="7" style="336" customWidth="1"/>
    <col min="2310" max="2310" width="12.81640625" style="336" customWidth="1"/>
    <col min="2311" max="2311" width="12" style="336" customWidth="1"/>
    <col min="2312" max="2560" width="8.81640625" style="336"/>
    <col min="2561" max="2561" width="3.453125" style="336" customWidth="1"/>
    <col min="2562" max="2562" width="8.81640625" style="336" customWidth="1"/>
    <col min="2563" max="2563" width="35.54296875" style="336" customWidth="1"/>
    <col min="2564" max="2564" width="9.54296875" style="336" customWidth="1"/>
    <col min="2565" max="2565" width="7" style="336" customWidth="1"/>
    <col min="2566" max="2566" width="12.81640625" style="336" customWidth="1"/>
    <col min="2567" max="2567" width="12" style="336" customWidth="1"/>
    <col min="2568" max="2816" width="8.81640625" style="336"/>
    <col min="2817" max="2817" width="3.453125" style="336" customWidth="1"/>
    <col min="2818" max="2818" width="8.81640625" style="336" customWidth="1"/>
    <col min="2819" max="2819" width="35.54296875" style="336" customWidth="1"/>
    <col min="2820" max="2820" width="9.54296875" style="336" customWidth="1"/>
    <col min="2821" max="2821" width="7" style="336" customWidth="1"/>
    <col min="2822" max="2822" width="12.81640625" style="336" customWidth="1"/>
    <col min="2823" max="2823" width="12" style="336" customWidth="1"/>
    <col min="2824" max="3072" width="8.81640625" style="336"/>
    <col min="3073" max="3073" width="3.453125" style="336" customWidth="1"/>
    <col min="3074" max="3074" width="8.81640625" style="336" customWidth="1"/>
    <col min="3075" max="3075" width="35.54296875" style="336" customWidth="1"/>
    <col min="3076" max="3076" width="9.54296875" style="336" customWidth="1"/>
    <col min="3077" max="3077" width="7" style="336" customWidth="1"/>
    <col min="3078" max="3078" width="12.81640625" style="336" customWidth="1"/>
    <col min="3079" max="3079" width="12" style="336" customWidth="1"/>
    <col min="3080" max="3328" width="8.81640625" style="336"/>
    <col min="3329" max="3329" width="3.453125" style="336" customWidth="1"/>
    <col min="3330" max="3330" width="8.81640625" style="336" customWidth="1"/>
    <col min="3331" max="3331" width="35.54296875" style="336" customWidth="1"/>
    <col min="3332" max="3332" width="9.54296875" style="336" customWidth="1"/>
    <col min="3333" max="3333" width="7" style="336" customWidth="1"/>
    <col min="3334" max="3334" width="12.81640625" style="336" customWidth="1"/>
    <col min="3335" max="3335" width="12" style="336" customWidth="1"/>
    <col min="3336" max="3584" width="8.81640625" style="336"/>
    <col min="3585" max="3585" width="3.453125" style="336" customWidth="1"/>
    <col min="3586" max="3586" width="8.81640625" style="336" customWidth="1"/>
    <col min="3587" max="3587" width="35.54296875" style="336" customWidth="1"/>
    <col min="3588" max="3588" width="9.54296875" style="336" customWidth="1"/>
    <col min="3589" max="3589" width="7" style="336" customWidth="1"/>
    <col min="3590" max="3590" width="12.81640625" style="336" customWidth="1"/>
    <col min="3591" max="3591" width="12" style="336" customWidth="1"/>
    <col min="3592" max="3840" width="8.81640625" style="336"/>
    <col min="3841" max="3841" width="3.453125" style="336" customWidth="1"/>
    <col min="3842" max="3842" width="8.81640625" style="336" customWidth="1"/>
    <col min="3843" max="3843" width="35.54296875" style="336" customWidth="1"/>
    <col min="3844" max="3844" width="9.54296875" style="336" customWidth="1"/>
    <col min="3845" max="3845" width="7" style="336" customWidth="1"/>
    <col min="3846" max="3846" width="12.81640625" style="336" customWidth="1"/>
    <col min="3847" max="3847" width="12" style="336" customWidth="1"/>
    <col min="3848" max="4096" width="8.81640625" style="336"/>
    <col min="4097" max="4097" width="3.453125" style="336" customWidth="1"/>
    <col min="4098" max="4098" width="8.81640625" style="336" customWidth="1"/>
    <col min="4099" max="4099" width="35.54296875" style="336" customWidth="1"/>
    <col min="4100" max="4100" width="9.54296875" style="336" customWidth="1"/>
    <col min="4101" max="4101" width="7" style="336" customWidth="1"/>
    <col min="4102" max="4102" width="12.81640625" style="336" customWidth="1"/>
    <col min="4103" max="4103" width="12" style="336" customWidth="1"/>
    <col min="4104" max="4352" width="8.81640625" style="336"/>
    <col min="4353" max="4353" width="3.453125" style="336" customWidth="1"/>
    <col min="4354" max="4354" width="8.81640625" style="336" customWidth="1"/>
    <col min="4355" max="4355" width="35.54296875" style="336" customWidth="1"/>
    <col min="4356" max="4356" width="9.54296875" style="336" customWidth="1"/>
    <col min="4357" max="4357" width="7" style="336" customWidth="1"/>
    <col min="4358" max="4358" width="12.81640625" style="336" customWidth="1"/>
    <col min="4359" max="4359" width="12" style="336" customWidth="1"/>
    <col min="4360" max="4608" width="8.81640625" style="336"/>
    <col min="4609" max="4609" width="3.453125" style="336" customWidth="1"/>
    <col min="4610" max="4610" width="8.81640625" style="336" customWidth="1"/>
    <col min="4611" max="4611" width="35.54296875" style="336" customWidth="1"/>
    <col min="4612" max="4612" width="9.54296875" style="336" customWidth="1"/>
    <col min="4613" max="4613" width="7" style="336" customWidth="1"/>
    <col min="4614" max="4614" width="12.81640625" style="336" customWidth="1"/>
    <col min="4615" max="4615" width="12" style="336" customWidth="1"/>
    <col min="4616" max="4864" width="8.81640625" style="336"/>
    <col min="4865" max="4865" width="3.453125" style="336" customWidth="1"/>
    <col min="4866" max="4866" width="8.81640625" style="336" customWidth="1"/>
    <col min="4867" max="4867" width="35.54296875" style="336" customWidth="1"/>
    <col min="4868" max="4868" width="9.54296875" style="336" customWidth="1"/>
    <col min="4869" max="4869" width="7" style="336" customWidth="1"/>
    <col min="4870" max="4870" width="12.81640625" style="336" customWidth="1"/>
    <col min="4871" max="4871" width="12" style="336" customWidth="1"/>
    <col min="4872" max="5120" width="8.81640625" style="336"/>
    <col min="5121" max="5121" width="3.453125" style="336" customWidth="1"/>
    <col min="5122" max="5122" width="8.81640625" style="336" customWidth="1"/>
    <col min="5123" max="5123" width="35.54296875" style="336" customWidth="1"/>
    <col min="5124" max="5124" width="9.54296875" style="336" customWidth="1"/>
    <col min="5125" max="5125" width="7" style="336" customWidth="1"/>
    <col min="5126" max="5126" width="12.81640625" style="336" customWidth="1"/>
    <col min="5127" max="5127" width="12" style="336" customWidth="1"/>
    <col min="5128" max="5376" width="8.81640625" style="336"/>
    <col min="5377" max="5377" width="3.453125" style="336" customWidth="1"/>
    <col min="5378" max="5378" width="8.81640625" style="336" customWidth="1"/>
    <col min="5379" max="5379" width="35.54296875" style="336" customWidth="1"/>
    <col min="5380" max="5380" width="9.54296875" style="336" customWidth="1"/>
    <col min="5381" max="5381" width="7" style="336" customWidth="1"/>
    <col min="5382" max="5382" width="12.81640625" style="336" customWidth="1"/>
    <col min="5383" max="5383" width="12" style="336" customWidth="1"/>
    <col min="5384" max="5632" width="8.81640625" style="336"/>
    <col min="5633" max="5633" width="3.453125" style="336" customWidth="1"/>
    <col min="5634" max="5634" width="8.81640625" style="336" customWidth="1"/>
    <col min="5635" max="5635" width="35.54296875" style="336" customWidth="1"/>
    <col min="5636" max="5636" width="9.54296875" style="336" customWidth="1"/>
    <col min="5637" max="5637" width="7" style="336" customWidth="1"/>
    <col min="5638" max="5638" width="12.81640625" style="336" customWidth="1"/>
    <col min="5639" max="5639" width="12" style="336" customWidth="1"/>
    <col min="5640" max="5888" width="8.81640625" style="336"/>
    <col min="5889" max="5889" width="3.453125" style="336" customWidth="1"/>
    <col min="5890" max="5890" width="8.81640625" style="336" customWidth="1"/>
    <col min="5891" max="5891" width="35.54296875" style="336" customWidth="1"/>
    <col min="5892" max="5892" width="9.54296875" style="336" customWidth="1"/>
    <col min="5893" max="5893" width="7" style="336" customWidth="1"/>
    <col min="5894" max="5894" width="12.81640625" style="336" customWidth="1"/>
    <col min="5895" max="5895" width="12" style="336" customWidth="1"/>
    <col min="5896" max="6144" width="8.81640625" style="336"/>
    <col min="6145" max="6145" width="3.453125" style="336" customWidth="1"/>
    <col min="6146" max="6146" width="8.81640625" style="336" customWidth="1"/>
    <col min="6147" max="6147" width="35.54296875" style="336" customWidth="1"/>
    <col min="6148" max="6148" width="9.54296875" style="336" customWidth="1"/>
    <col min="6149" max="6149" width="7" style="336" customWidth="1"/>
    <col min="6150" max="6150" width="12.81640625" style="336" customWidth="1"/>
    <col min="6151" max="6151" width="12" style="336" customWidth="1"/>
    <col min="6152" max="6400" width="8.81640625" style="336"/>
    <col min="6401" max="6401" width="3.453125" style="336" customWidth="1"/>
    <col min="6402" max="6402" width="8.81640625" style="336" customWidth="1"/>
    <col min="6403" max="6403" width="35.54296875" style="336" customWidth="1"/>
    <col min="6404" max="6404" width="9.54296875" style="336" customWidth="1"/>
    <col min="6405" max="6405" width="7" style="336" customWidth="1"/>
    <col min="6406" max="6406" width="12.81640625" style="336" customWidth="1"/>
    <col min="6407" max="6407" width="12" style="336" customWidth="1"/>
    <col min="6408" max="6656" width="8.81640625" style="336"/>
    <col min="6657" max="6657" width="3.453125" style="336" customWidth="1"/>
    <col min="6658" max="6658" width="8.81640625" style="336" customWidth="1"/>
    <col min="6659" max="6659" width="35.54296875" style="336" customWidth="1"/>
    <col min="6660" max="6660" width="9.54296875" style="336" customWidth="1"/>
    <col min="6661" max="6661" width="7" style="336" customWidth="1"/>
    <col min="6662" max="6662" width="12.81640625" style="336" customWidth="1"/>
    <col min="6663" max="6663" width="12" style="336" customWidth="1"/>
    <col min="6664" max="6912" width="8.81640625" style="336"/>
    <col min="6913" max="6913" width="3.453125" style="336" customWidth="1"/>
    <col min="6914" max="6914" width="8.81640625" style="336" customWidth="1"/>
    <col min="6915" max="6915" width="35.54296875" style="336" customWidth="1"/>
    <col min="6916" max="6916" width="9.54296875" style="336" customWidth="1"/>
    <col min="6917" max="6917" width="7" style="336" customWidth="1"/>
    <col min="6918" max="6918" width="12.81640625" style="336" customWidth="1"/>
    <col min="6919" max="6919" width="12" style="336" customWidth="1"/>
    <col min="6920" max="7168" width="8.81640625" style="336"/>
    <col min="7169" max="7169" width="3.453125" style="336" customWidth="1"/>
    <col min="7170" max="7170" width="8.81640625" style="336" customWidth="1"/>
    <col min="7171" max="7171" width="35.54296875" style="336" customWidth="1"/>
    <col min="7172" max="7172" width="9.54296875" style="336" customWidth="1"/>
    <col min="7173" max="7173" width="7" style="336" customWidth="1"/>
    <col min="7174" max="7174" width="12.81640625" style="336" customWidth="1"/>
    <col min="7175" max="7175" width="12" style="336" customWidth="1"/>
    <col min="7176" max="7424" width="8.81640625" style="336"/>
    <col min="7425" max="7425" width="3.453125" style="336" customWidth="1"/>
    <col min="7426" max="7426" width="8.81640625" style="336" customWidth="1"/>
    <col min="7427" max="7427" width="35.54296875" style="336" customWidth="1"/>
    <col min="7428" max="7428" width="9.54296875" style="336" customWidth="1"/>
    <col min="7429" max="7429" width="7" style="336" customWidth="1"/>
    <col min="7430" max="7430" width="12.81640625" style="336" customWidth="1"/>
    <col min="7431" max="7431" width="12" style="336" customWidth="1"/>
    <col min="7432" max="7680" width="8.81640625" style="336"/>
    <col min="7681" max="7681" width="3.453125" style="336" customWidth="1"/>
    <col min="7682" max="7682" width="8.81640625" style="336" customWidth="1"/>
    <col min="7683" max="7683" width="35.54296875" style="336" customWidth="1"/>
    <col min="7684" max="7684" width="9.54296875" style="336" customWidth="1"/>
    <col min="7685" max="7685" width="7" style="336" customWidth="1"/>
    <col min="7686" max="7686" width="12.81640625" style="336" customWidth="1"/>
    <col min="7687" max="7687" width="12" style="336" customWidth="1"/>
    <col min="7688" max="7936" width="8.81640625" style="336"/>
    <col min="7937" max="7937" width="3.453125" style="336" customWidth="1"/>
    <col min="7938" max="7938" width="8.81640625" style="336" customWidth="1"/>
    <col min="7939" max="7939" width="35.54296875" style="336" customWidth="1"/>
    <col min="7940" max="7940" width="9.54296875" style="336" customWidth="1"/>
    <col min="7941" max="7941" width="7" style="336" customWidth="1"/>
    <col min="7942" max="7942" width="12.81640625" style="336" customWidth="1"/>
    <col min="7943" max="7943" width="12" style="336" customWidth="1"/>
    <col min="7944" max="8192" width="8.81640625" style="336"/>
    <col min="8193" max="8193" width="3.453125" style="336" customWidth="1"/>
    <col min="8194" max="8194" width="8.81640625" style="336" customWidth="1"/>
    <col min="8195" max="8195" width="35.54296875" style="336" customWidth="1"/>
    <col min="8196" max="8196" width="9.54296875" style="336" customWidth="1"/>
    <col min="8197" max="8197" width="7" style="336" customWidth="1"/>
    <col min="8198" max="8198" width="12.81640625" style="336" customWidth="1"/>
    <col min="8199" max="8199" width="12" style="336" customWidth="1"/>
    <col min="8200" max="8448" width="8.81640625" style="336"/>
    <col min="8449" max="8449" width="3.453125" style="336" customWidth="1"/>
    <col min="8450" max="8450" width="8.81640625" style="336" customWidth="1"/>
    <col min="8451" max="8451" width="35.54296875" style="336" customWidth="1"/>
    <col min="8452" max="8452" width="9.54296875" style="336" customWidth="1"/>
    <col min="8453" max="8453" width="7" style="336" customWidth="1"/>
    <col min="8454" max="8454" width="12.81640625" style="336" customWidth="1"/>
    <col min="8455" max="8455" width="12" style="336" customWidth="1"/>
    <col min="8456" max="8704" width="8.81640625" style="336"/>
    <col min="8705" max="8705" width="3.453125" style="336" customWidth="1"/>
    <col min="8706" max="8706" width="8.81640625" style="336" customWidth="1"/>
    <col min="8707" max="8707" width="35.54296875" style="336" customWidth="1"/>
    <col min="8708" max="8708" width="9.54296875" style="336" customWidth="1"/>
    <col min="8709" max="8709" width="7" style="336" customWidth="1"/>
    <col min="8710" max="8710" width="12.81640625" style="336" customWidth="1"/>
    <col min="8711" max="8711" width="12" style="336" customWidth="1"/>
    <col min="8712" max="8960" width="8.81640625" style="336"/>
    <col min="8961" max="8961" width="3.453125" style="336" customWidth="1"/>
    <col min="8962" max="8962" width="8.81640625" style="336" customWidth="1"/>
    <col min="8963" max="8963" width="35.54296875" style="336" customWidth="1"/>
    <col min="8964" max="8964" width="9.54296875" style="336" customWidth="1"/>
    <col min="8965" max="8965" width="7" style="336" customWidth="1"/>
    <col min="8966" max="8966" width="12.81640625" style="336" customWidth="1"/>
    <col min="8967" max="8967" width="12" style="336" customWidth="1"/>
    <col min="8968" max="9216" width="8.81640625" style="336"/>
    <col min="9217" max="9217" width="3.453125" style="336" customWidth="1"/>
    <col min="9218" max="9218" width="8.81640625" style="336" customWidth="1"/>
    <col min="9219" max="9219" width="35.54296875" style="336" customWidth="1"/>
    <col min="9220" max="9220" width="9.54296875" style="336" customWidth="1"/>
    <col min="9221" max="9221" width="7" style="336" customWidth="1"/>
    <col min="9222" max="9222" width="12.81640625" style="336" customWidth="1"/>
    <col min="9223" max="9223" width="12" style="336" customWidth="1"/>
    <col min="9224" max="9472" width="8.81640625" style="336"/>
    <col min="9473" max="9473" width="3.453125" style="336" customWidth="1"/>
    <col min="9474" max="9474" width="8.81640625" style="336" customWidth="1"/>
    <col min="9475" max="9475" width="35.54296875" style="336" customWidth="1"/>
    <col min="9476" max="9476" width="9.54296875" style="336" customWidth="1"/>
    <col min="9477" max="9477" width="7" style="336" customWidth="1"/>
    <col min="9478" max="9478" width="12.81640625" style="336" customWidth="1"/>
    <col min="9479" max="9479" width="12" style="336" customWidth="1"/>
    <col min="9480" max="9728" width="8.81640625" style="336"/>
    <col min="9729" max="9729" width="3.453125" style="336" customWidth="1"/>
    <col min="9730" max="9730" width="8.81640625" style="336" customWidth="1"/>
    <col min="9731" max="9731" width="35.54296875" style="336" customWidth="1"/>
    <col min="9732" max="9732" width="9.54296875" style="336" customWidth="1"/>
    <col min="9733" max="9733" width="7" style="336" customWidth="1"/>
    <col min="9734" max="9734" width="12.81640625" style="336" customWidth="1"/>
    <col min="9735" max="9735" width="12" style="336" customWidth="1"/>
    <col min="9736" max="9984" width="8.81640625" style="336"/>
    <col min="9985" max="9985" width="3.453125" style="336" customWidth="1"/>
    <col min="9986" max="9986" width="8.81640625" style="336" customWidth="1"/>
    <col min="9987" max="9987" width="35.54296875" style="336" customWidth="1"/>
    <col min="9988" max="9988" width="9.54296875" style="336" customWidth="1"/>
    <col min="9989" max="9989" width="7" style="336" customWidth="1"/>
    <col min="9990" max="9990" width="12.81640625" style="336" customWidth="1"/>
    <col min="9991" max="9991" width="12" style="336" customWidth="1"/>
    <col min="9992" max="10240" width="8.81640625" style="336"/>
    <col min="10241" max="10241" width="3.453125" style="336" customWidth="1"/>
    <col min="10242" max="10242" width="8.81640625" style="336" customWidth="1"/>
    <col min="10243" max="10243" width="35.54296875" style="336" customWidth="1"/>
    <col min="10244" max="10244" width="9.54296875" style="336" customWidth="1"/>
    <col min="10245" max="10245" width="7" style="336" customWidth="1"/>
    <col min="10246" max="10246" width="12.81640625" style="336" customWidth="1"/>
    <col min="10247" max="10247" width="12" style="336" customWidth="1"/>
    <col min="10248" max="10496" width="8.81640625" style="336"/>
    <col min="10497" max="10497" width="3.453125" style="336" customWidth="1"/>
    <col min="10498" max="10498" width="8.81640625" style="336" customWidth="1"/>
    <col min="10499" max="10499" width="35.54296875" style="336" customWidth="1"/>
    <col min="10500" max="10500" width="9.54296875" style="336" customWidth="1"/>
    <col min="10501" max="10501" width="7" style="336" customWidth="1"/>
    <col min="10502" max="10502" width="12.81640625" style="336" customWidth="1"/>
    <col min="10503" max="10503" width="12" style="336" customWidth="1"/>
    <col min="10504" max="10752" width="8.81640625" style="336"/>
    <col min="10753" max="10753" width="3.453125" style="336" customWidth="1"/>
    <col min="10754" max="10754" width="8.81640625" style="336" customWidth="1"/>
    <col min="10755" max="10755" width="35.54296875" style="336" customWidth="1"/>
    <col min="10756" max="10756" width="9.54296875" style="336" customWidth="1"/>
    <col min="10757" max="10757" width="7" style="336" customWidth="1"/>
    <col min="10758" max="10758" width="12.81640625" style="336" customWidth="1"/>
    <col min="10759" max="10759" width="12" style="336" customWidth="1"/>
    <col min="10760" max="11008" width="8.81640625" style="336"/>
    <col min="11009" max="11009" width="3.453125" style="336" customWidth="1"/>
    <col min="11010" max="11010" width="8.81640625" style="336" customWidth="1"/>
    <col min="11011" max="11011" width="35.54296875" style="336" customWidth="1"/>
    <col min="11012" max="11012" width="9.54296875" style="336" customWidth="1"/>
    <col min="11013" max="11013" width="7" style="336" customWidth="1"/>
    <col min="11014" max="11014" width="12.81640625" style="336" customWidth="1"/>
    <col min="11015" max="11015" width="12" style="336" customWidth="1"/>
    <col min="11016" max="11264" width="8.81640625" style="336"/>
    <col min="11265" max="11265" width="3.453125" style="336" customWidth="1"/>
    <col min="11266" max="11266" width="8.81640625" style="336" customWidth="1"/>
    <col min="11267" max="11267" width="35.54296875" style="336" customWidth="1"/>
    <col min="11268" max="11268" width="9.54296875" style="336" customWidth="1"/>
    <col min="11269" max="11269" width="7" style="336" customWidth="1"/>
    <col min="11270" max="11270" width="12.81640625" style="336" customWidth="1"/>
    <col min="11271" max="11271" width="12" style="336" customWidth="1"/>
    <col min="11272" max="11520" width="8.81640625" style="336"/>
    <col min="11521" max="11521" width="3.453125" style="336" customWidth="1"/>
    <col min="11522" max="11522" width="8.81640625" style="336" customWidth="1"/>
    <col min="11523" max="11523" width="35.54296875" style="336" customWidth="1"/>
    <col min="11524" max="11524" width="9.54296875" style="336" customWidth="1"/>
    <col min="11525" max="11525" width="7" style="336" customWidth="1"/>
    <col min="11526" max="11526" width="12.81640625" style="336" customWidth="1"/>
    <col min="11527" max="11527" width="12" style="336" customWidth="1"/>
    <col min="11528" max="11776" width="8.81640625" style="336"/>
    <col min="11777" max="11777" width="3.453125" style="336" customWidth="1"/>
    <col min="11778" max="11778" width="8.81640625" style="336" customWidth="1"/>
    <col min="11779" max="11779" width="35.54296875" style="336" customWidth="1"/>
    <col min="11780" max="11780" width="9.54296875" style="336" customWidth="1"/>
    <col min="11781" max="11781" width="7" style="336" customWidth="1"/>
    <col min="11782" max="11782" width="12.81640625" style="336" customWidth="1"/>
    <col min="11783" max="11783" width="12" style="336" customWidth="1"/>
    <col min="11784" max="12032" width="8.81640625" style="336"/>
    <col min="12033" max="12033" width="3.453125" style="336" customWidth="1"/>
    <col min="12034" max="12034" width="8.81640625" style="336" customWidth="1"/>
    <col min="12035" max="12035" width="35.54296875" style="336" customWidth="1"/>
    <col min="12036" max="12036" width="9.54296875" style="336" customWidth="1"/>
    <col min="12037" max="12037" width="7" style="336" customWidth="1"/>
    <col min="12038" max="12038" width="12.81640625" style="336" customWidth="1"/>
    <col min="12039" max="12039" width="12" style="336" customWidth="1"/>
    <col min="12040" max="12288" width="8.81640625" style="336"/>
    <col min="12289" max="12289" width="3.453125" style="336" customWidth="1"/>
    <col min="12290" max="12290" width="8.81640625" style="336" customWidth="1"/>
    <col min="12291" max="12291" width="35.54296875" style="336" customWidth="1"/>
    <col min="12292" max="12292" width="9.54296875" style="336" customWidth="1"/>
    <col min="12293" max="12293" width="7" style="336" customWidth="1"/>
    <col min="12294" max="12294" width="12.81640625" style="336" customWidth="1"/>
    <col min="12295" max="12295" width="12" style="336" customWidth="1"/>
    <col min="12296" max="12544" width="8.81640625" style="336"/>
    <col min="12545" max="12545" width="3.453125" style="336" customWidth="1"/>
    <col min="12546" max="12546" width="8.81640625" style="336" customWidth="1"/>
    <col min="12547" max="12547" width="35.54296875" style="336" customWidth="1"/>
    <col min="12548" max="12548" width="9.54296875" style="336" customWidth="1"/>
    <col min="12549" max="12549" width="7" style="336" customWidth="1"/>
    <col min="12550" max="12550" width="12.81640625" style="336" customWidth="1"/>
    <col min="12551" max="12551" width="12" style="336" customWidth="1"/>
    <col min="12552" max="12800" width="8.81640625" style="336"/>
    <col min="12801" max="12801" width="3.453125" style="336" customWidth="1"/>
    <col min="12802" max="12802" width="8.81640625" style="336" customWidth="1"/>
    <col min="12803" max="12803" width="35.54296875" style="336" customWidth="1"/>
    <col min="12804" max="12804" width="9.54296875" style="336" customWidth="1"/>
    <col min="12805" max="12805" width="7" style="336" customWidth="1"/>
    <col min="12806" max="12806" width="12.81640625" style="336" customWidth="1"/>
    <col min="12807" max="12807" width="12" style="336" customWidth="1"/>
    <col min="12808" max="13056" width="8.81640625" style="336"/>
    <col min="13057" max="13057" width="3.453125" style="336" customWidth="1"/>
    <col min="13058" max="13058" width="8.81640625" style="336" customWidth="1"/>
    <col min="13059" max="13059" width="35.54296875" style="336" customWidth="1"/>
    <col min="13060" max="13060" width="9.54296875" style="336" customWidth="1"/>
    <col min="13061" max="13061" width="7" style="336" customWidth="1"/>
    <col min="13062" max="13062" width="12.81640625" style="336" customWidth="1"/>
    <col min="13063" max="13063" width="12" style="336" customWidth="1"/>
    <col min="13064" max="13312" width="8.81640625" style="336"/>
    <col min="13313" max="13313" width="3.453125" style="336" customWidth="1"/>
    <col min="13314" max="13314" width="8.81640625" style="336" customWidth="1"/>
    <col min="13315" max="13315" width="35.54296875" style="336" customWidth="1"/>
    <col min="13316" max="13316" width="9.54296875" style="336" customWidth="1"/>
    <col min="13317" max="13317" width="7" style="336" customWidth="1"/>
    <col min="13318" max="13318" width="12.81640625" style="336" customWidth="1"/>
    <col min="13319" max="13319" width="12" style="336" customWidth="1"/>
    <col min="13320" max="13568" width="8.81640625" style="336"/>
    <col min="13569" max="13569" width="3.453125" style="336" customWidth="1"/>
    <col min="13570" max="13570" width="8.81640625" style="336" customWidth="1"/>
    <col min="13571" max="13571" width="35.54296875" style="336" customWidth="1"/>
    <col min="13572" max="13572" width="9.54296875" style="336" customWidth="1"/>
    <col min="13573" max="13573" width="7" style="336" customWidth="1"/>
    <col min="13574" max="13574" width="12.81640625" style="336" customWidth="1"/>
    <col min="13575" max="13575" width="12" style="336" customWidth="1"/>
    <col min="13576" max="13824" width="8.81640625" style="336"/>
    <col min="13825" max="13825" width="3.453125" style="336" customWidth="1"/>
    <col min="13826" max="13826" width="8.81640625" style="336" customWidth="1"/>
    <col min="13827" max="13827" width="35.54296875" style="336" customWidth="1"/>
    <col min="13828" max="13828" width="9.54296875" style="336" customWidth="1"/>
    <col min="13829" max="13829" width="7" style="336" customWidth="1"/>
    <col min="13830" max="13830" width="12.81640625" style="336" customWidth="1"/>
    <col min="13831" max="13831" width="12" style="336" customWidth="1"/>
    <col min="13832" max="14080" width="8.81640625" style="336"/>
    <col min="14081" max="14081" width="3.453125" style="336" customWidth="1"/>
    <col min="14082" max="14082" width="8.81640625" style="336" customWidth="1"/>
    <col min="14083" max="14083" width="35.54296875" style="336" customWidth="1"/>
    <col min="14084" max="14084" width="9.54296875" style="336" customWidth="1"/>
    <col min="14085" max="14085" width="7" style="336" customWidth="1"/>
    <col min="14086" max="14086" width="12.81640625" style="336" customWidth="1"/>
    <col min="14087" max="14087" width="12" style="336" customWidth="1"/>
    <col min="14088" max="14336" width="8.81640625" style="336"/>
    <col min="14337" max="14337" width="3.453125" style="336" customWidth="1"/>
    <col min="14338" max="14338" width="8.81640625" style="336" customWidth="1"/>
    <col min="14339" max="14339" width="35.54296875" style="336" customWidth="1"/>
    <col min="14340" max="14340" width="9.54296875" style="336" customWidth="1"/>
    <col min="14341" max="14341" width="7" style="336" customWidth="1"/>
    <col min="14342" max="14342" width="12.81640625" style="336" customWidth="1"/>
    <col min="14343" max="14343" width="12" style="336" customWidth="1"/>
    <col min="14344" max="14592" width="8.81640625" style="336"/>
    <col min="14593" max="14593" width="3.453125" style="336" customWidth="1"/>
    <col min="14594" max="14594" width="8.81640625" style="336" customWidth="1"/>
    <col min="14595" max="14595" width="35.54296875" style="336" customWidth="1"/>
    <col min="14596" max="14596" width="9.54296875" style="336" customWidth="1"/>
    <col min="14597" max="14597" width="7" style="336" customWidth="1"/>
    <col min="14598" max="14598" width="12.81640625" style="336" customWidth="1"/>
    <col min="14599" max="14599" width="12" style="336" customWidth="1"/>
    <col min="14600" max="14848" width="8.81640625" style="336"/>
    <col min="14849" max="14849" width="3.453125" style="336" customWidth="1"/>
    <col min="14850" max="14850" width="8.81640625" style="336" customWidth="1"/>
    <col min="14851" max="14851" width="35.54296875" style="336" customWidth="1"/>
    <col min="14852" max="14852" width="9.54296875" style="336" customWidth="1"/>
    <col min="14853" max="14853" width="7" style="336" customWidth="1"/>
    <col min="14854" max="14854" width="12.81640625" style="336" customWidth="1"/>
    <col min="14855" max="14855" width="12" style="336" customWidth="1"/>
    <col min="14856" max="15104" width="8.81640625" style="336"/>
    <col min="15105" max="15105" width="3.453125" style="336" customWidth="1"/>
    <col min="15106" max="15106" width="8.81640625" style="336" customWidth="1"/>
    <col min="15107" max="15107" width="35.54296875" style="336" customWidth="1"/>
    <col min="15108" max="15108" width="9.54296875" style="336" customWidth="1"/>
    <col min="15109" max="15109" width="7" style="336" customWidth="1"/>
    <col min="15110" max="15110" width="12.81640625" style="336" customWidth="1"/>
    <col min="15111" max="15111" width="12" style="336" customWidth="1"/>
    <col min="15112" max="15360" width="8.81640625" style="336"/>
    <col min="15361" max="15361" width="3.453125" style="336" customWidth="1"/>
    <col min="15362" max="15362" width="8.81640625" style="336" customWidth="1"/>
    <col min="15363" max="15363" width="35.54296875" style="336" customWidth="1"/>
    <col min="15364" max="15364" width="9.54296875" style="336" customWidth="1"/>
    <col min="15365" max="15365" width="7" style="336" customWidth="1"/>
    <col min="15366" max="15366" width="12.81640625" style="336" customWidth="1"/>
    <col min="15367" max="15367" width="12" style="336" customWidth="1"/>
    <col min="15368" max="15616" width="8.81640625" style="336"/>
    <col min="15617" max="15617" width="3.453125" style="336" customWidth="1"/>
    <col min="15618" max="15618" width="8.81640625" style="336" customWidth="1"/>
    <col min="15619" max="15619" width="35.54296875" style="336" customWidth="1"/>
    <col min="15620" max="15620" width="9.54296875" style="336" customWidth="1"/>
    <col min="15621" max="15621" width="7" style="336" customWidth="1"/>
    <col min="15622" max="15622" width="12.81640625" style="336" customWidth="1"/>
    <col min="15623" max="15623" width="12" style="336" customWidth="1"/>
    <col min="15624" max="15872" width="8.81640625" style="336"/>
    <col min="15873" max="15873" width="3.453125" style="336" customWidth="1"/>
    <col min="15874" max="15874" width="8.81640625" style="336" customWidth="1"/>
    <col min="15875" max="15875" width="35.54296875" style="336" customWidth="1"/>
    <col min="15876" max="15876" width="9.54296875" style="336" customWidth="1"/>
    <col min="15877" max="15877" width="7" style="336" customWidth="1"/>
    <col min="15878" max="15878" width="12.81640625" style="336" customWidth="1"/>
    <col min="15879" max="15879" width="12" style="336" customWidth="1"/>
    <col min="15880" max="16128" width="8.81640625" style="336"/>
    <col min="16129" max="16129" width="3.453125" style="336" customWidth="1"/>
    <col min="16130" max="16130" width="8.81640625" style="336" customWidth="1"/>
    <col min="16131" max="16131" width="35.54296875" style="336" customWidth="1"/>
    <col min="16132" max="16132" width="9.54296875" style="336" customWidth="1"/>
    <col min="16133" max="16133" width="7" style="336" customWidth="1"/>
    <col min="16134" max="16134" width="12.81640625" style="336" customWidth="1"/>
    <col min="16135" max="16135" width="12" style="336" customWidth="1"/>
    <col min="16136" max="16384" width="8.81640625" style="336"/>
  </cols>
  <sheetData>
    <row r="1" spans="1:9" ht="52.15" customHeight="1">
      <c r="A1" s="1078" t="s">
        <v>895</v>
      </c>
      <c r="B1" s="1079"/>
      <c r="C1" s="1079"/>
      <c r="D1" s="1079"/>
      <c r="E1" s="1079"/>
      <c r="F1" s="1079"/>
      <c r="G1" s="1080"/>
      <c r="H1" s="345"/>
    </row>
    <row r="2" spans="1:9" ht="17.5">
      <c r="A2" s="1081" t="s">
        <v>821</v>
      </c>
      <c r="B2" s="1082"/>
      <c r="C2" s="1082"/>
      <c r="D2" s="1082"/>
      <c r="E2" s="1082"/>
      <c r="F2" s="1082"/>
      <c r="G2" s="1083"/>
    </row>
    <row r="3" spans="1:9">
      <c r="A3" s="1096" t="s">
        <v>759</v>
      </c>
      <c r="B3" s="1097" t="s">
        <v>875</v>
      </c>
      <c r="C3" s="1090" t="s">
        <v>25</v>
      </c>
      <c r="D3" s="1100" t="s">
        <v>760</v>
      </c>
      <c r="E3" s="1090" t="s">
        <v>373</v>
      </c>
      <c r="F3" s="1100" t="s">
        <v>372</v>
      </c>
      <c r="G3" s="1090" t="s">
        <v>371</v>
      </c>
    </row>
    <row r="4" spans="1:9">
      <c r="A4" s="1096"/>
      <c r="B4" s="1098"/>
      <c r="C4" s="1090"/>
      <c r="D4" s="1100"/>
      <c r="E4" s="1090"/>
      <c r="F4" s="1100"/>
      <c r="G4" s="1090"/>
    </row>
    <row r="5" spans="1:9">
      <c r="A5" s="1096"/>
      <c r="B5" s="1099"/>
      <c r="C5" s="1090"/>
      <c r="D5" s="1100"/>
      <c r="E5" s="1090"/>
      <c r="F5" s="1100"/>
      <c r="G5" s="1090"/>
    </row>
    <row r="6" spans="1:9">
      <c r="A6" s="356"/>
      <c r="B6" s="387"/>
      <c r="C6" s="388" t="str">
        <f>'water supply (4)'!B6</f>
        <v>PIPE</v>
      </c>
      <c r="D6" s="147"/>
      <c r="E6" s="78"/>
      <c r="F6" s="147"/>
      <c r="G6" s="78"/>
    </row>
    <row r="7" spans="1:9" ht="81">
      <c r="A7" s="364">
        <v>1</v>
      </c>
      <c r="B7" s="357" t="s">
        <v>761</v>
      </c>
      <c r="C7" s="157" t="str">
        <f>'water supply (4)'!B7</f>
        <v>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v>
      </c>
      <c r="D7" s="389"/>
      <c r="E7" s="389"/>
      <c r="F7" s="389"/>
      <c r="G7" s="374"/>
    </row>
    <row r="8" spans="1:9">
      <c r="A8" s="155" t="s">
        <v>762</v>
      </c>
      <c r="B8" s="357" t="s">
        <v>761</v>
      </c>
      <c r="C8" s="148" t="str">
        <f>'water supply (4)'!B8</f>
        <v>15 mm dia. nominal bore</v>
      </c>
      <c r="D8" s="374">
        <f>'water supply (4)'!G13</f>
        <v>60</v>
      </c>
      <c r="E8" s="389" t="s">
        <v>517</v>
      </c>
      <c r="F8" s="374">
        <v>286.8</v>
      </c>
      <c r="G8" s="374">
        <f>F8*D8</f>
        <v>17208</v>
      </c>
      <c r="I8" s="346"/>
    </row>
    <row r="9" spans="1:9">
      <c r="A9" s="155" t="s">
        <v>763</v>
      </c>
      <c r="B9" s="357" t="s">
        <v>764</v>
      </c>
      <c r="C9" s="148" t="str">
        <f>'water supply (4)'!B14</f>
        <v>10 mm dia. nominal bore</v>
      </c>
      <c r="D9" s="374">
        <v>60</v>
      </c>
      <c r="E9" s="389" t="s">
        <v>517</v>
      </c>
      <c r="F9" s="374">
        <v>335</v>
      </c>
      <c r="G9" s="374">
        <f t="shared" ref="G9:G15" si="0">F9*D9</f>
        <v>20100</v>
      </c>
      <c r="I9" s="346"/>
    </row>
    <row r="10" spans="1:9">
      <c r="A10" s="364"/>
      <c r="B10" s="357"/>
      <c r="C10" s="390" t="s">
        <v>765</v>
      </c>
      <c r="D10" s="374"/>
      <c r="E10" s="389"/>
      <c r="F10" s="374"/>
      <c r="G10" s="374"/>
      <c r="I10" s="346"/>
    </row>
    <row r="11" spans="1:9" ht="31.5" customHeight="1">
      <c r="A11" s="364">
        <v>2</v>
      </c>
      <c r="B11" s="357" t="s">
        <v>766</v>
      </c>
      <c r="C11" s="157" t="str">
        <f>'water supply (4)'!B19</f>
        <v xml:space="preserve">Providing and fixing C.P. brass bib cock of approved quality conforming to IS:8931 </v>
      </c>
      <c r="D11" s="374">
        <v>20</v>
      </c>
      <c r="E11" s="389" t="s">
        <v>40</v>
      </c>
      <c r="F11" s="374">
        <v>506.8</v>
      </c>
      <c r="G11" s="374">
        <f t="shared" si="0"/>
        <v>10136</v>
      </c>
      <c r="I11" s="346"/>
    </row>
    <row r="12" spans="1:9">
      <c r="A12" s="364"/>
      <c r="B12" s="357"/>
      <c r="C12" s="390" t="s">
        <v>767</v>
      </c>
      <c r="D12" s="374"/>
      <c r="E12" s="389"/>
      <c r="F12" s="374"/>
      <c r="G12" s="374"/>
      <c r="I12" s="346"/>
    </row>
    <row r="13" spans="1:9" ht="27">
      <c r="A13" s="364">
        <v>3</v>
      </c>
      <c r="B13" s="357" t="s">
        <v>768</v>
      </c>
      <c r="C13" s="157" t="str">
        <f>'water supply (4)'!B23</f>
        <v>Providing and fixing C.P. brass stop cock (concealed) of standard design and of approved make conforming to IS:8931.</v>
      </c>
      <c r="D13" s="389"/>
      <c r="E13" s="389"/>
      <c r="F13" s="389"/>
      <c r="G13" s="374"/>
    </row>
    <row r="14" spans="1:9">
      <c r="A14" s="170"/>
      <c r="B14" s="357" t="s">
        <v>769</v>
      </c>
      <c r="C14" s="179" t="s">
        <v>770</v>
      </c>
      <c r="D14" s="374">
        <v>20</v>
      </c>
      <c r="E14" s="389" t="s">
        <v>40</v>
      </c>
      <c r="F14" s="374">
        <v>353.25</v>
      </c>
      <c r="G14" s="374">
        <f t="shared" si="0"/>
        <v>7065</v>
      </c>
      <c r="I14" s="346"/>
    </row>
    <row r="15" spans="1:9" ht="27">
      <c r="A15" s="364">
        <v>4</v>
      </c>
      <c r="B15" s="357" t="s">
        <v>771</v>
      </c>
      <c r="C15" s="157" t="str">
        <f>'water supply (4)'!B28</f>
        <v>Providing and fixing uplasticised PVC connection pipe with brass unions : 15 mm nominal bore</v>
      </c>
      <c r="D15" s="374">
        <v>20</v>
      </c>
      <c r="E15" s="389" t="s">
        <v>40</v>
      </c>
      <c r="F15" s="374">
        <v>97.75</v>
      </c>
      <c r="G15" s="374">
        <f t="shared" si="0"/>
        <v>1955</v>
      </c>
      <c r="I15" s="346"/>
    </row>
    <row r="16" spans="1:9">
      <c r="A16" s="364"/>
      <c r="B16" s="357"/>
      <c r="C16" s="390" t="s">
        <v>772</v>
      </c>
      <c r="D16" s="374"/>
      <c r="E16" s="389"/>
      <c r="F16" s="374"/>
      <c r="G16" s="374"/>
      <c r="I16" s="346"/>
    </row>
    <row r="17" spans="1:9" ht="27">
      <c r="A17" s="364">
        <v>5</v>
      </c>
      <c r="B17" s="357" t="s">
        <v>773</v>
      </c>
      <c r="C17" s="157" t="str">
        <f>'water supply (4)'!B33</f>
        <v>Providing and fixing ball valve (brass) of approved quality, High or low pressure, with plastic floats complete :</v>
      </c>
      <c r="D17" s="389"/>
      <c r="E17" s="389"/>
      <c r="F17" s="389"/>
      <c r="G17" s="374"/>
    </row>
    <row r="18" spans="1:9">
      <c r="A18" s="364"/>
      <c r="B18" s="357" t="s">
        <v>774</v>
      </c>
      <c r="C18" s="391" t="s">
        <v>775</v>
      </c>
      <c r="D18" s="374">
        <v>20</v>
      </c>
      <c r="E18" s="389" t="s">
        <v>40</v>
      </c>
      <c r="F18" s="374">
        <v>406.85</v>
      </c>
      <c r="G18" s="374">
        <f>F18*D18</f>
        <v>8137</v>
      </c>
      <c r="I18" s="346"/>
    </row>
    <row r="19" spans="1:9">
      <c r="A19" s="364"/>
      <c r="B19" s="357"/>
      <c r="C19" s="392" t="s">
        <v>776</v>
      </c>
      <c r="D19" s="374"/>
      <c r="E19" s="389"/>
      <c r="F19" s="374"/>
      <c r="G19" s="374"/>
      <c r="I19" s="346"/>
    </row>
    <row r="20" spans="1:9" ht="67.5">
      <c r="A20" s="364">
        <v>6</v>
      </c>
      <c r="B20" s="357">
        <v>18.48</v>
      </c>
      <c r="C20" s="157" t="str">
        <f>'water supply (4)'!B39</f>
        <v>Providing and placing on terrace (at all floor levels) polyethylene water storage tank, ISI : 12701 marked, with cover and suitable locking arrangement and making necessary holes for inlet, outlet and overflow pipes but without fittings and the base support for tank.</v>
      </c>
      <c r="D20" s="374">
        <f>'water supply (4)'!G41</f>
        <v>2000</v>
      </c>
      <c r="E20" s="389" t="str">
        <f>'water supply (4)'!H41</f>
        <v>Ltr</v>
      </c>
      <c r="F20" s="393">
        <v>11</v>
      </c>
      <c r="G20" s="374">
        <f>F20*D20</f>
        <v>22000</v>
      </c>
      <c r="I20" s="346"/>
    </row>
    <row r="21" spans="1:9">
      <c r="A21" s="364"/>
      <c r="B21" s="357"/>
      <c r="C21" s="390" t="s">
        <v>777</v>
      </c>
      <c r="D21" s="374"/>
      <c r="E21" s="389"/>
      <c r="F21" s="393"/>
      <c r="G21" s="374"/>
      <c r="I21" s="346"/>
    </row>
    <row r="22" spans="1:9" ht="40.5">
      <c r="A22" s="364">
        <v>7</v>
      </c>
      <c r="B22" s="357" t="s">
        <v>778</v>
      </c>
      <c r="C22" s="157" t="str">
        <f>'water supply (4)'!B43</f>
        <v>Providing and fixing C.P. brass long body bib cock of approved quality conforming to IS standards and weighing not less than 690 gms. 15 mm nominal bore</v>
      </c>
      <c r="D22" s="374">
        <f>'water supply (4)'!G45</f>
        <v>7</v>
      </c>
      <c r="E22" s="389" t="str">
        <f>'water supply (4)'!H45</f>
        <v>Nos</v>
      </c>
      <c r="F22" s="393">
        <v>798.95</v>
      </c>
      <c r="G22" s="374">
        <f>F22*D22</f>
        <v>5592.6500000000005</v>
      </c>
      <c r="I22" s="346"/>
    </row>
    <row r="23" spans="1:9">
      <c r="A23" s="364"/>
      <c r="B23" s="357"/>
      <c r="C23" s="157"/>
      <c r="D23" s="374"/>
      <c r="E23" s="389"/>
      <c r="F23" s="393"/>
      <c r="G23" s="374"/>
      <c r="I23" s="346"/>
    </row>
    <row r="24" spans="1:9">
      <c r="A24" s="554"/>
      <c r="B24" s="554"/>
      <c r="C24" s="554"/>
      <c r="D24" s="561"/>
      <c r="E24" s="561"/>
      <c r="F24" s="439" t="s">
        <v>7</v>
      </c>
      <c r="G24" s="556">
        <f>SUM(G8:G23)</f>
        <v>92193.65</v>
      </c>
    </row>
    <row r="25" spans="1:9">
      <c r="A25" s="18"/>
      <c r="B25" s="18"/>
      <c r="C25" s="18"/>
      <c r="D25" s="417"/>
      <c r="E25" s="417"/>
      <c r="F25" s="417"/>
      <c r="G25" s="419"/>
    </row>
    <row r="32" spans="1:9">
      <c r="B32" s="347"/>
      <c r="C32" s="348"/>
      <c r="D32" s="353"/>
      <c r="E32" s="352"/>
      <c r="F32" s="353"/>
      <c r="G32" s="352"/>
    </row>
    <row r="33" spans="3:4">
      <c r="C33" s="349"/>
      <c r="D33" s="346"/>
    </row>
  </sheetData>
  <mergeCells count="9">
    <mergeCell ref="A1:G1"/>
    <mergeCell ref="A2:G2"/>
    <mergeCell ref="A3:A5"/>
    <mergeCell ref="B3:B5"/>
    <mergeCell ref="C3:C5"/>
    <mergeCell ref="D3:D5"/>
    <mergeCell ref="E3:E5"/>
    <mergeCell ref="F3:F5"/>
    <mergeCell ref="G3:G5"/>
  </mergeCells>
  <pageMargins left="0.47244094488188976" right="0.27559055118110237" top="0.51181102362204722" bottom="0.31496062992125984" header="0.31496062992125984" footer="0.31496062992125984"/>
  <pageSetup paperSize="9" scale="73"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pageSetUpPr fitToPage="1"/>
  </sheetPr>
  <dimension ref="A1:H45"/>
  <sheetViews>
    <sheetView view="pageBreakPreview" zoomScale="80" zoomScaleNormal="100" zoomScaleSheetLayoutView="80" workbookViewId="0">
      <selection activeCell="A47" sqref="A47:I47"/>
    </sheetView>
  </sheetViews>
  <sheetFormatPr defaultRowHeight="14"/>
  <cols>
    <col min="1" max="1" width="9" style="395" customWidth="1"/>
    <col min="2" max="2" width="68.1796875" style="395" customWidth="1"/>
    <col min="3" max="3" width="6.26953125" style="457" customWidth="1"/>
    <col min="4" max="4" width="7.1796875" style="457" customWidth="1"/>
    <col min="5" max="5" width="5" style="457" customWidth="1"/>
    <col min="6" max="6" width="6.26953125" style="457" customWidth="1"/>
    <col min="7" max="7" width="11.54296875" style="457" customWidth="1"/>
    <col min="8" max="8" width="9.26953125" style="457" customWidth="1"/>
    <col min="9" max="236" width="8.81640625" style="395"/>
    <col min="237" max="237" width="4.81640625" style="395" customWidth="1"/>
    <col min="238" max="238" width="39.453125" style="395" customWidth="1"/>
    <col min="239" max="239" width="6.26953125" style="395" customWidth="1"/>
    <col min="240" max="240" width="7.1796875" style="395" customWidth="1"/>
    <col min="241" max="241" width="5" style="395" customWidth="1"/>
    <col min="242" max="242" width="6.26953125" style="395" customWidth="1"/>
    <col min="243" max="243" width="8.81640625" style="395" customWidth="1"/>
    <col min="244" max="244" width="5.54296875" style="395" customWidth="1"/>
    <col min="245" max="245" width="7.26953125" style="395" customWidth="1"/>
    <col min="246" max="492" width="8.81640625" style="395"/>
    <col min="493" max="493" width="4.81640625" style="395" customWidth="1"/>
    <col min="494" max="494" width="39.453125" style="395" customWidth="1"/>
    <col min="495" max="495" width="6.26953125" style="395" customWidth="1"/>
    <col min="496" max="496" width="7.1796875" style="395" customWidth="1"/>
    <col min="497" max="497" width="5" style="395" customWidth="1"/>
    <col min="498" max="498" width="6.26953125" style="395" customWidth="1"/>
    <col min="499" max="499" width="8.81640625" style="395" customWidth="1"/>
    <col min="500" max="500" width="5.54296875" style="395" customWidth="1"/>
    <col min="501" max="501" width="7.26953125" style="395" customWidth="1"/>
    <col min="502" max="748" width="8.81640625" style="395"/>
    <col min="749" max="749" width="4.81640625" style="395" customWidth="1"/>
    <col min="750" max="750" width="39.453125" style="395" customWidth="1"/>
    <col min="751" max="751" width="6.26953125" style="395" customWidth="1"/>
    <col min="752" max="752" width="7.1796875" style="395" customWidth="1"/>
    <col min="753" max="753" width="5" style="395" customWidth="1"/>
    <col min="754" max="754" width="6.26953125" style="395" customWidth="1"/>
    <col min="755" max="755" width="8.81640625" style="395" customWidth="1"/>
    <col min="756" max="756" width="5.54296875" style="395" customWidth="1"/>
    <col min="757" max="757" width="7.26953125" style="395" customWidth="1"/>
    <col min="758" max="1004" width="8.81640625" style="395"/>
    <col min="1005" max="1005" width="4.81640625" style="395" customWidth="1"/>
    <col min="1006" max="1006" width="39.453125" style="395" customWidth="1"/>
    <col min="1007" max="1007" width="6.26953125" style="395" customWidth="1"/>
    <col min="1008" max="1008" width="7.1796875" style="395" customWidth="1"/>
    <col min="1009" max="1009" width="5" style="395" customWidth="1"/>
    <col min="1010" max="1010" width="6.26953125" style="395" customWidth="1"/>
    <col min="1011" max="1011" width="8.81640625" style="395" customWidth="1"/>
    <col min="1012" max="1012" width="5.54296875" style="395" customWidth="1"/>
    <col min="1013" max="1013" width="7.26953125" style="395" customWidth="1"/>
    <col min="1014" max="1260" width="8.81640625" style="395"/>
    <col min="1261" max="1261" width="4.81640625" style="395" customWidth="1"/>
    <col min="1262" max="1262" width="39.453125" style="395" customWidth="1"/>
    <col min="1263" max="1263" width="6.26953125" style="395" customWidth="1"/>
    <col min="1264" max="1264" width="7.1796875" style="395" customWidth="1"/>
    <col min="1265" max="1265" width="5" style="395" customWidth="1"/>
    <col min="1266" max="1266" width="6.26953125" style="395" customWidth="1"/>
    <col min="1267" max="1267" width="8.81640625" style="395" customWidth="1"/>
    <col min="1268" max="1268" width="5.54296875" style="395" customWidth="1"/>
    <col min="1269" max="1269" width="7.26953125" style="395" customWidth="1"/>
    <col min="1270" max="1516" width="8.81640625" style="395"/>
    <col min="1517" max="1517" width="4.81640625" style="395" customWidth="1"/>
    <col min="1518" max="1518" width="39.453125" style="395" customWidth="1"/>
    <col min="1519" max="1519" width="6.26953125" style="395" customWidth="1"/>
    <col min="1520" max="1520" width="7.1796875" style="395" customWidth="1"/>
    <col min="1521" max="1521" width="5" style="395" customWidth="1"/>
    <col min="1522" max="1522" width="6.26953125" style="395" customWidth="1"/>
    <col min="1523" max="1523" width="8.81640625" style="395" customWidth="1"/>
    <col min="1524" max="1524" width="5.54296875" style="395" customWidth="1"/>
    <col min="1525" max="1525" width="7.26953125" style="395" customWidth="1"/>
    <col min="1526" max="1772" width="8.81640625" style="395"/>
    <col min="1773" max="1773" width="4.81640625" style="395" customWidth="1"/>
    <col min="1774" max="1774" width="39.453125" style="395" customWidth="1"/>
    <col min="1775" max="1775" width="6.26953125" style="395" customWidth="1"/>
    <col min="1776" max="1776" width="7.1796875" style="395" customWidth="1"/>
    <col min="1777" max="1777" width="5" style="395" customWidth="1"/>
    <col min="1778" max="1778" width="6.26953125" style="395" customWidth="1"/>
    <col min="1779" max="1779" width="8.81640625" style="395" customWidth="1"/>
    <col min="1780" max="1780" width="5.54296875" style="395" customWidth="1"/>
    <col min="1781" max="1781" width="7.26953125" style="395" customWidth="1"/>
    <col min="1782" max="2028" width="8.81640625" style="395"/>
    <col min="2029" max="2029" width="4.81640625" style="395" customWidth="1"/>
    <col min="2030" max="2030" width="39.453125" style="395" customWidth="1"/>
    <col min="2031" max="2031" width="6.26953125" style="395" customWidth="1"/>
    <col min="2032" max="2032" width="7.1796875" style="395" customWidth="1"/>
    <col min="2033" max="2033" width="5" style="395" customWidth="1"/>
    <col min="2034" max="2034" width="6.26953125" style="395" customWidth="1"/>
    <col min="2035" max="2035" width="8.81640625" style="395" customWidth="1"/>
    <col min="2036" max="2036" width="5.54296875" style="395" customWidth="1"/>
    <col min="2037" max="2037" width="7.26953125" style="395" customWidth="1"/>
    <col min="2038" max="2284" width="8.81640625" style="395"/>
    <col min="2285" max="2285" width="4.81640625" style="395" customWidth="1"/>
    <col min="2286" max="2286" width="39.453125" style="395" customWidth="1"/>
    <col min="2287" max="2287" width="6.26953125" style="395" customWidth="1"/>
    <col min="2288" max="2288" width="7.1796875" style="395" customWidth="1"/>
    <col min="2289" max="2289" width="5" style="395" customWidth="1"/>
    <col min="2290" max="2290" width="6.26953125" style="395" customWidth="1"/>
    <col min="2291" max="2291" width="8.81640625" style="395" customWidth="1"/>
    <col min="2292" max="2292" width="5.54296875" style="395" customWidth="1"/>
    <col min="2293" max="2293" width="7.26953125" style="395" customWidth="1"/>
    <col min="2294" max="2540" width="8.81640625" style="395"/>
    <col min="2541" max="2541" width="4.81640625" style="395" customWidth="1"/>
    <col min="2542" max="2542" width="39.453125" style="395" customWidth="1"/>
    <col min="2543" max="2543" width="6.26953125" style="395" customWidth="1"/>
    <col min="2544" max="2544" width="7.1796875" style="395" customWidth="1"/>
    <col min="2545" max="2545" width="5" style="395" customWidth="1"/>
    <col min="2546" max="2546" width="6.26953125" style="395" customWidth="1"/>
    <col min="2547" max="2547" width="8.81640625" style="395" customWidth="1"/>
    <col min="2548" max="2548" width="5.54296875" style="395" customWidth="1"/>
    <col min="2549" max="2549" width="7.26953125" style="395" customWidth="1"/>
    <col min="2550" max="2796" width="8.81640625" style="395"/>
    <col min="2797" max="2797" width="4.81640625" style="395" customWidth="1"/>
    <col min="2798" max="2798" width="39.453125" style="395" customWidth="1"/>
    <col min="2799" max="2799" width="6.26953125" style="395" customWidth="1"/>
    <col min="2800" max="2800" width="7.1796875" style="395" customWidth="1"/>
    <col min="2801" max="2801" width="5" style="395" customWidth="1"/>
    <col min="2802" max="2802" width="6.26953125" style="395" customWidth="1"/>
    <col min="2803" max="2803" width="8.81640625" style="395" customWidth="1"/>
    <col min="2804" max="2804" width="5.54296875" style="395" customWidth="1"/>
    <col min="2805" max="2805" width="7.26953125" style="395" customWidth="1"/>
    <col min="2806" max="3052" width="8.81640625" style="395"/>
    <col min="3053" max="3053" width="4.81640625" style="395" customWidth="1"/>
    <col min="3054" max="3054" width="39.453125" style="395" customWidth="1"/>
    <col min="3055" max="3055" width="6.26953125" style="395" customWidth="1"/>
    <col min="3056" max="3056" width="7.1796875" style="395" customWidth="1"/>
    <col min="3057" max="3057" width="5" style="395" customWidth="1"/>
    <col min="3058" max="3058" width="6.26953125" style="395" customWidth="1"/>
    <col min="3059" max="3059" width="8.81640625" style="395" customWidth="1"/>
    <col min="3060" max="3060" width="5.54296875" style="395" customWidth="1"/>
    <col min="3061" max="3061" width="7.26953125" style="395" customWidth="1"/>
    <col min="3062" max="3308" width="8.81640625" style="395"/>
    <col min="3309" max="3309" width="4.81640625" style="395" customWidth="1"/>
    <col min="3310" max="3310" width="39.453125" style="395" customWidth="1"/>
    <col min="3311" max="3311" width="6.26953125" style="395" customWidth="1"/>
    <col min="3312" max="3312" width="7.1796875" style="395" customWidth="1"/>
    <col min="3313" max="3313" width="5" style="395" customWidth="1"/>
    <col min="3314" max="3314" width="6.26953125" style="395" customWidth="1"/>
    <col min="3315" max="3315" width="8.81640625" style="395" customWidth="1"/>
    <col min="3316" max="3316" width="5.54296875" style="395" customWidth="1"/>
    <col min="3317" max="3317" width="7.26953125" style="395" customWidth="1"/>
    <col min="3318" max="3564" width="8.81640625" style="395"/>
    <col min="3565" max="3565" width="4.81640625" style="395" customWidth="1"/>
    <col min="3566" max="3566" width="39.453125" style="395" customWidth="1"/>
    <col min="3567" max="3567" width="6.26953125" style="395" customWidth="1"/>
    <col min="3568" max="3568" width="7.1796875" style="395" customWidth="1"/>
    <col min="3569" max="3569" width="5" style="395" customWidth="1"/>
    <col min="3570" max="3570" width="6.26953125" style="395" customWidth="1"/>
    <col min="3571" max="3571" width="8.81640625" style="395" customWidth="1"/>
    <col min="3572" max="3572" width="5.54296875" style="395" customWidth="1"/>
    <col min="3573" max="3573" width="7.26953125" style="395" customWidth="1"/>
    <col min="3574" max="3820" width="8.81640625" style="395"/>
    <col min="3821" max="3821" width="4.81640625" style="395" customWidth="1"/>
    <col min="3822" max="3822" width="39.453125" style="395" customWidth="1"/>
    <col min="3823" max="3823" width="6.26953125" style="395" customWidth="1"/>
    <col min="3824" max="3824" width="7.1796875" style="395" customWidth="1"/>
    <col min="3825" max="3825" width="5" style="395" customWidth="1"/>
    <col min="3826" max="3826" width="6.26953125" style="395" customWidth="1"/>
    <col min="3827" max="3827" width="8.81640625" style="395" customWidth="1"/>
    <col min="3828" max="3828" width="5.54296875" style="395" customWidth="1"/>
    <col min="3829" max="3829" width="7.26953125" style="395" customWidth="1"/>
    <col min="3830" max="4076" width="8.81640625" style="395"/>
    <col min="4077" max="4077" width="4.81640625" style="395" customWidth="1"/>
    <col min="4078" max="4078" width="39.453125" style="395" customWidth="1"/>
    <col min="4079" max="4079" width="6.26953125" style="395" customWidth="1"/>
    <col min="4080" max="4080" width="7.1796875" style="395" customWidth="1"/>
    <col min="4081" max="4081" width="5" style="395" customWidth="1"/>
    <col min="4082" max="4082" width="6.26953125" style="395" customWidth="1"/>
    <col min="4083" max="4083" width="8.81640625" style="395" customWidth="1"/>
    <col min="4084" max="4084" width="5.54296875" style="395" customWidth="1"/>
    <col min="4085" max="4085" width="7.26953125" style="395" customWidth="1"/>
    <col min="4086" max="4332" width="8.81640625" style="395"/>
    <col min="4333" max="4333" width="4.81640625" style="395" customWidth="1"/>
    <col min="4334" max="4334" width="39.453125" style="395" customWidth="1"/>
    <col min="4335" max="4335" width="6.26953125" style="395" customWidth="1"/>
    <col min="4336" max="4336" width="7.1796875" style="395" customWidth="1"/>
    <col min="4337" max="4337" width="5" style="395" customWidth="1"/>
    <col min="4338" max="4338" width="6.26953125" style="395" customWidth="1"/>
    <col min="4339" max="4339" width="8.81640625" style="395" customWidth="1"/>
    <col min="4340" max="4340" width="5.54296875" style="395" customWidth="1"/>
    <col min="4341" max="4341" width="7.26953125" style="395" customWidth="1"/>
    <col min="4342" max="4588" width="8.81640625" style="395"/>
    <col min="4589" max="4589" width="4.81640625" style="395" customWidth="1"/>
    <col min="4590" max="4590" width="39.453125" style="395" customWidth="1"/>
    <col min="4591" max="4591" width="6.26953125" style="395" customWidth="1"/>
    <col min="4592" max="4592" width="7.1796875" style="395" customWidth="1"/>
    <col min="4593" max="4593" width="5" style="395" customWidth="1"/>
    <col min="4594" max="4594" width="6.26953125" style="395" customWidth="1"/>
    <col min="4595" max="4595" width="8.81640625" style="395" customWidth="1"/>
    <col min="4596" max="4596" width="5.54296875" style="395" customWidth="1"/>
    <col min="4597" max="4597" width="7.26953125" style="395" customWidth="1"/>
    <col min="4598" max="4844" width="8.81640625" style="395"/>
    <col min="4845" max="4845" width="4.81640625" style="395" customWidth="1"/>
    <col min="4846" max="4846" width="39.453125" style="395" customWidth="1"/>
    <col min="4847" max="4847" width="6.26953125" style="395" customWidth="1"/>
    <col min="4848" max="4848" width="7.1796875" style="395" customWidth="1"/>
    <col min="4849" max="4849" width="5" style="395" customWidth="1"/>
    <col min="4850" max="4850" width="6.26953125" style="395" customWidth="1"/>
    <col min="4851" max="4851" width="8.81640625" style="395" customWidth="1"/>
    <col min="4852" max="4852" width="5.54296875" style="395" customWidth="1"/>
    <col min="4853" max="4853" width="7.26953125" style="395" customWidth="1"/>
    <col min="4854" max="5100" width="8.81640625" style="395"/>
    <col min="5101" max="5101" width="4.81640625" style="395" customWidth="1"/>
    <col min="5102" max="5102" width="39.453125" style="395" customWidth="1"/>
    <col min="5103" max="5103" width="6.26953125" style="395" customWidth="1"/>
    <col min="5104" max="5104" width="7.1796875" style="395" customWidth="1"/>
    <col min="5105" max="5105" width="5" style="395" customWidth="1"/>
    <col min="5106" max="5106" width="6.26953125" style="395" customWidth="1"/>
    <col min="5107" max="5107" width="8.81640625" style="395" customWidth="1"/>
    <col min="5108" max="5108" width="5.54296875" style="395" customWidth="1"/>
    <col min="5109" max="5109" width="7.26953125" style="395" customWidth="1"/>
    <col min="5110" max="5356" width="8.81640625" style="395"/>
    <col min="5357" max="5357" width="4.81640625" style="395" customWidth="1"/>
    <col min="5358" max="5358" width="39.453125" style="395" customWidth="1"/>
    <col min="5359" max="5359" width="6.26953125" style="395" customWidth="1"/>
    <col min="5360" max="5360" width="7.1796875" style="395" customWidth="1"/>
    <col min="5361" max="5361" width="5" style="395" customWidth="1"/>
    <col min="5362" max="5362" width="6.26953125" style="395" customWidth="1"/>
    <col min="5363" max="5363" width="8.81640625" style="395" customWidth="1"/>
    <col min="5364" max="5364" width="5.54296875" style="395" customWidth="1"/>
    <col min="5365" max="5365" width="7.26953125" style="395" customWidth="1"/>
    <col min="5366" max="5612" width="8.81640625" style="395"/>
    <col min="5613" max="5613" width="4.81640625" style="395" customWidth="1"/>
    <col min="5614" max="5614" width="39.453125" style="395" customWidth="1"/>
    <col min="5615" max="5615" width="6.26953125" style="395" customWidth="1"/>
    <col min="5616" max="5616" width="7.1796875" style="395" customWidth="1"/>
    <col min="5617" max="5617" width="5" style="395" customWidth="1"/>
    <col min="5618" max="5618" width="6.26953125" style="395" customWidth="1"/>
    <col min="5619" max="5619" width="8.81640625" style="395" customWidth="1"/>
    <col min="5620" max="5620" width="5.54296875" style="395" customWidth="1"/>
    <col min="5621" max="5621" width="7.26953125" style="395" customWidth="1"/>
    <col min="5622" max="5868" width="8.81640625" style="395"/>
    <col min="5869" max="5869" width="4.81640625" style="395" customWidth="1"/>
    <col min="5870" max="5870" width="39.453125" style="395" customWidth="1"/>
    <col min="5871" max="5871" width="6.26953125" style="395" customWidth="1"/>
    <col min="5872" max="5872" width="7.1796875" style="395" customWidth="1"/>
    <col min="5873" max="5873" width="5" style="395" customWidth="1"/>
    <col min="5874" max="5874" width="6.26953125" style="395" customWidth="1"/>
    <col min="5875" max="5875" width="8.81640625" style="395" customWidth="1"/>
    <col min="5876" max="5876" width="5.54296875" style="395" customWidth="1"/>
    <col min="5877" max="5877" width="7.26953125" style="395" customWidth="1"/>
    <col min="5878" max="6124" width="8.81640625" style="395"/>
    <col min="6125" max="6125" width="4.81640625" style="395" customWidth="1"/>
    <col min="6126" max="6126" width="39.453125" style="395" customWidth="1"/>
    <col min="6127" max="6127" width="6.26953125" style="395" customWidth="1"/>
    <col min="6128" max="6128" width="7.1796875" style="395" customWidth="1"/>
    <col min="6129" max="6129" width="5" style="395" customWidth="1"/>
    <col min="6130" max="6130" width="6.26953125" style="395" customWidth="1"/>
    <col min="6131" max="6131" width="8.81640625" style="395" customWidth="1"/>
    <col min="6132" max="6132" width="5.54296875" style="395" customWidth="1"/>
    <col min="6133" max="6133" width="7.26953125" style="395" customWidth="1"/>
    <col min="6134" max="6380" width="8.81640625" style="395"/>
    <col min="6381" max="6381" width="4.81640625" style="395" customWidth="1"/>
    <col min="6382" max="6382" width="39.453125" style="395" customWidth="1"/>
    <col min="6383" max="6383" width="6.26953125" style="395" customWidth="1"/>
    <col min="6384" max="6384" width="7.1796875" style="395" customWidth="1"/>
    <col min="6385" max="6385" width="5" style="395" customWidth="1"/>
    <col min="6386" max="6386" width="6.26953125" style="395" customWidth="1"/>
    <col min="6387" max="6387" width="8.81640625" style="395" customWidth="1"/>
    <col min="6388" max="6388" width="5.54296875" style="395" customWidth="1"/>
    <col min="6389" max="6389" width="7.26953125" style="395" customWidth="1"/>
    <col min="6390" max="6636" width="8.81640625" style="395"/>
    <col min="6637" max="6637" width="4.81640625" style="395" customWidth="1"/>
    <col min="6638" max="6638" width="39.453125" style="395" customWidth="1"/>
    <col min="6639" max="6639" width="6.26953125" style="395" customWidth="1"/>
    <col min="6640" max="6640" width="7.1796875" style="395" customWidth="1"/>
    <col min="6641" max="6641" width="5" style="395" customWidth="1"/>
    <col min="6642" max="6642" width="6.26953125" style="395" customWidth="1"/>
    <col min="6643" max="6643" width="8.81640625" style="395" customWidth="1"/>
    <col min="6644" max="6644" width="5.54296875" style="395" customWidth="1"/>
    <col min="6645" max="6645" width="7.26953125" style="395" customWidth="1"/>
    <col min="6646" max="6892" width="8.81640625" style="395"/>
    <col min="6893" max="6893" width="4.81640625" style="395" customWidth="1"/>
    <col min="6894" max="6894" width="39.453125" style="395" customWidth="1"/>
    <col min="6895" max="6895" width="6.26953125" style="395" customWidth="1"/>
    <col min="6896" max="6896" width="7.1796875" style="395" customWidth="1"/>
    <col min="6897" max="6897" width="5" style="395" customWidth="1"/>
    <col min="6898" max="6898" width="6.26953125" style="395" customWidth="1"/>
    <col min="6899" max="6899" width="8.81640625" style="395" customWidth="1"/>
    <col min="6900" max="6900" width="5.54296875" style="395" customWidth="1"/>
    <col min="6901" max="6901" width="7.26953125" style="395" customWidth="1"/>
    <col min="6902" max="7148" width="8.81640625" style="395"/>
    <col min="7149" max="7149" width="4.81640625" style="395" customWidth="1"/>
    <col min="7150" max="7150" width="39.453125" style="395" customWidth="1"/>
    <col min="7151" max="7151" width="6.26953125" style="395" customWidth="1"/>
    <col min="7152" max="7152" width="7.1796875" style="395" customWidth="1"/>
    <col min="7153" max="7153" width="5" style="395" customWidth="1"/>
    <col min="7154" max="7154" width="6.26953125" style="395" customWidth="1"/>
    <col min="7155" max="7155" width="8.81640625" style="395" customWidth="1"/>
    <col min="7156" max="7156" width="5.54296875" style="395" customWidth="1"/>
    <col min="7157" max="7157" width="7.26953125" style="395" customWidth="1"/>
    <col min="7158" max="7404" width="8.81640625" style="395"/>
    <col min="7405" max="7405" width="4.81640625" style="395" customWidth="1"/>
    <col min="7406" max="7406" width="39.453125" style="395" customWidth="1"/>
    <col min="7407" max="7407" width="6.26953125" style="395" customWidth="1"/>
    <col min="7408" max="7408" width="7.1796875" style="395" customWidth="1"/>
    <col min="7409" max="7409" width="5" style="395" customWidth="1"/>
    <col min="7410" max="7410" width="6.26953125" style="395" customWidth="1"/>
    <col min="7411" max="7411" width="8.81640625" style="395" customWidth="1"/>
    <col min="7412" max="7412" width="5.54296875" style="395" customWidth="1"/>
    <col min="7413" max="7413" width="7.26953125" style="395" customWidth="1"/>
    <col min="7414" max="7660" width="8.81640625" style="395"/>
    <col min="7661" max="7661" width="4.81640625" style="395" customWidth="1"/>
    <col min="7662" max="7662" width="39.453125" style="395" customWidth="1"/>
    <col min="7663" max="7663" width="6.26953125" style="395" customWidth="1"/>
    <col min="7664" max="7664" width="7.1796875" style="395" customWidth="1"/>
    <col min="7665" max="7665" width="5" style="395" customWidth="1"/>
    <col min="7666" max="7666" width="6.26953125" style="395" customWidth="1"/>
    <col min="7667" max="7667" width="8.81640625" style="395" customWidth="1"/>
    <col min="7668" max="7668" width="5.54296875" style="395" customWidth="1"/>
    <col min="7669" max="7669" width="7.26953125" style="395" customWidth="1"/>
    <col min="7670" max="7916" width="8.81640625" style="395"/>
    <col min="7917" max="7917" width="4.81640625" style="395" customWidth="1"/>
    <col min="7918" max="7918" width="39.453125" style="395" customWidth="1"/>
    <col min="7919" max="7919" width="6.26953125" style="395" customWidth="1"/>
    <col min="7920" max="7920" width="7.1796875" style="395" customWidth="1"/>
    <col min="7921" max="7921" width="5" style="395" customWidth="1"/>
    <col min="7922" max="7922" width="6.26953125" style="395" customWidth="1"/>
    <col min="7923" max="7923" width="8.81640625" style="395" customWidth="1"/>
    <col min="7924" max="7924" width="5.54296875" style="395" customWidth="1"/>
    <col min="7925" max="7925" width="7.26953125" style="395" customWidth="1"/>
    <col min="7926" max="8172" width="8.81640625" style="395"/>
    <col min="8173" max="8173" width="4.81640625" style="395" customWidth="1"/>
    <col min="8174" max="8174" width="39.453125" style="395" customWidth="1"/>
    <col min="8175" max="8175" width="6.26953125" style="395" customWidth="1"/>
    <col min="8176" max="8176" width="7.1796875" style="395" customWidth="1"/>
    <col min="8177" max="8177" width="5" style="395" customWidth="1"/>
    <col min="8178" max="8178" width="6.26953125" style="395" customWidth="1"/>
    <col min="8179" max="8179" width="8.81640625" style="395" customWidth="1"/>
    <col min="8180" max="8180" width="5.54296875" style="395" customWidth="1"/>
    <col min="8181" max="8181" width="7.26953125" style="395" customWidth="1"/>
    <col min="8182" max="8428" width="8.81640625" style="395"/>
    <col min="8429" max="8429" width="4.81640625" style="395" customWidth="1"/>
    <col min="8430" max="8430" width="39.453125" style="395" customWidth="1"/>
    <col min="8431" max="8431" width="6.26953125" style="395" customWidth="1"/>
    <col min="8432" max="8432" width="7.1796875" style="395" customWidth="1"/>
    <col min="8433" max="8433" width="5" style="395" customWidth="1"/>
    <col min="8434" max="8434" width="6.26953125" style="395" customWidth="1"/>
    <col min="8435" max="8435" width="8.81640625" style="395" customWidth="1"/>
    <col min="8436" max="8436" width="5.54296875" style="395" customWidth="1"/>
    <col min="8437" max="8437" width="7.26953125" style="395" customWidth="1"/>
    <col min="8438" max="8684" width="8.81640625" style="395"/>
    <col min="8685" max="8685" width="4.81640625" style="395" customWidth="1"/>
    <col min="8686" max="8686" width="39.453125" style="395" customWidth="1"/>
    <col min="8687" max="8687" width="6.26953125" style="395" customWidth="1"/>
    <col min="8688" max="8688" width="7.1796875" style="395" customWidth="1"/>
    <col min="8689" max="8689" width="5" style="395" customWidth="1"/>
    <col min="8690" max="8690" width="6.26953125" style="395" customWidth="1"/>
    <col min="8691" max="8691" width="8.81640625" style="395" customWidth="1"/>
    <col min="8692" max="8692" width="5.54296875" style="395" customWidth="1"/>
    <col min="8693" max="8693" width="7.26953125" style="395" customWidth="1"/>
    <col min="8694" max="8940" width="8.81640625" style="395"/>
    <col min="8941" max="8941" width="4.81640625" style="395" customWidth="1"/>
    <col min="8942" max="8942" width="39.453125" style="395" customWidth="1"/>
    <col min="8943" max="8943" width="6.26953125" style="395" customWidth="1"/>
    <col min="8944" max="8944" width="7.1796875" style="395" customWidth="1"/>
    <col min="8945" max="8945" width="5" style="395" customWidth="1"/>
    <col min="8946" max="8946" width="6.26953125" style="395" customWidth="1"/>
    <col min="8947" max="8947" width="8.81640625" style="395" customWidth="1"/>
    <col min="8948" max="8948" width="5.54296875" style="395" customWidth="1"/>
    <col min="8949" max="8949" width="7.26953125" style="395" customWidth="1"/>
    <col min="8950" max="9196" width="8.81640625" style="395"/>
    <col min="9197" max="9197" width="4.81640625" style="395" customWidth="1"/>
    <col min="9198" max="9198" width="39.453125" style="395" customWidth="1"/>
    <col min="9199" max="9199" width="6.26953125" style="395" customWidth="1"/>
    <col min="9200" max="9200" width="7.1796875" style="395" customWidth="1"/>
    <col min="9201" max="9201" width="5" style="395" customWidth="1"/>
    <col min="9202" max="9202" width="6.26953125" style="395" customWidth="1"/>
    <col min="9203" max="9203" width="8.81640625" style="395" customWidth="1"/>
    <col min="9204" max="9204" width="5.54296875" style="395" customWidth="1"/>
    <col min="9205" max="9205" width="7.26953125" style="395" customWidth="1"/>
    <col min="9206" max="9452" width="8.81640625" style="395"/>
    <col min="9453" max="9453" width="4.81640625" style="395" customWidth="1"/>
    <col min="9454" max="9454" width="39.453125" style="395" customWidth="1"/>
    <col min="9455" max="9455" width="6.26953125" style="395" customWidth="1"/>
    <col min="9456" max="9456" width="7.1796875" style="395" customWidth="1"/>
    <col min="9457" max="9457" width="5" style="395" customWidth="1"/>
    <col min="9458" max="9458" width="6.26953125" style="395" customWidth="1"/>
    <col min="9459" max="9459" width="8.81640625" style="395" customWidth="1"/>
    <col min="9460" max="9460" width="5.54296875" style="395" customWidth="1"/>
    <col min="9461" max="9461" width="7.26953125" style="395" customWidth="1"/>
    <col min="9462" max="9708" width="8.81640625" style="395"/>
    <col min="9709" max="9709" width="4.81640625" style="395" customWidth="1"/>
    <col min="9710" max="9710" width="39.453125" style="395" customWidth="1"/>
    <col min="9711" max="9711" width="6.26953125" style="395" customWidth="1"/>
    <col min="9712" max="9712" width="7.1796875" style="395" customWidth="1"/>
    <col min="9713" max="9713" width="5" style="395" customWidth="1"/>
    <col min="9714" max="9714" width="6.26953125" style="395" customWidth="1"/>
    <col min="9715" max="9715" width="8.81640625" style="395" customWidth="1"/>
    <col min="9716" max="9716" width="5.54296875" style="395" customWidth="1"/>
    <col min="9717" max="9717" width="7.26953125" style="395" customWidth="1"/>
    <col min="9718" max="9964" width="8.81640625" style="395"/>
    <col min="9965" max="9965" width="4.81640625" style="395" customWidth="1"/>
    <col min="9966" max="9966" width="39.453125" style="395" customWidth="1"/>
    <col min="9967" max="9967" width="6.26953125" style="395" customWidth="1"/>
    <col min="9968" max="9968" width="7.1796875" style="395" customWidth="1"/>
    <col min="9969" max="9969" width="5" style="395" customWidth="1"/>
    <col min="9970" max="9970" width="6.26953125" style="395" customWidth="1"/>
    <col min="9971" max="9971" width="8.81640625" style="395" customWidth="1"/>
    <col min="9972" max="9972" width="5.54296875" style="395" customWidth="1"/>
    <col min="9973" max="9973" width="7.26953125" style="395" customWidth="1"/>
    <col min="9974" max="10220" width="8.81640625" style="395"/>
    <col min="10221" max="10221" width="4.81640625" style="395" customWidth="1"/>
    <col min="10222" max="10222" width="39.453125" style="395" customWidth="1"/>
    <col min="10223" max="10223" width="6.26953125" style="395" customWidth="1"/>
    <col min="10224" max="10224" width="7.1796875" style="395" customWidth="1"/>
    <col min="10225" max="10225" width="5" style="395" customWidth="1"/>
    <col min="10226" max="10226" width="6.26953125" style="395" customWidth="1"/>
    <col min="10227" max="10227" width="8.81640625" style="395" customWidth="1"/>
    <col min="10228" max="10228" width="5.54296875" style="395" customWidth="1"/>
    <col min="10229" max="10229" width="7.26953125" style="395" customWidth="1"/>
    <col min="10230" max="10476" width="8.81640625" style="395"/>
    <col min="10477" max="10477" width="4.81640625" style="395" customWidth="1"/>
    <col min="10478" max="10478" width="39.453125" style="395" customWidth="1"/>
    <col min="10479" max="10479" width="6.26953125" style="395" customWidth="1"/>
    <col min="10480" max="10480" width="7.1796875" style="395" customWidth="1"/>
    <col min="10481" max="10481" width="5" style="395" customWidth="1"/>
    <col min="10482" max="10482" width="6.26953125" style="395" customWidth="1"/>
    <col min="10483" max="10483" width="8.81640625" style="395" customWidth="1"/>
    <col min="10484" max="10484" width="5.54296875" style="395" customWidth="1"/>
    <col min="10485" max="10485" width="7.26953125" style="395" customWidth="1"/>
    <col min="10486" max="10732" width="8.81640625" style="395"/>
    <col min="10733" max="10733" width="4.81640625" style="395" customWidth="1"/>
    <col min="10734" max="10734" width="39.453125" style="395" customWidth="1"/>
    <col min="10735" max="10735" width="6.26953125" style="395" customWidth="1"/>
    <col min="10736" max="10736" width="7.1796875" style="395" customWidth="1"/>
    <col min="10737" max="10737" width="5" style="395" customWidth="1"/>
    <col min="10738" max="10738" width="6.26953125" style="395" customWidth="1"/>
    <col min="10739" max="10739" width="8.81640625" style="395" customWidth="1"/>
    <col min="10740" max="10740" width="5.54296875" style="395" customWidth="1"/>
    <col min="10741" max="10741" width="7.26953125" style="395" customWidth="1"/>
    <col min="10742" max="10988" width="8.81640625" style="395"/>
    <col min="10989" max="10989" width="4.81640625" style="395" customWidth="1"/>
    <col min="10990" max="10990" width="39.453125" style="395" customWidth="1"/>
    <col min="10991" max="10991" width="6.26953125" style="395" customWidth="1"/>
    <col min="10992" max="10992" width="7.1796875" style="395" customWidth="1"/>
    <col min="10993" max="10993" width="5" style="395" customWidth="1"/>
    <col min="10994" max="10994" width="6.26953125" style="395" customWidth="1"/>
    <col min="10995" max="10995" width="8.81640625" style="395" customWidth="1"/>
    <col min="10996" max="10996" width="5.54296875" style="395" customWidth="1"/>
    <col min="10997" max="10997" width="7.26953125" style="395" customWidth="1"/>
    <col min="10998" max="11244" width="8.81640625" style="395"/>
    <col min="11245" max="11245" width="4.81640625" style="395" customWidth="1"/>
    <col min="11246" max="11246" width="39.453125" style="395" customWidth="1"/>
    <col min="11247" max="11247" width="6.26953125" style="395" customWidth="1"/>
    <col min="11248" max="11248" width="7.1796875" style="395" customWidth="1"/>
    <col min="11249" max="11249" width="5" style="395" customWidth="1"/>
    <col min="11250" max="11250" width="6.26953125" style="395" customWidth="1"/>
    <col min="11251" max="11251" width="8.81640625" style="395" customWidth="1"/>
    <col min="11252" max="11252" width="5.54296875" style="395" customWidth="1"/>
    <col min="11253" max="11253" width="7.26953125" style="395" customWidth="1"/>
    <col min="11254" max="11500" width="8.81640625" style="395"/>
    <col min="11501" max="11501" width="4.81640625" style="395" customWidth="1"/>
    <col min="11502" max="11502" width="39.453125" style="395" customWidth="1"/>
    <col min="11503" max="11503" width="6.26953125" style="395" customWidth="1"/>
    <col min="11504" max="11504" width="7.1796875" style="395" customWidth="1"/>
    <col min="11505" max="11505" width="5" style="395" customWidth="1"/>
    <col min="11506" max="11506" width="6.26953125" style="395" customWidth="1"/>
    <col min="11507" max="11507" width="8.81640625" style="395" customWidth="1"/>
    <col min="11508" max="11508" width="5.54296875" style="395" customWidth="1"/>
    <col min="11509" max="11509" width="7.26953125" style="395" customWidth="1"/>
    <col min="11510" max="11756" width="8.81640625" style="395"/>
    <col min="11757" max="11757" width="4.81640625" style="395" customWidth="1"/>
    <col min="11758" max="11758" width="39.453125" style="395" customWidth="1"/>
    <col min="11759" max="11759" width="6.26953125" style="395" customWidth="1"/>
    <col min="11760" max="11760" width="7.1796875" style="395" customWidth="1"/>
    <col min="11761" max="11761" width="5" style="395" customWidth="1"/>
    <col min="11762" max="11762" width="6.26953125" style="395" customWidth="1"/>
    <col min="11763" max="11763" width="8.81640625" style="395" customWidth="1"/>
    <col min="11764" max="11764" width="5.54296875" style="395" customWidth="1"/>
    <col min="11765" max="11765" width="7.26953125" style="395" customWidth="1"/>
    <col min="11766" max="12012" width="8.81640625" style="395"/>
    <col min="12013" max="12013" width="4.81640625" style="395" customWidth="1"/>
    <col min="12014" max="12014" width="39.453125" style="395" customWidth="1"/>
    <col min="12015" max="12015" width="6.26953125" style="395" customWidth="1"/>
    <col min="12016" max="12016" width="7.1796875" style="395" customWidth="1"/>
    <col min="12017" max="12017" width="5" style="395" customWidth="1"/>
    <col min="12018" max="12018" width="6.26953125" style="395" customWidth="1"/>
    <col min="12019" max="12019" width="8.81640625" style="395" customWidth="1"/>
    <col min="12020" max="12020" width="5.54296875" style="395" customWidth="1"/>
    <col min="12021" max="12021" width="7.26953125" style="395" customWidth="1"/>
    <col min="12022" max="12268" width="8.81640625" style="395"/>
    <col min="12269" max="12269" width="4.81640625" style="395" customWidth="1"/>
    <col min="12270" max="12270" width="39.453125" style="395" customWidth="1"/>
    <col min="12271" max="12271" width="6.26953125" style="395" customWidth="1"/>
    <col min="12272" max="12272" width="7.1796875" style="395" customWidth="1"/>
    <col min="12273" max="12273" width="5" style="395" customWidth="1"/>
    <col min="12274" max="12274" width="6.26953125" style="395" customWidth="1"/>
    <col min="12275" max="12275" width="8.81640625" style="395" customWidth="1"/>
    <col min="12276" max="12276" width="5.54296875" style="395" customWidth="1"/>
    <col min="12277" max="12277" width="7.26953125" style="395" customWidth="1"/>
    <col min="12278" max="12524" width="8.81640625" style="395"/>
    <col min="12525" max="12525" width="4.81640625" style="395" customWidth="1"/>
    <col min="12526" max="12526" width="39.453125" style="395" customWidth="1"/>
    <col min="12527" max="12527" width="6.26953125" style="395" customWidth="1"/>
    <col min="12528" max="12528" width="7.1796875" style="395" customWidth="1"/>
    <col min="12529" max="12529" width="5" style="395" customWidth="1"/>
    <col min="12530" max="12530" width="6.26953125" style="395" customWidth="1"/>
    <col min="12531" max="12531" width="8.81640625" style="395" customWidth="1"/>
    <col min="12532" max="12532" width="5.54296875" style="395" customWidth="1"/>
    <col min="12533" max="12533" width="7.26953125" style="395" customWidth="1"/>
    <col min="12534" max="12780" width="8.81640625" style="395"/>
    <col min="12781" max="12781" width="4.81640625" style="395" customWidth="1"/>
    <col min="12782" max="12782" width="39.453125" style="395" customWidth="1"/>
    <col min="12783" max="12783" width="6.26953125" style="395" customWidth="1"/>
    <col min="12784" max="12784" width="7.1796875" style="395" customWidth="1"/>
    <col min="12785" max="12785" width="5" style="395" customWidth="1"/>
    <col min="12786" max="12786" width="6.26953125" style="395" customWidth="1"/>
    <col min="12787" max="12787" width="8.81640625" style="395" customWidth="1"/>
    <col min="12788" max="12788" width="5.54296875" style="395" customWidth="1"/>
    <col min="12789" max="12789" width="7.26953125" style="395" customWidth="1"/>
    <col min="12790" max="13036" width="8.81640625" style="395"/>
    <col min="13037" max="13037" width="4.81640625" style="395" customWidth="1"/>
    <col min="13038" max="13038" width="39.453125" style="395" customWidth="1"/>
    <col min="13039" max="13039" width="6.26953125" style="395" customWidth="1"/>
    <col min="13040" max="13040" width="7.1796875" style="395" customWidth="1"/>
    <col min="13041" max="13041" width="5" style="395" customWidth="1"/>
    <col min="13042" max="13042" width="6.26953125" style="395" customWidth="1"/>
    <col min="13043" max="13043" width="8.81640625" style="395" customWidth="1"/>
    <col min="13044" max="13044" width="5.54296875" style="395" customWidth="1"/>
    <col min="13045" max="13045" width="7.26953125" style="395" customWidth="1"/>
    <col min="13046" max="13292" width="8.81640625" style="395"/>
    <col min="13293" max="13293" width="4.81640625" style="395" customWidth="1"/>
    <col min="13294" max="13294" width="39.453125" style="395" customWidth="1"/>
    <col min="13295" max="13295" width="6.26953125" style="395" customWidth="1"/>
    <col min="13296" max="13296" width="7.1796875" style="395" customWidth="1"/>
    <col min="13297" max="13297" width="5" style="395" customWidth="1"/>
    <col min="13298" max="13298" width="6.26953125" style="395" customWidth="1"/>
    <col min="13299" max="13299" width="8.81640625" style="395" customWidth="1"/>
    <col min="13300" max="13300" width="5.54296875" style="395" customWidth="1"/>
    <col min="13301" max="13301" width="7.26953125" style="395" customWidth="1"/>
    <col min="13302" max="13548" width="8.81640625" style="395"/>
    <col min="13549" max="13549" width="4.81640625" style="395" customWidth="1"/>
    <col min="13550" max="13550" width="39.453125" style="395" customWidth="1"/>
    <col min="13551" max="13551" width="6.26953125" style="395" customWidth="1"/>
    <col min="13552" max="13552" width="7.1796875" style="395" customWidth="1"/>
    <col min="13553" max="13553" width="5" style="395" customWidth="1"/>
    <col min="13554" max="13554" width="6.26953125" style="395" customWidth="1"/>
    <col min="13555" max="13555" width="8.81640625" style="395" customWidth="1"/>
    <col min="13556" max="13556" width="5.54296875" style="395" customWidth="1"/>
    <col min="13557" max="13557" width="7.26953125" style="395" customWidth="1"/>
    <col min="13558" max="13804" width="8.81640625" style="395"/>
    <col min="13805" max="13805" width="4.81640625" style="395" customWidth="1"/>
    <col min="13806" max="13806" width="39.453125" style="395" customWidth="1"/>
    <col min="13807" max="13807" width="6.26953125" style="395" customWidth="1"/>
    <col min="13808" max="13808" width="7.1796875" style="395" customWidth="1"/>
    <col min="13809" max="13809" width="5" style="395" customWidth="1"/>
    <col min="13810" max="13810" width="6.26953125" style="395" customWidth="1"/>
    <col min="13811" max="13811" width="8.81640625" style="395" customWidth="1"/>
    <col min="13812" max="13812" width="5.54296875" style="395" customWidth="1"/>
    <col min="13813" max="13813" width="7.26953125" style="395" customWidth="1"/>
    <col min="13814" max="14060" width="8.81640625" style="395"/>
    <col min="14061" max="14061" width="4.81640625" style="395" customWidth="1"/>
    <col min="14062" max="14062" width="39.453125" style="395" customWidth="1"/>
    <col min="14063" max="14063" width="6.26953125" style="395" customWidth="1"/>
    <col min="14064" max="14064" width="7.1796875" style="395" customWidth="1"/>
    <col min="14065" max="14065" width="5" style="395" customWidth="1"/>
    <col min="14066" max="14066" width="6.26953125" style="395" customWidth="1"/>
    <col min="14067" max="14067" width="8.81640625" style="395" customWidth="1"/>
    <col min="14068" max="14068" width="5.54296875" style="395" customWidth="1"/>
    <col min="14069" max="14069" width="7.26953125" style="395" customWidth="1"/>
    <col min="14070" max="14316" width="8.81640625" style="395"/>
    <col min="14317" max="14317" width="4.81640625" style="395" customWidth="1"/>
    <col min="14318" max="14318" width="39.453125" style="395" customWidth="1"/>
    <col min="14319" max="14319" width="6.26953125" style="395" customWidth="1"/>
    <col min="14320" max="14320" width="7.1796875" style="395" customWidth="1"/>
    <col min="14321" max="14321" width="5" style="395" customWidth="1"/>
    <col min="14322" max="14322" width="6.26953125" style="395" customWidth="1"/>
    <col min="14323" max="14323" width="8.81640625" style="395" customWidth="1"/>
    <col min="14324" max="14324" width="5.54296875" style="395" customWidth="1"/>
    <col min="14325" max="14325" width="7.26953125" style="395" customWidth="1"/>
    <col min="14326" max="14572" width="8.81640625" style="395"/>
    <col min="14573" max="14573" width="4.81640625" style="395" customWidth="1"/>
    <col min="14574" max="14574" width="39.453125" style="395" customWidth="1"/>
    <col min="14575" max="14575" width="6.26953125" style="395" customWidth="1"/>
    <col min="14576" max="14576" width="7.1796875" style="395" customWidth="1"/>
    <col min="14577" max="14577" width="5" style="395" customWidth="1"/>
    <col min="14578" max="14578" width="6.26953125" style="395" customWidth="1"/>
    <col min="14579" max="14579" width="8.81640625" style="395" customWidth="1"/>
    <col min="14580" max="14580" width="5.54296875" style="395" customWidth="1"/>
    <col min="14581" max="14581" width="7.26953125" style="395" customWidth="1"/>
    <col min="14582" max="14828" width="8.81640625" style="395"/>
    <col min="14829" max="14829" width="4.81640625" style="395" customWidth="1"/>
    <col min="14830" max="14830" width="39.453125" style="395" customWidth="1"/>
    <col min="14831" max="14831" width="6.26953125" style="395" customWidth="1"/>
    <col min="14832" max="14832" width="7.1796875" style="395" customWidth="1"/>
    <col min="14833" max="14833" width="5" style="395" customWidth="1"/>
    <col min="14834" max="14834" width="6.26953125" style="395" customWidth="1"/>
    <col min="14835" max="14835" width="8.81640625" style="395" customWidth="1"/>
    <col min="14836" max="14836" width="5.54296875" style="395" customWidth="1"/>
    <col min="14837" max="14837" width="7.26953125" style="395" customWidth="1"/>
    <col min="14838" max="15084" width="8.81640625" style="395"/>
    <col min="15085" max="15085" width="4.81640625" style="395" customWidth="1"/>
    <col min="15086" max="15086" width="39.453125" style="395" customWidth="1"/>
    <col min="15087" max="15087" width="6.26953125" style="395" customWidth="1"/>
    <col min="15088" max="15088" width="7.1796875" style="395" customWidth="1"/>
    <col min="15089" max="15089" width="5" style="395" customWidth="1"/>
    <col min="15090" max="15090" width="6.26953125" style="395" customWidth="1"/>
    <col min="15091" max="15091" width="8.81640625" style="395" customWidth="1"/>
    <col min="15092" max="15092" width="5.54296875" style="395" customWidth="1"/>
    <col min="15093" max="15093" width="7.26953125" style="395" customWidth="1"/>
    <col min="15094" max="15340" width="8.81640625" style="395"/>
    <col min="15341" max="15341" width="4.81640625" style="395" customWidth="1"/>
    <col min="15342" max="15342" width="39.453125" style="395" customWidth="1"/>
    <col min="15343" max="15343" width="6.26953125" style="395" customWidth="1"/>
    <col min="15344" max="15344" width="7.1796875" style="395" customWidth="1"/>
    <col min="15345" max="15345" width="5" style="395" customWidth="1"/>
    <col min="15346" max="15346" width="6.26953125" style="395" customWidth="1"/>
    <col min="15347" max="15347" width="8.81640625" style="395" customWidth="1"/>
    <col min="15348" max="15348" width="5.54296875" style="395" customWidth="1"/>
    <col min="15349" max="15349" width="7.26953125" style="395" customWidth="1"/>
    <col min="15350" max="15596" width="8.81640625" style="395"/>
    <col min="15597" max="15597" width="4.81640625" style="395" customWidth="1"/>
    <col min="15598" max="15598" width="39.453125" style="395" customWidth="1"/>
    <col min="15599" max="15599" width="6.26953125" style="395" customWidth="1"/>
    <col min="15600" max="15600" width="7.1796875" style="395" customWidth="1"/>
    <col min="15601" max="15601" width="5" style="395" customWidth="1"/>
    <col min="15602" max="15602" width="6.26953125" style="395" customWidth="1"/>
    <col min="15603" max="15603" width="8.81640625" style="395" customWidth="1"/>
    <col min="15604" max="15604" width="5.54296875" style="395" customWidth="1"/>
    <col min="15605" max="15605" width="7.26953125" style="395" customWidth="1"/>
    <col min="15606" max="15852" width="8.81640625" style="395"/>
    <col min="15853" max="15853" width="4.81640625" style="395" customWidth="1"/>
    <col min="15854" max="15854" width="39.453125" style="395" customWidth="1"/>
    <col min="15855" max="15855" width="6.26953125" style="395" customWidth="1"/>
    <col min="15856" max="15856" width="7.1796875" style="395" customWidth="1"/>
    <col min="15857" max="15857" width="5" style="395" customWidth="1"/>
    <col min="15858" max="15858" width="6.26953125" style="395" customWidth="1"/>
    <col min="15859" max="15859" width="8.81640625" style="395" customWidth="1"/>
    <col min="15860" max="15860" width="5.54296875" style="395" customWidth="1"/>
    <col min="15861" max="15861" width="7.26953125" style="395" customWidth="1"/>
    <col min="15862" max="16108" width="8.81640625" style="395"/>
    <col min="16109" max="16109" width="4.81640625" style="395" customWidth="1"/>
    <col min="16110" max="16110" width="39.453125" style="395" customWidth="1"/>
    <col min="16111" max="16111" width="6.26953125" style="395" customWidth="1"/>
    <col min="16112" max="16112" width="7.1796875" style="395" customWidth="1"/>
    <col min="16113" max="16113" width="5" style="395" customWidth="1"/>
    <col min="16114" max="16114" width="6.26953125" style="395" customWidth="1"/>
    <col min="16115" max="16115" width="8.81640625" style="395" customWidth="1"/>
    <col min="16116" max="16116" width="5.54296875" style="395" customWidth="1"/>
    <col min="16117" max="16117" width="7.26953125" style="395" customWidth="1"/>
    <col min="16118" max="16384" width="8.81640625" style="395"/>
  </cols>
  <sheetData>
    <row r="1" spans="1:8" ht="54" customHeight="1">
      <c r="A1" s="1102" t="s">
        <v>895</v>
      </c>
      <c r="B1" s="1103"/>
      <c r="C1" s="1103"/>
      <c r="D1" s="1103"/>
      <c r="E1" s="1103"/>
      <c r="F1" s="1103"/>
      <c r="G1" s="1103"/>
      <c r="H1" s="1104"/>
    </row>
    <row r="2" spans="1:8" ht="17.5">
      <c r="A2" s="1105" t="s">
        <v>820</v>
      </c>
      <c r="B2" s="1106"/>
      <c r="C2" s="1106"/>
      <c r="D2" s="1106"/>
      <c r="E2" s="1106"/>
      <c r="F2" s="1106"/>
      <c r="G2" s="1106"/>
      <c r="H2" s="1107"/>
    </row>
    <row r="3" spans="1:8" ht="15">
      <c r="A3" s="1108" t="s">
        <v>779</v>
      </c>
      <c r="B3" s="1109" t="s">
        <v>396</v>
      </c>
      <c r="C3" s="1110"/>
      <c r="D3" s="1110"/>
      <c r="E3" s="1110"/>
      <c r="F3" s="1110"/>
      <c r="G3" s="1111" t="s">
        <v>391</v>
      </c>
      <c r="H3" s="1111"/>
    </row>
    <row r="4" spans="1:8" ht="15">
      <c r="A4" s="1108"/>
      <c r="B4" s="1109"/>
      <c r="C4" s="440" t="s">
        <v>395</v>
      </c>
      <c r="D4" s="441" t="s">
        <v>394</v>
      </c>
      <c r="E4" s="441" t="s">
        <v>393</v>
      </c>
      <c r="F4" s="441" t="s">
        <v>392</v>
      </c>
      <c r="G4" s="1111"/>
      <c r="H4" s="1111"/>
    </row>
    <row r="5" spans="1:8">
      <c r="A5" s="396"/>
      <c r="B5" s="397"/>
      <c r="C5" s="448"/>
      <c r="D5" s="448"/>
      <c r="E5" s="448"/>
      <c r="F5" s="399"/>
      <c r="G5" s="1101"/>
      <c r="H5" s="1101"/>
    </row>
    <row r="6" spans="1:8">
      <c r="A6" s="396"/>
      <c r="B6" s="398" t="s">
        <v>780</v>
      </c>
      <c r="C6" s="448"/>
      <c r="D6" s="448"/>
      <c r="E6" s="448"/>
      <c r="F6" s="399"/>
      <c r="G6" s="399"/>
      <c r="H6" s="399"/>
    </row>
    <row r="7" spans="1:8" ht="87" customHeight="1">
      <c r="A7" s="400">
        <v>1</v>
      </c>
      <c r="B7" s="401" t="s">
        <v>781</v>
      </c>
      <c r="C7" s="400"/>
      <c r="D7" s="400"/>
      <c r="E7" s="400"/>
      <c r="F7" s="400"/>
      <c r="G7" s="400"/>
      <c r="H7" s="421"/>
    </row>
    <row r="8" spans="1:8">
      <c r="A8" s="400" t="s">
        <v>782</v>
      </c>
      <c r="B8" s="403" t="s">
        <v>783</v>
      </c>
      <c r="C8" s="421"/>
      <c r="D8" s="421"/>
      <c r="E8" s="421"/>
      <c r="F8" s="421"/>
      <c r="G8" s="421"/>
      <c r="H8" s="421"/>
    </row>
    <row r="9" spans="1:8" s="407" customFormat="1">
      <c r="A9" s="405"/>
      <c r="B9" s="406"/>
      <c r="C9" s="449">
        <v>1</v>
      </c>
      <c r="D9" s="450">
        <v>10</v>
      </c>
      <c r="E9" s="450"/>
      <c r="F9" s="450"/>
      <c r="G9" s="452">
        <f>C9*D9</f>
        <v>10</v>
      </c>
      <c r="H9" s="451"/>
    </row>
    <row r="10" spans="1:8" s="407" customFormat="1">
      <c r="A10" s="405"/>
      <c r="B10" s="406"/>
      <c r="C10" s="449">
        <v>1</v>
      </c>
      <c r="D10" s="450">
        <v>10</v>
      </c>
      <c r="E10" s="450"/>
      <c r="F10" s="450"/>
      <c r="G10" s="452">
        <f t="shared" ref="G10:G12" si="0">C10*D10</f>
        <v>10</v>
      </c>
      <c r="H10" s="451"/>
    </row>
    <row r="11" spans="1:8" s="407" customFormat="1">
      <c r="A11" s="405"/>
      <c r="B11" s="406"/>
      <c r="C11" s="449">
        <v>2</v>
      </c>
      <c r="D11" s="450">
        <v>10</v>
      </c>
      <c r="E11" s="450"/>
      <c r="F11" s="450"/>
      <c r="G11" s="452">
        <f t="shared" si="0"/>
        <v>20</v>
      </c>
      <c r="H11" s="451"/>
    </row>
    <row r="12" spans="1:8" s="407" customFormat="1">
      <c r="A12" s="405"/>
      <c r="B12" s="406"/>
      <c r="C12" s="449">
        <v>2</v>
      </c>
      <c r="D12" s="450">
        <v>10</v>
      </c>
      <c r="E12" s="450"/>
      <c r="F12" s="450"/>
      <c r="G12" s="452">
        <f t="shared" si="0"/>
        <v>20</v>
      </c>
      <c r="H12" s="451"/>
    </row>
    <row r="13" spans="1:8">
      <c r="A13" s="402"/>
      <c r="B13" s="402"/>
      <c r="C13" s="421"/>
      <c r="D13" s="421"/>
      <c r="E13" s="421"/>
      <c r="F13" s="399" t="s">
        <v>7</v>
      </c>
      <c r="G13" s="415">
        <f>SUM(G9:G12)</f>
        <v>60</v>
      </c>
      <c r="H13" s="399" t="s">
        <v>666</v>
      </c>
    </row>
    <row r="14" spans="1:8">
      <c r="A14" s="400" t="s">
        <v>784</v>
      </c>
      <c r="B14" s="403" t="s">
        <v>874</v>
      </c>
      <c r="C14" s="421"/>
      <c r="D14" s="421"/>
      <c r="E14" s="421"/>
      <c r="F14" s="399"/>
      <c r="G14" s="415"/>
      <c r="H14" s="399"/>
    </row>
    <row r="15" spans="1:8">
      <c r="A15" s="402"/>
      <c r="B15" s="404"/>
      <c r="C15" s="421">
        <v>1</v>
      </c>
      <c r="D15" s="421">
        <v>40</v>
      </c>
      <c r="E15" s="421"/>
      <c r="F15" s="399"/>
      <c r="G15" s="452">
        <f>D15*C15</f>
        <v>40</v>
      </c>
      <c r="H15" s="399"/>
    </row>
    <row r="16" spans="1:8">
      <c r="A16" s="402"/>
      <c r="B16" s="404"/>
      <c r="C16" s="421">
        <v>4</v>
      </c>
      <c r="D16" s="421">
        <v>8.6999999999999993</v>
      </c>
      <c r="E16" s="421"/>
      <c r="F16" s="399"/>
      <c r="G16" s="452">
        <f>D16*C16</f>
        <v>34.799999999999997</v>
      </c>
      <c r="H16" s="399"/>
    </row>
    <row r="17" spans="1:8">
      <c r="A17" s="402"/>
      <c r="B17" s="402"/>
      <c r="C17" s="421"/>
      <c r="D17" s="421"/>
      <c r="E17" s="421"/>
      <c r="F17" s="399" t="s">
        <v>7</v>
      </c>
      <c r="G17" s="415">
        <f>SUM(G15:G16)</f>
        <v>74.8</v>
      </c>
      <c r="H17" s="399" t="s">
        <v>666</v>
      </c>
    </row>
    <row r="18" spans="1:8">
      <c r="A18" s="402"/>
      <c r="B18" s="409" t="str">
        <f>'Abs water (4)'!C10</f>
        <v>BIB COCK</v>
      </c>
      <c r="C18" s="421"/>
      <c r="D18" s="421"/>
      <c r="E18" s="421"/>
      <c r="F18" s="399"/>
      <c r="G18" s="415"/>
      <c r="H18" s="399"/>
    </row>
    <row r="19" spans="1:8" ht="27.5">
      <c r="A19" s="410">
        <v>2</v>
      </c>
      <c r="B19" s="411" t="s">
        <v>785</v>
      </c>
      <c r="C19" s="421"/>
      <c r="D19" s="421"/>
      <c r="E19" s="421"/>
      <c r="F19" s="399"/>
      <c r="G19" s="452"/>
      <c r="H19" s="399"/>
    </row>
    <row r="20" spans="1:8">
      <c r="A20" s="402"/>
      <c r="B20" s="412"/>
      <c r="C20" s="421">
        <v>11</v>
      </c>
      <c r="D20" s="421"/>
      <c r="E20" s="421"/>
      <c r="F20" s="399"/>
      <c r="G20" s="452">
        <f t="shared" ref="G20" si="1">C20</f>
        <v>11</v>
      </c>
      <c r="H20" s="421"/>
    </row>
    <row r="21" spans="1:8">
      <c r="A21" s="402"/>
      <c r="B21" s="402"/>
      <c r="C21" s="421"/>
      <c r="D21" s="421"/>
      <c r="E21" s="421"/>
      <c r="F21" s="399" t="s">
        <v>7</v>
      </c>
      <c r="G21" s="415">
        <f>SUM(G20:G20)</f>
        <v>11</v>
      </c>
      <c r="H21" s="399" t="s">
        <v>40</v>
      </c>
    </row>
    <row r="22" spans="1:8">
      <c r="A22" s="402"/>
      <c r="B22" s="409" t="str">
        <f>'Abs water (4)'!C12</f>
        <v>STOP COCK</v>
      </c>
      <c r="C22" s="421"/>
      <c r="D22" s="421"/>
      <c r="E22" s="421"/>
      <c r="F22" s="399"/>
      <c r="G22" s="415"/>
      <c r="H22" s="399"/>
    </row>
    <row r="23" spans="1:8" ht="27">
      <c r="A23" s="400">
        <v>3</v>
      </c>
      <c r="B23" s="401" t="s">
        <v>786</v>
      </c>
      <c r="C23" s="400"/>
      <c r="D23" s="400"/>
      <c r="E23" s="400"/>
      <c r="F23" s="400"/>
      <c r="G23" s="453"/>
      <c r="H23" s="421"/>
    </row>
    <row r="24" spans="1:8">
      <c r="A24" s="400"/>
      <c r="B24" s="401" t="s">
        <v>787</v>
      </c>
      <c r="C24" s="400"/>
      <c r="D24" s="400"/>
      <c r="E24" s="400"/>
      <c r="F24" s="400"/>
      <c r="G24" s="453"/>
      <c r="H24" s="421"/>
    </row>
    <row r="25" spans="1:8">
      <c r="A25" s="400"/>
      <c r="B25" s="412"/>
      <c r="C25" s="421">
        <v>4</v>
      </c>
      <c r="D25" s="400"/>
      <c r="E25" s="400"/>
      <c r="F25" s="400"/>
      <c r="G25" s="452">
        <f>C25</f>
        <v>4</v>
      </c>
      <c r="H25" s="421"/>
    </row>
    <row r="26" spans="1:8">
      <c r="A26" s="402"/>
      <c r="B26" s="404"/>
      <c r="C26" s="421"/>
      <c r="D26" s="421"/>
      <c r="E26" s="421"/>
      <c r="F26" s="399" t="s">
        <v>7</v>
      </c>
      <c r="G26" s="454">
        <f>SUM(G25:G25)</f>
        <v>4</v>
      </c>
      <c r="H26" s="399" t="s">
        <v>40</v>
      </c>
    </row>
    <row r="27" spans="1:8">
      <c r="A27" s="402"/>
      <c r="B27" s="402"/>
      <c r="C27" s="421"/>
      <c r="D27" s="421"/>
      <c r="E27" s="421"/>
      <c r="F27" s="399"/>
      <c r="G27" s="453"/>
      <c r="H27" s="399"/>
    </row>
    <row r="28" spans="1:8" ht="27">
      <c r="A28" s="410">
        <v>4</v>
      </c>
      <c r="B28" s="401" t="s">
        <v>788</v>
      </c>
      <c r="C28" s="421"/>
      <c r="D28" s="421"/>
      <c r="E28" s="421"/>
      <c r="F28" s="399"/>
      <c r="G28" s="453"/>
      <c r="H28" s="399"/>
    </row>
    <row r="29" spans="1:8">
      <c r="A29" s="410"/>
      <c r="B29" s="401" t="s">
        <v>789</v>
      </c>
      <c r="C29" s="421"/>
      <c r="D29" s="421"/>
      <c r="E29" s="421"/>
      <c r="F29" s="399"/>
      <c r="G29" s="453"/>
      <c r="H29" s="399"/>
    </row>
    <row r="30" spans="1:8">
      <c r="A30" s="410"/>
      <c r="B30" s="412"/>
      <c r="C30" s="421">
        <v>9</v>
      </c>
      <c r="D30" s="421"/>
      <c r="E30" s="421"/>
      <c r="F30" s="399"/>
      <c r="G30" s="453">
        <f t="shared" ref="G30" si="2">C30</f>
        <v>9</v>
      </c>
      <c r="H30" s="399"/>
    </row>
    <row r="31" spans="1:8">
      <c r="A31" s="402"/>
      <c r="B31" s="402"/>
      <c r="C31" s="421"/>
      <c r="D31" s="421"/>
      <c r="E31" s="421"/>
      <c r="F31" s="399" t="s">
        <v>7</v>
      </c>
      <c r="G31" s="415">
        <f>SUM(G30:G30)</f>
        <v>9</v>
      </c>
      <c r="H31" s="399" t="s">
        <v>40</v>
      </c>
    </row>
    <row r="32" spans="1:8">
      <c r="A32" s="402"/>
      <c r="B32" s="409" t="str">
        <f>'Abs water (4)'!C16</f>
        <v>BALL VALVE</v>
      </c>
      <c r="C32" s="421"/>
      <c r="D32" s="421"/>
      <c r="E32" s="421"/>
      <c r="F32" s="399"/>
      <c r="G32" s="452"/>
      <c r="H32" s="399"/>
    </row>
    <row r="33" spans="1:8" ht="27">
      <c r="A33" s="400">
        <v>5</v>
      </c>
      <c r="B33" s="401" t="s">
        <v>790</v>
      </c>
      <c r="C33" s="400"/>
      <c r="D33" s="400"/>
      <c r="E33" s="400"/>
      <c r="F33" s="400"/>
      <c r="G33" s="421"/>
      <c r="H33" s="421"/>
    </row>
    <row r="34" spans="1:8">
      <c r="A34" s="400"/>
      <c r="B34" s="413" t="s">
        <v>47</v>
      </c>
      <c r="C34" s="421"/>
      <c r="D34" s="421"/>
      <c r="E34" s="421"/>
      <c r="F34" s="421"/>
      <c r="G34" s="421"/>
      <c r="H34" s="421"/>
    </row>
    <row r="35" spans="1:8">
      <c r="A35" s="402"/>
      <c r="B35" s="402" t="s">
        <v>791</v>
      </c>
      <c r="C35" s="421"/>
      <c r="D35" s="421"/>
      <c r="E35" s="421"/>
      <c r="F35" s="421"/>
      <c r="G35" s="421"/>
      <c r="H35" s="421"/>
    </row>
    <row r="36" spans="1:8">
      <c r="A36" s="402"/>
      <c r="B36" s="404" t="s">
        <v>792</v>
      </c>
      <c r="C36" s="421">
        <v>4</v>
      </c>
      <c r="D36" s="421"/>
      <c r="E36" s="421"/>
      <c r="F36" s="421"/>
      <c r="G36" s="452">
        <f>C36</f>
        <v>4</v>
      </c>
      <c r="H36" s="421"/>
    </row>
    <row r="37" spans="1:8">
      <c r="A37" s="402"/>
      <c r="B37" s="402"/>
      <c r="C37" s="421"/>
      <c r="D37" s="421"/>
      <c r="E37" s="421"/>
      <c r="F37" s="399" t="s">
        <v>7</v>
      </c>
      <c r="G37" s="415">
        <f>SUM(G36:G36)</f>
        <v>4</v>
      </c>
      <c r="H37" s="399" t="s">
        <v>40</v>
      </c>
    </row>
    <row r="38" spans="1:8">
      <c r="A38" s="402"/>
      <c r="B38" s="409" t="str">
        <f>'Abs water (4)'!C19</f>
        <v>TERRACE TANK</v>
      </c>
      <c r="C38" s="421"/>
      <c r="D38" s="421"/>
      <c r="E38" s="421"/>
      <c r="F38" s="399"/>
      <c r="G38" s="455"/>
      <c r="H38" s="399"/>
    </row>
    <row r="39" spans="1:8" ht="67.5">
      <c r="A39" s="410">
        <v>6</v>
      </c>
      <c r="B39" s="401" t="s">
        <v>793</v>
      </c>
      <c r="C39" s="421"/>
      <c r="D39" s="421"/>
      <c r="E39" s="421"/>
      <c r="F39" s="421"/>
      <c r="G39" s="415"/>
      <c r="H39" s="421"/>
    </row>
    <row r="40" spans="1:8">
      <c r="A40" s="402"/>
      <c r="B40" s="402"/>
      <c r="C40" s="421">
        <v>1</v>
      </c>
      <c r="D40" s="421">
        <v>2000</v>
      </c>
      <c r="E40" s="421"/>
      <c r="F40" s="421"/>
      <c r="G40" s="452">
        <f>D40*C40</f>
        <v>2000</v>
      </c>
      <c r="H40" s="421"/>
    </row>
    <row r="41" spans="1:8">
      <c r="A41" s="402"/>
      <c r="B41" s="402"/>
      <c r="C41" s="421"/>
      <c r="D41" s="421"/>
      <c r="E41" s="421"/>
      <c r="F41" s="399" t="s">
        <v>7</v>
      </c>
      <c r="G41" s="415">
        <f>SUM(G40:G40)</f>
        <v>2000</v>
      </c>
      <c r="H41" s="399" t="s">
        <v>794</v>
      </c>
    </row>
    <row r="42" spans="1:8">
      <c r="A42" s="402"/>
      <c r="B42" s="409" t="str">
        <f>'Abs water (4)'!C21</f>
        <v>LONG BODY  BIB COCK</v>
      </c>
      <c r="C42" s="421"/>
      <c r="D42" s="421"/>
      <c r="E42" s="421"/>
      <c r="F42" s="421"/>
      <c r="G42" s="421"/>
      <c r="H42" s="421"/>
    </row>
    <row r="43" spans="1:8" ht="40.5">
      <c r="A43" s="410">
        <v>7</v>
      </c>
      <c r="B43" s="414" t="s">
        <v>795</v>
      </c>
      <c r="C43" s="421"/>
      <c r="D43" s="421"/>
      <c r="E43" s="421"/>
      <c r="F43" s="421"/>
      <c r="G43" s="421"/>
      <c r="H43" s="421"/>
    </row>
    <row r="44" spans="1:8">
      <c r="A44" s="402"/>
      <c r="B44" s="412"/>
      <c r="C44" s="421">
        <v>7</v>
      </c>
      <c r="D44" s="421"/>
      <c r="E44" s="421"/>
      <c r="F44" s="421"/>
      <c r="G44" s="452">
        <f>C44</f>
        <v>7</v>
      </c>
      <c r="H44" s="421"/>
    </row>
    <row r="45" spans="1:8">
      <c r="A45" s="402"/>
      <c r="B45" s="408"/>
      <c r="C45" s="456"/>
      <c r="D45" s="415"/>
      <c r="E45" s="399"/>
      <c r="F45" s="399" t="s">
        <v>7</v>
      </c>
      <c r="G45" s="415">
        <f>SUM(G44:G44)</f>
        <v>7</v>
      </c>
      <c r="H45" s="399" t="s">
        <v>40</v>
      </c>
    </row>
  </sheetData>
  <mergeCells count="7">
    <mergeCell ref="G5:H5"/>
    <mergeCell ref="A1:H1"/>
    <mergeCell ref="A2:H2"/>
    <mergeCell ref="A3:A4"/>
    <mergeCell ref="B3:B4"/>
    <mergeCell ref="C3:F3"/>
    <mergeCell ref="G3:H4"/>
  </mergeCells>
  <printOptions horizontalCentered="1"/>
  <pageMargins left="0.27559055118110237" right="0.27559055118110237" top="0.31496062992125984" bottom="0.31496062992125984" header="0.31496062992125984" footer="0.31496062992125984"/>
  <pageSetup paperSize="9" scale="80"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9"/>
  <dimension ref="A1:H65"/>
  <sheetViews>
    <sheetView view="pageBreakPreview" zoomScale="80" zoomScaleNormal="115" zoomScaleSheetLayoutView="80" workbookViewId="0">
      <selection activeCell="A47" sqref="A47:I47"/>
    </sheetView>
  </sheetViews>
  <sheetFormatPr defaultRowHeight="14"/>
  <cols>
    <col min="1" max="1" width="7.7265625" style="336" customWidth="1"/>
    <col min="2" max="2" width="12.54296875" style="336" customWidth="1"/>
    <col min="3" max="3" width="39.453125" style="594" customWidth="1"/>
    <col min="4" max="4" width="16.81640625" style="351" customWidth="1"/>
    <col min="5" max="5" width="12.26953125" style="336" customWidth="1"/>
    <col min="6" max="6" width="12.81640625" style="351" customWidth="1"/>
    <col min="7" max="7" width="25.26953125" style="336" customWidth="1"/>
    <col min="8" max="255" width="8.81640625" style="336"/>
    <col min="256" max="256" width="4.453125" style="336" customWidth="1"/>
    <col min="257" max="257" width="12.54296875" style="336" customWidth="1"/>
    <col min="258" max="258" width="38" style="336" customWidth="1"/>
    <col min="259" max="259" width="8.453125" style="336" customWidth="1"/>
    <col min="260" max="260" width="6.26953125" style="336" customWidth="1"/>
    <col min="261" max="261" width="9.453125" style="336" customWidth="1"/>
    <col min="262" max="262" width="11.1796875" style="336" customWidth="1"/>
    <col min="263" max="511" width="8.81640625" style="336"/>
    <col min="512" max="512" width="4.453125" style="336" customWidth="1"/>
    <col min="513" max="513" width="12.54296875" style="336" customWidth="1"/>
    <col min="514" max="514" width="38" style="336" customWidth="1"/>
    <col min="515" max="515" width="8.453125" style="336" customWidth="1"/>
    <col min="516" max="516" width="6.26953125" style="336" customWidth="1"/>
    <col min="517" max="517" width="9.453125" style="336" customWidth="1"/>
    <col min="518" max="518" width="11.1796875" style="336" customWidth="1"/>
    <col min="519" max="767" width="8.81640625" style="336"/>
    <col min="768" max="768" width="4.453125" style="336" customWidth="1"/>
    <col min="769" max="769" width="12.54296875" style="336" customWidth="1"/>
    <col min="770" max="770" width="38" style="336" customWidth="1"/>
    <col min="771" max="771" width="8.453125" style="336" customWidth="1"/>
    <col min="772" max="772" width="6.26953125" style="336" customWidth="1"/>
    <col min="773" max="773" width="9.453125" style="336" customWidth="1"/>
    <col min="774" max="774" width="11.1796875" style="336" customWidth="1"/>
    <col min="775" max="1023" width="8.81640625" style="336"/>
    <col min="1024" max="1024" width="4.453125" style="336" customWidth="1"/>
    <col min="1025" max="1025" width="12.54296875" style="336" customWidth="1"/>
    <col min="1026" max="1026" width="38" style="336" customWidth="1"/>
    <col min="1027" max="1027" width="8.453125" style="336" customWidth="1"/>
    <col min="1028" max="1028" width="6.26953125" style="336" customWidth="1"/>
    <col min="1029" max="1029" width="9.453125" style="336" customWidth="1"/>
    <col min="1030" max="1030" width="11.1796875" style="336" customWidth="1"/>
    <col min="1031" max="1279" width="8.81640625" style="336"/>
    <col min="1280" max="1280" width="4.453125" style="336" customWidth="1"/>
    <col min="1281" max="1281" width="12.54296875" style="336" customWidth="1"/>
    <col min="1282" max="1282" width="38" style="336" customWidth="1"/>
    <col min="1283" max="1283" width="8.453125" style="336" customWidth="1"/>
    <col min="1284" max="1284" width="6.26953125" style="336" customWidth="1"/>
    <col min="1285" max="1285" width="9.453125" style="336" customWidth="1"/>
    <col min="1286" max="1286" width="11.1796875" style="336" customWidth="1"/>
    <col min="1287" max="1535" width="8.81640625" style="336"/>
    <col min="1536" max="1536" width="4.453125" style="336" customWidth="1"/>
    <col min="1537" max="1537" width="12.54296875" style="336" customWidth="1"/>
    <col min="1538" max="1538" width="38" style="336" customWidth="1"/>
    <col min="1539" max="1539" width="8.453125" style="336" customWidth="1"/>
    <col min="1540" max="1540" width="6.26953125" style="336" customWidth="1"/>
    <col min="1541" max="1541" width="9.453125" style="336" customWidth="1"/>
    <col min="1542" max="1542" width="11.1796875" style="336" customWidth="1"/>
    <col min="1543" max="1791" width="8.81640625" style="336"/>
    <col min="1792" max="1792" width="4.453125" style="336" customWidth="1"/>
    <col min="1793" max="1793" width="12.54296875" style="336" customWidth="1"/>
    <col min="1794" max="1794" width="38" style="336" customWidth="1"/>
    <col min="1795" max="1795" width="8.453125" style="336" customWidth="1"/>
    <col min="1796" max="1796" width="6.26953125" style="336" customWidth="1"/>
    <col min="1797" max="1797" width="9.453125" style="336" customWidth="1"/>
    <col min="1798" max="1798" width="11.1796875" style="336" customWidth="1"/>
    <col min="1799" max="2047" width="8.81640625" style="336"/>
    <col min="2048" max="2048" width="4.453125" style="336" customWidth="1"/>
    <col min="2049" max="2049" width="12.54296875" style="336" customWidth="1"/>
    <col min="2050" max="2050" width="38" style="336" customWidth="1"/>
    <col min="2051" max="2051" width="8.453125" style="336" customWidth="1"/>
    <col min="2052" max="2052" width="6.26953125" style="336" customWidth="1"/>
    <col min="2053" max="2053" width="9.453125" style="336" customWidth="1"/>
    <col min="2054" max="2054" width="11.1796875" style="336" customWidth="1"/>
    <col min="2055" max="2303" width="8.81640625" style="336"/>
    <col min="2304" max="2304" width="4.453125" style="336" customWidth="1"/>
    <col min="2305" max="2305" width="12.54296875" style="336" customWidth="1"/>
    <col min="2306" max="2306" width="38" style="336" customWidth="1"/>
    <col min="2307" max="2307" width="8.453125" style="336" customWidth="1"/>
    <col min="2308" max="2308" width="6.26953125" style="336" customWidth="1"/>
    <col min="2309" max="2309" width="9.453125" style="336" customWidth="1"/>
    <col min="2310" max="2310" width="11.1796875" style="336" customWidth="1"/>
    <col min="2311" max="2559" width="8.81640625" style="336"/>
    <col min="2560" max="2560" width="4.453125" style="336" customWidth="1"/>
    <col min="2561" max="2561" width="12.54296875" style="336" customWidth="1"/>
    <col min="2562" max="2562" width="38" style="336" customWidth="1"/>
    <col min="2563" max="2563" width="8.453125" style="336" customWidth="1"/>
    <col min="2564" max="2564" width="6.26953125" style="336" customWidth="1"/>
    <col min="2565" max="2565" width="9.453125" style="336" customWidth="1"/>
    <col min="2566" max="2566" width="11.1796875" style="336" customWidth="1"/>
    <col min="2567" max="2815" width="8.81640625" style="336"/>
    <col min="2816" max="2816" width="4.453125" style="336" customWidth="1"/>
    <col min="2817" max="2817" width="12.54296875" style="336" customWidth="1"/>
    <col min="2818" max="2818" width="38" style="336" customWidth="1"/>
    <col min="2819" max="2819" width="8.453125" style="336" customWidth="1"/>
    <col min="2820" max="2820" width="6.26953125" style="336" customWidth="1"/>
    <col min="2821" max="2821" width="9.453125" style="336" customWidth="1"/>
    <col min="2822" max="2822" width="11.1796875" style="336" customWidth="1"/>
    <col min="2823" max="3071" width="8.81640625" style="336"/>
    <col min="3072" max="3072" width="4.453125" style="336" customWidth="1"/>
    <col min="3073" max="3073" width="12.54296875" style="336" customWidth="1"/>
    <col min="3074" max="3074" width="38" style="336" customWidth="1"/>
    <col min="3075" max="3075" width="8.453125" style="336" customWidth="1"/>
    <col min="3076" max="3076" width="6.26953125" style="336" customWidth="1"/>
    <col min="3077" max="3077" width="9.453125" style="336" customWidth="1"/>
    <col min="3078" max="3078" width="11.1796875" style="336" customWidth="1"/>
    <col min="3079" max="3327" width="8.81640625" style="336"/>
    <col min="3328" max="3328" width="4.453125" style="336" customWidth="1"/>
    <col min="3329" max="3329" width="12.54296875" style="336" customWidth="1"/>
    <col min="3330" max="3330" width="38" style="336" customWidth="1"/>
    <col min="3331" max="3331" width="8.453125" style="336" customWidth="1"/>
    <col min="3332" max="3332" width="6.26953125" style="336" customWidth="1"/>
    <col min="3333" max="3333" width="9.453125" style="336" customWidth="1"/>
    <col min="3334" max="3334" width="11.1796875" style="336" customWidth="1"/>
    <col min="3335" max="3583" width="8.81640625" style="336"/>
    <col min="3584" max="3584" width="4.453125" style="336" customWidth="1"/>
    <col min="3585" max="3585" width="12.54296875" style="336" customWidth="1"/>
    <col min="3586" max="3586" width="38" style="336" customWidth="1"/>
    <col min="3587" max="3587" width="8.453125" style="336" customWidth="1"/>
    <col min="3588" max="3588" width="6.26953125" style="336" customWidth="1"/>
    <col min="3589" max="3589" width="9.453125" style="336" customWidth="1"/>
    <col min="3590" max="3590" width="11.1796875" style="336" customWidth="1"/>
    <col min="3591" max="3839" width="8.81640625" style="336"/>
    <col min="3840" max="3840" width="4.453125" style="336" customWidth="1"/>
    <col min="3841" max="3841" width="12.54296875" style="336" customWidth="1"/>
    <col min="3842" max="3842" width="38" style="336" customWidth="1"/>
    <col min="3843" max="3843" width="8.453125" style="336" customWidth="1"/>
    <col min="3844" max="3844" width="6.26953125" style="336" customWidth="1"/>
    <col min="3845" max="3845" width="9.453125" style="336" customWidth="1"/>
    <col min="3846" max="3846" width="11.1796875" style="336" customWidth="1"/>
    <col min="3847" max="4095" width="8.81640625" style="336"/>
    <col min="4096" max="4096" width="4.453125" style="336" customWidth="1"/>
    <col min="4097" max="4097" width="12.54296875" style="336" customWidth="1"/>
    <col min="4098" max="4098" width="38" style="336" customWidth="1"/>
    <col min="4099" max="4099" width="8.453125" style="336" customWidth="1"/>
    <col min="4100" max="4100" width="6.26953125" style="336" customWidth="1"/>
    <col min="4101" max="4101" width="9.453125" style="336" customWidth="1"/>
    <col min="4102" max="4102" width="11.1796875" style="336" customWidth="1"/>
    <col min="4103" max="4351" width="8.81640625" style="336"/>
    <col min="4352" max="4352" width="4.453125" style="336" customWidth="1"/>
    <col min="4353" max="4353" width="12.54296875" style="336" customWidth="1"/>
    <col min="4354" max="4354" width="38" style="336" customWidth="1"/>
    <col min="4355" max="4355" width="8.453125" style="336" customWidth="1"/>
    <col min="4356" max="4356" width="6.26953125" style="336" customWidth="1"/>
    <col min="4357" max="4357" width="9.453125" style="336" customWidth="1"/>
    <col min="4358" max="4358" width="11.1796875" style="336" customWidth="1"/>
    <col min="4359" max="4607" width="8.81640625" style="336"/>
    <col min="4608" max="4608" width="4.453125" style="336" customWidth="1"/>
    <col min="4609" max="4609" width="12.54296875" style="336" customWidth="1"/>
    <col min="4610" max="4610" width="38" style="336" customWidth="1"/>
    <col min="4611" max="4611" width="8.453125" style="336" customWidth="1"/>
    <col min="4612" max="4612" width="6.26953125" style="336" customWidth="1"/>
    <col min="4613" max="4613" width="9.453125" style="336" customWidth="1"/>
    <col min="4614" max="4614" width="11.1796875" style="336" customWidth="1"/>
    <col min="4615" max="4863" width="8.81640625" style="336"/>
    <col min="4864" max="4864" width="4.453125" style="336" customWidth="1"/>
    <col min="4865" max="4865" width="12.54296875" style="336" customWidth="1"/>
    <col min="4866" max="4866" width="38" style="336" customWidth="1"/>
    <col min="4867" max="4867" width="8.453125" style="336" customWidth="1"/>
    <col min="4868" max="4868" width="6.26953125" style="336" customWidth="1"/>
    <col min="4869" max="4869" width="9.453125" style="336" customWidth="1"/>
    <col min="4870" max="4870" width="11.1796875" style="336" customWidth="1"/>
    <col min="4871" max="5119" width="8.81640625" style="336"/>
    <col min="5120" max="5120" width="4.453125" style="336" customWidth="1"/>
    <col min="5121" max="5121" width="12.54296875" style="336" customWidth="1"/>
    <col min="5122" max="5122" width="38" style="336" customWidth="1"/>
    <col min="5123" max="5123" width="8.453125" style="336" customWidth="1"/>
    <col min="5124" max="5124" width="6.26953125" style="336" customWidth="1"/>
    <col min="5125" max="5125" width="9.453125" style="336" customWidth="1"/>
    <col min="5126" max="5126" width="11.1796875" style="336" customWidth="1"/>
    <col min="5127" max="5375" width="8.81640625" style="336"/>
    <col min="5376" max="5376" width="4.453125" style="336" customWidth="1"/>
    <col min="5377" max="5377" width="12.54296875" style="336" customWidth="1"/>
    <col min="5378" max="5378" width="38" style="336" customWidth="1"/>
    <col min="5379" max="5379" width="8.453125" style="336" customWidth="1"/>
    <col min="5380" max="5380" width="6.26953125" style="336" customWidth="1"/>
    <col min="5381" max="5381" width="9.453125" style="336" customWidth="1"/>
    <col min="5382" max="5382" width="11.1796875" style="336" customWidth="1"/>
    <col min="5383" max="5631" width="8.81640625" style="336"/>
    <col min="5632" max="5632" width="4.453125" style="336" customWidth="1"/>
    <col min="5633" max="5633" width="12.54296875" style="336" customWidth="1"/>
    <col min="5634" max="5634" width="38" style="336" customWidth="1"/>
    <col min="5635" max="5635" width="8.453125" style="336" customWidth="1"/>
    <col min="5636" max="5636" width="6.26953125" style="336" customWidth="1"/>
    <col min="5637" max="5637" width="9.453125" style="336" customWidth="1"/>
    <col min="5638" max="5638" width="11.1796875" style="336" customWidth="1"/>
    <col min="5639" max="5887" width="8.81640625" style="336"/>
    <col min="5888" max="5888" width="4.453125" style="336" customWidth="1"/>
    <col min="5889" max="5889" width="12.54296875" style="336" customWidth="1"/>
    <col min="5890" max="5890" width="38" style="336" customWidth="1"/>
    <col min="5891" max="5891" width="8.453125" style="336" customWidth="1"/>
    <col min="5892" max="5892" width="6.26953125" style="336" customWidth="1"/>
    <col min="5893" max="5893" width="9.453125" style="336" customWidth="1"/>
    <col min="5894" max="5894" width="11.1796875" style="336" customWidth="1"/>
    <col min="5895" max="6143" width="8.81640625" style="336"/>
    <col min="6144" max="6144" width="4.453125" style="336" customWidth="1"/>
    <col min="6145" max="6145" width="12.54296875" style="336" customWidth="1"/>
    <col min="6146" max="6146" width="38" style="336" customWidth="1"/>
    <col min="6147" max="6147" width="8.453125" style="336" customWidth="1"/>
    <col min="6148" max="6148" width="6.26953125" style="336" customWidth="1"/>
    <col min="6149" max="6149" width="9.453125" style="336" customWidth="1"/>
    <col min="6150" max="6150" width="11.1796875" style="336" customWidth="1"/>
    <col min="6151" max="6399" width="8.81640625" style="336"/>
    <col min="6400" max="6400" width="4.453125" style="336" customWidth="1"/>
    <col min="6401" max="6401" width="12.54296875" style="336" customWidth="1"/>
    <col min="6402" max="6402" width="38" style="336" customWidth="1"/>
    <col min="6403" max="6403" width="8.453125" style="336" customWidth="1"/>
    <col min="6404" max="6404" width="6.26953125" style="336" customWidth="1"/>
    <col min="6405" max="6405" width="9.453125" style="336" customWidth="1"/>
    <col min="6406" max="6406" width="11.1796875" style="336" customWidth="1"/>
    <col min="6407" max="6655" width="8.81640625" style="336"/>
    <col min="6656" max="6656" width="4.453125" style="336" customWidth="1"/>
    <col min="6657" max="6657" width="12.54296875" style="336" customWidth="1"/>
    <col min="6658" max="6658" width="38" style="336" customWidth="1"/>
    <col min="6659" max="6659" width="8.453125" style="336" customWidth="1"/>
    <col min="6660" max="6660" width="6.26953125" style="336" customWidth="1"/>
    <col min="6661" max="6661" width="9.453125" style="336" customWidth="1"/>
    <col min="6662" max="6662" width="11.1796875" style="336" customWidth="1"/>
    <col min="6663" max="6911" width="8.81640625" style="336"/>
    <col min="6912" max="6912" width="4.453125" style="336" customWidth="1"/>
    <col min="6913" max="6913" width="12.54296875" style="336" customWidth="1"/>
    <col min="6914" max="6914" width="38" style="336" customWidth="1"/>
    <col min="6915" max="6915" width="8.453125" style="336" customWidth="1"/>
    <col min="6916" max="6916" width="6.26953125" style="336" customWidth="1"/>
    <col min="6917" max="6917" width="9.453125" style="336" customWidth="1"/>
    <col min="6918" max="6918" width="11.1796875" style="336" customWidth="1"/>
    <col min="6919" max="7167" width="8.81640625" style="336"/>
    <col min="7168" max="7168" width="4.453125" style="336" customWidth="1"/>
    <col min="7169" max="7169" width="12.54296875" style="336" customWidth="1"/>
    <col min="7170" max="7170" width="38" style="336" customWidth="1"/>
    <col min="7171" max="7171" width="8.453125" style="336" customWidth="1"/>
    <col min="7172" max="7172" width="6.26953125" style="336" customWidth="1"/>
    <col min="7173" max="7173" width="9.453125" style="336" customWidth="1"/>
    <col min="7174" max="7174" width="11.1796875" style="336" customWidth="1"/>
    <col min="7175" max="7423" width="8.81640625" style="336"/>
    <col min="7424" max="7424" width="4.453125" style="336" customWidth="1"/>
    <col min="7425" max="7425" width="12.54296875" style="336" customWidth="1"/>
    <col min="7426" max="7426" width="38" style="336" customWidth="1"/>
    <col min="7427" max="7427" width="8.453125" style="336" customWidth="1"/>
    <col min="7428" max="7428" width="6.26953125" style="336" customWidth="1"/>
    <col min="7429" max="7429" width="9.453125" style="336" customWidth="1"/>
    <col min="7430" max="7430" width="11.1796875" style="336" customWidth="1"/>
    <col min="7431" max="7679" width="8.81640625" style="336"/>
    <col min="7680" max="7680" width="4.453125" style="336" customWidth="1"/>
    <col min="7681" max="7681" width="12.54296875" style="336" customWidth="1"/>
    <col min="7682" max="7682" width="38" style="336" customWidth="1"/>
    <col min="7683" max="7683" width="8.453125" style="336" customWidth="1"/>
    <col min="7684" max="7684" width="6.26953125" style="336" customWidth="1"/>
    <col min="7685" max="7685" width="9.453125" style="336" customWidth="1"/>
    <col min="7686" max="7686" width="11.1796875" style="336" customWidth="1"/>
    <col min="7687" max="7935" width="8.81640625" style="336"/>
    <col min="7936" max="7936" width="4.453125" style="336" customWidth="1"/>
    <col min="7937" max="7937" width="12.54296875" style="336" customWidth="1"/>
    <col min="7938" max="7938" width="38" style="336" customWidth="1"/>
    <col min="7939" max="7939" width="8.453125" style="336" customWidth="1"/>
    <col min="7940" max="7940" width="6.26953125" style="336" customWidth="1"/>
    <col min="7941" max="7941" width="9.453125" style="336" customWidth="1"/>
    <col min="7942" max="7942" width="11.1796875" style="336" customWidth="1"/>
    <col min="7943" max="8191" width="8.81640625" style="336"/>
    <col min="8192" max="8192" width="4.453125" style="336" customWidth="1"/>
    <col min="8193" max="8193" width="12.54296875" style="336" customWidth="1"/>
    <col min="8194" max="8194" width="38" style="336" customWidth="1"/>
    <col min="8195" max="8195" width="8.453125" style="336" customWidth="1"/>
    <col min="8196" max="8196" width="6.26953125" style="336" customWidth="1"/>
    <col min="8197" max="8197" width="9.453125" style="336" customWidth="1"/>
    <col min="8198" max="8198" width="11.1796875" style="336" customWidth="1"/>
    <col min="8199" max="8447" width="8.81640625" style="336"/>
    <col min="8448" max="8448" width="4.453125" style="336" customWidth="1"/>
    <col min="8449" max="8449" width="12.54296875" style="336" customWidth="1"/>
    <col min="8450" max="8450" width="38" style="336" customWidth="1"/>
    <col min="8451" max="8451" width="8.453125" style="336" customWidth="1"/>
    <col min="8452" max="8452" width="6.26953125" style="336" customWidth="1"/>
    <col min="8453" max="8453" width="9.453125" style="336" customWidth="1"/>
    <col min="8454" max="8454" width="11.1796875" style="336" customWidth="1"/>
    <col min="8455" max="8703" width="8.81640625" style="336"/>
    <col min="8704" max="8704" width="4.453125" style="336" customWidth="1"/>
    <col min="8705" max="8705" width="12.54296875" style="336" customWidth="1"/>
    <col min="8706" max="8706" width="38" style="336" customWidth="1"/>
    <col min="8707" max="8707" width="8.453125" style="336" customWidth="1"/>
    <col min="8708" max="8708" width="6.26953125" style="336" customWidth="1"/>
    <col min="8709" max="8709" width="9.453125" style="336" customWidth="1"/>
    <col min="8710" max="8710" width="11.1796875" style="336" customWidth="1"/>
    <col min="8711" max="8959" width="8.81640625" style="336"/>
    <col min="8960" max="8960" width="4.453125" style="336" customWidth="1"/>
    <col min="8961" max="8961" width="12.54296875" style="336" customWidth="1"/>
    <col min="8962" max="8962" width="38" style="336" customWidth="1"/>
    <col min="8963" max="8963" width="8.453125" style="336" customWidth="1"/>
    <col min="8964" max="8964" width="6.26953125" style="336" customWidth="1"/>
    <col min="8965" max="8965" width="9.453125" style="336" customWidth="1"/>
    <col min="8966" max="8966" width="11.1796875" style="336" customWidth="1"/>
    <col min="8967" max="9215" width="8.81640625" style="336"/>
    <col min="9216" max="9216" width="4.453125" style="336" customWidth="1"/>
    <col min="9217" max="9217" width="12.54296875" style="336" customWidth="1"/>
    <col min="9218" max="9218" width="38" style="336" customWidth="1"/>
    <col min="9219" max="9219" width="8.453125" style="336" customWidth="1"/>
    <col min="9220" max="9220" width="6.26953125" style="336" customWidth="1"/>
    <col min="9221" max="9221" width="9.453125" style="336" customWidth="1"/>
    <col min="9222" max="9222" width="11.1796875" style="336" customWidth="1"/>
    <col min="9223" max="9471" width="8.81640625" style="336"/>
    <col min="9472" max="9472" width="4.453125" style="336" customWidth="1"/>
    <col min="9473" max="9473" width="12.54296875" style="336" customWidth="1"/>
    <col min="9474" max="9474" width="38" style="336" customWidth="1"/>
    <col min="9475" max="9475" width="8.453125" style="336" customWidth="1"/>
    <col min="9476" max="9476" width="6.26953125" style="336" customWidth="1"/>
    <col min="9477" max="9477" width="9.453125" style="336" customWidth="1"/>
    <col min="9478" max="9478" width="11.1796875" style="336" customWidth="1"/>
    <col min="9479" max="9727" width="8.81640625" style="336"/>
    <col min="9728" max="9728" width="4.453125" style="336" customWidth="1"/>
    <col min="9729" max="9729" width="12.54296875" style="336" customWidth="1"/>
    <col min="9730" max="9730" width="38" style="336" customWidth="1"/>
    <col min="9731" max="9731" width="8.453125" style="336" customWidth="1"/>
    <col min="9732" max="9732" width="6.26953125" style="336" customWidth="1"/>
    <col min="9733" max="9733" width="9.453125" style="336" customWidth="1"/>
    <col min="9734" max="9734" width="11.1796875" style="336" customWidth="1"/>
    <col min="9735" max="9983" width="8.81640625" style="336"/>
    <col min="9984" max="9984" width="4.453125" style="336" customWidth="1"/>
    <col min="9985" max="9985" width="12.54296875" style="336" customWidth="1"/>
    <col min="9986" max="9986" width="38" style="336" customWidth="1"/>
    <col min="9987" max="9987" width="8.453125" style="336" customWidth="1"/>
    <col min="9988" max="9988" width="6.26953125" style="336" customWidth="1"/>
    <col min="9989" max="9989" width="9.453125" style="336" customWidth="1"/>
    <col min="9990" max="9990" width="11.1796875" style="336" customWidth="1"/>
    <col min="9991" max="10239" width="8.81640625" style="336"/>
    <col min="10240" max="10240" width="4.453125" style="336" customWidth="1"/>
    <col min="10241" max="10241" width="12.54296875" style="336" customWidth="1"/>
    <col min="10242" max="10242" width="38" style="336" customWidth="1"/>
    <col min="10243" max="10243" width="8.453125" style="336" customWidth="1"/>
    <col min="10244" max="10244" width="6.26953125" style="336" customWidth="1"/>
    <col min="10245" max="10245" width="9.453125" style="336" customWidth="1"/>
    <col min="10246" max="10246" width="11.1796875" style="336" customWidth="1"/>
    <col min="10247" max="10495" width="8.81640625" style="336"/>
    <col min="10496" max="10496" width="4.453125" style="336" customWidth="1"/>
    <col min="10497" max="10497" width="12.54296875" style="336" customWidth="1"/>
    <col min="10498" max="10498" width="38" style="336" customWidth="1"/>
    <col min="10499" max="10499" width="8.453125" style="336" customWidth="1"/>
    <col min="10500" max="10500" width="6.26953125" style="336" customWidth="1"/>
    <col min="10501" max="10501" width="9.453125" style="336" customWidth="1"/>
    <col min="10502" max="10502" width="11.1796875" style="336" customWidth="1"/>
    <col min="10503" max="10751" width="8.81640625" style="336"/>
    <col min="10752" max="10752" width="4.453125" style="336" customWidth="1"/>
    <col min="10753" max="10753" width="12.54296875" style="336" customWidth="1"/>
    <col min="10754" max="10754" width="38" style="336" customWidth="1"/>
    <col min="10755" max="10755" width="8.453125" style="336" customWidth="1"/>
    <col min="10756" max="10756" width="6.26953125" style="336" customWidth="1"/>
    <col min="10757" max="10757" width="9.453125" style="336" customWidth="1"/>
    <col min="10758" max="10758" width="11.1796875" style="336" customWidth="1"/>
    <col min="10759" max="11007" width="8.81640625" style="336"/>
    <col min="11008" max="11008" width="4.453125" style="336" customWidth="1"/>
    <col min="11009" max="11009" width="12.54296875" style="336" customWidth="1"/>
    <col min="11010" max="11010" width="38" style="336" customWidth="1"/>
    <col min="11011" max="11011" width="8.453125" style="336" customWidth="1"/>
    <col min="11012" max="11012" width="6.26953125" style="336" customWidth="1"/>
    <col min="11013" max="11013" width="9.453125" style="336" customWidth="1"/>
    <col min="11014" max="11014" width="11.1796875" style="336" customWidth="1"/>
    <col min="11015" max="11263" width="8.81640625" style="336"/>
    <col min="11264" max="11264" width="4.453125" style="336" customWidth="1"/>
    <col min="11265" max="11265" width="12.54296875" style="336" customWidth="1"/>
    <col min="11266" max="11266" width="38" style="336" customWidth="1"/>
    <col min="11267" max="11267" width="8.453125" style="336" customWidth="1"/>
    <col min="11268" max="11268" width="6.26953125" style="336" customWidth="1"/>
    <col min="11269" max="11269" width="9.453125" style="336" customWidth="1"/>
    <col min="11270" max="11270" width="11.1796875" style="336" customWidth="1"/>
    <col min="11271" max="11519" width="8.81640625" style="336"/>
    <col min="11520" max="11520" width="4.453125" style="336" customWidth="1"/>
    <col min="11521" max="11521" width="12.54296875" style="336" customWidth="1"/>
    <col min="11522" max="11522" width="38" style="336" customWidth="1"/>
    <col min="11523" max="11523" width="8.453125" style="336" customWidth="1"/>
    <col min="11524" max="11524" width="6.26953125" style="336" customWidth="1"/>
    <col min="11525" max="11525" width="9.453125" style="336" customWidth="1"/>
    <col min="11526" max="11526" width="11.1796875" style="336" customWidth="1"/>
    <col min="11527" max="11775" width="8.81640625" style="336"/>
    <col min="11776" max="11776" width="4.453125" style="336" customWidth="1"/>
    <col min="11777" max="11777" width="12.54296875" style="336" customWidth="1"/>
    <col min="11778" max="11778" width="38" style="336" customWidth="1"/>
    <col min="11779" max="11779" width="8.453125" style="336" customWidth="1"/>
    <col min="11780" max="11780" width="6.26953125" style="336" customWidth="1"/>
    <col min="11781" max="11781" width="9.453125" style="336" customWidth="1"/>
    <col min="11782" max="11782" width="11.1796875" style="336" customWidth="1"/>
    <col min="11783" max="12031" width="8.81640625" style="336"/>
    <col min="12032" max="12032" width="4.453125" style="336" customWidth="1"/>
    <col min="12033" max="12033" width="12.54296875" style="336" customWidth="1"/>
    <col min="12034" max="12034" width="38" style="336" customWidth="1"/>
    <col min="12035" max="12035" width="8.453125" style="336" customWidth="1"/>
    <col min="12036" max="12036" width="6.26953125" style="336" customWidth="1"/>
    <col min="12037" max="12037" width="9.453125" style="336" customWidth="1"/>
    <col min="12038" max="12038" width="11.1796875" style="336" customWidth="1"/>
    <col min="12039" max="12287" width="8.81640625" style="336"/>
    <col min="12288" max="12288" width="4.453125" style="336" customWidth="1"/>
    <col min="12289" max="12289" width="12.54296875" style="336" customWidth="1"/>
    <col min="12290" max="12290" width="38" style="336" customWidth="1"/>
    <col min="12291" max="12291" width="8.453125" style="336" customWidth="1"/>
    <col min="12292" max="12292" width="6.26953125" style="336" customWidth="1"/>
    <col min="12293" max="12293" width="9.453125" style="336" customWidth="1"/>
    <col min="12294" max="12294" width="11.1796875" style="336" customWidth="1"/>
    <col min="12295" max="12543" width="8.81640625" style="336"/>
    <col min="12544" max="12544" width="4.453125" style="336" customWidth="1"/>
    <col min="12545" max="12545" width="12.54296875" style="336" customWidth="1"/>
    <col min="12546" max="12546" width="38" style="336" customWidth="1"/>
    <col min="12547" max="12547" width="8.453125" style="336" customWidth="1"/>
    <col min="12548" max="12548" width="6.26953125" style="336" customWidth="1"/>
    <col min="12549" max="12549" width="9.453125" style="336" customWidth="1"/>
    <col min="12550" max="12550" width="11.1796875" style="336" customWidth="1"/>
    <col min="12551" max="12799" width="8.81640625" style="336"/>
    <col min="12800" max="12800" width="4.453125" style="336" customWidth="1"/>
    <col min="12801" max="12801" width="12.54296875" style="336" customWidth="1"/>
    <col min="12802" max="12802" width="38" style="336" customWidth="1"/>
    <col min="12803" max="12803" width="8.453125" style="336" customWidth="1"/>
    <col min="12804" max="12804" width="6.26953125" style="336" customWidth="1"/>
    <col min="12805" max="12805" width="9.453125" style="336" customWidth="1"/>
    <col min="12806" max="12806" width="11.1796875" style="336" customWidth="1"/>
    <col min="12807" max="13055" width="8.81640625" style="336"/>
    <col min="13056" max="13056" width="4.453125" style="336" customWidth="1"/>
    <col min="13057" max="13057" width="12.54296875" style="336" customWidth="1"/>
    <col min="13058" max="13058" width="38" style="336" customWidth="1"/>
    <col min="13059" max="13059" width="8.453125" style="336" customWidth="1"/>
    <col min="13060" max="13060" width="6.26953125" style="336" customWidth="1"/>
    <col min="13061" max="13061" width="9.453125" style="336" customWidth="1"/>
    <col min="13062" max="13062" width="11.1796875" style="336" customWidth="1"/>
    <col min="13063" max="13311" width="8.81640625" style="336"/>
    <col min="13312" max="13312" width="4.453125" style="336" customWidth="1"/>
    <col min="13313" max="13313" width="12.54296875" style="336" customWidth="1"/>
    <col min="13314" max="13314" width="38" style="336" customWidth="1"/>
    <col min="13315" max="13315" width="8.453125" style="336" customWidth="1"/>
    <col min="13316" max="13316" width="6.26953125" style="336" customWidth="1"/>
    <col min="13317" max="13317" width="9.453125" style="336" customWidth="1"/>
    <col min="13318" max="13318" width="11.1796875" style="336" customWidth="1"/>
    <col min="13319" max="13567" width="8.81640625" style="336"/>
    <col min="13568" max="13568" width="4.453125" style="336" customWidth="1"/>
    <col min="13569" max="13569" width="12.54296875" style="336" customWidth="1"/>
    <col min="13570" max="13570" width="38" style="336" customWidth="1"/>
    <col min="13571" max="13571" width="8.453125" style="336" customWidth="1"/>
    <col min="13572" max="13572" width="6.26953125" style="336" customWidth="1"/>
    <col min="13573" max="13573" width="9.453125" style="336" customWidth="1"/>
    <col min="13574" max="13574" width="11.1796875" style="336" customWidth="1"/>
    <col min="13575" max="13823" width="8.81640625" style="336"/>
    <col min="13824" max="13824" width="4.453125" style="336" customWidth="1"/>
    <col min="13825" max="13825" width="12.54296875" style="336" customWidth="1"/>
    <col min="13826" max="13826" width="38" style="336" customWidth="1"/>
    <col min="13827" max="13827" width="8.453125" style="336" customWidth="1"/>
    <col min="13828" max="13828" width="6.26953125" style="336" customWidth="1"/>
    <col min="13829" max="13829" width="9.453125" style="336" customWidth="1"/>
    <col min="13830" max="13830" width="11.1796875" style="336" customWidth="1"/>
    <col min="13831" max="14079" width="8.81640625" style="336"/>
    <col min="14080" max="14080" width="4.453125" style="336" customWidth="1"/>
    <col min="14081" max="14081" width="12.54296875" style="336" customWidth="1"/>
    <col min="14082" max="14082" width="38" style="336" customWidth="1"/>
    <col min="14083" max="14083" width="8.453125" style="336" customWidth="1"/>
    <col min="14084" max="14084" width="6.26953125" style="336" customWidth="1"/>
    <col min="14085" max="14085" width="9.453125" style="336" customWidth="1"/>
    <col min="14086" max="14086" width="11.1796875" style="336" customWidth="1"/>
    <col min="14087" max="14335" width="8.81640625" style="336"/>
    <col min="14336" max="14336" width="4.453125" style="336" customWidth="1"/>
    <col min="14337" max="14337" width="12.54296875" style="336" customWidth="1"/>
    <col min="14338" max="14338" width="38" style="336" customWidth="1"/>
    <col min="14339" max="14339" width="8.453125" style="336" customWidth="1"/>
    <col min="14340" max="14340" width="6.26953125" style="336" customWidth="1"/>
    <col min="14341" max="14341" width="9.453125" style="336" customWidth="1"/>
    <col min="14342" max="14342" width="11.1796875" style="336" customWidth="1"/>
    <col min="14343" max="14591" width="8.81640625" style="336"/>
    <col min="14592" max="14592" width="4.453125" style="336" customWidth="1"/>
    <col min="14593" max="14593" width="12.54296875" style="336" customWidth="1"/>
    <col min="14594" max="14594" width="38" style="336" customWidth="1"/>
    <col min="14595" max="14595" width="8.453125" style="336" customWidth="1"/>
    <col min="14596" max="14596" width="6.26953125" style="336" customWidth="1"/>
    <col min="14597" max="14597" width="9.453125" style="336" customWidth="1"/>
    <col min="14598" max="14598" width="11.1796875" style="336" customWidth="1"/>
    <col min="14599" max="14847" width="8.81640625" style="336"/>
    <col min="14848" max="14848" width="4.453125" style="336" customWidth="1"/>
    <col min="14849" max="14849" width="12.54296875" style="336" customWidth="1"/>
    <col min="14850" max="14850" width="38" style="336" customWidth="1"/>
    <col min="14851" max="14851" width="8.453125" style="336" customWidth="1"/>
    <col min="14852" max="14852" width="6.26953125" style="336" customWidth="1"/>
    <col min="14853" max="14853" width="9.453125" style="336" customWidth="1"/>
    <col min="14854" max="14854" width="11.1796875" style="336" customWidth="1"/>
    <col min="14855" max="15103" width="8.81640625" style="336"/>
    <col min="15104" max="15104" width="4.453125" style="336" customWidth="1"/>
    <col min="15105" max="15105" width="12.54296875" style="336" customWidth="1"/>
    <col min="15106" max="15106" width="38" style="336" customWidth="1"/>
    <col min="15107" max="15107" width="8.453125" style="336" customWidth="1"/>
    <col min="15108" max="15108" width="6.26953125" style="336" customWidth="1"/>
    <col min="15109" max="15109" width="9.453125" style="336" customWidth="1"/>
    <col min="15110" max="15110" width="11.1796875" style="336" customWidth="1"/>
    <col min="15111" max="15359" width="8.81640625" style="336"/>
    <col min="15360" max="15360" width="4.453125" style="336" customWidth="1"/>
    <col min="15361" max="15361" width="12.54296875" style="336" customWidth="1"/>
    <col min="15362" max="15362" width="38" style="336" customWidth="1"/>
    <col min="15363" max="15363" width="8.453125" style="336" customWidth="1"/>
    <col min="15364" max="15364" width="6.26953125" style="336" customWidth="1"/>
    <col min="15365" max="15365" width="9.453125" style="336" customWidth="1"/>
    <col min="15366" max="15366" width="11.1796875" style="336" customWidth="1"/>
    <col min="15367" max="15615" width="8.81640625" style="336"/>
    <col min="15616" max="15616" width="4.453125" style="336" customWidth="1"/>
    <col min="15617" max="15617" width="12.54296875" style="336" customWidth="1"/>
    <col min="15618" max="15618" width="38" style="336" customWidth="1"/>
    <col min="15619" max="15619" width="8.453125" style="336" customWidth="1"/>
    <col min="15620" max="15620" width="6.26953125" style="336" customWidth="1"/>
    <col min="15621" max="15621" width="9.453125" style="336" customWidth="1"/>
    <col min="15622" max="15622" width="11.1796875" style="336" customWidth="1"/>
    <col min="15623" max="15871" width="8.81640625" style="336"/>
    <col min="15872" max="15872" width="4.453125" style="336" customWidth="1"/>
    <col min="15873" max="15873" width="12.54296875" style="336" customWidth="1"/>
    <col min="15874" max="15874" width="38" style="336" customWidth="1"/>
    <col min="15875" max="15875" width="8.453125" style="336" customWidth="1"/>
    <col min="15876" max="15876" width="6.26953125" style="336" customWidth="1"/>
    <col min="15877" max="15877" width="9.453125" style="336" customWidth="1"/>
    <col min="15878" max="15878" width="11.1796875" style="336" customWidth="1"/>
    <col min="15879" max="16127" width="8.81640625" style="336"/>
    <col min="16128" max="16128" width="4.453125" style="336" customWidth="1"/>
    <col min="16129" max="16129" width="12.54296875" style="336" customWidth="1"/>
    <col min="16130" max="16130" width="38" style="336" customWidth="1"/>
    <col min="16131" max="16131" width="8.453125" style="336" customWidth="1"/>
    <col min="16132" max="16132" width="6.26953125" style="336" customWidth="1"/>
    <col min="16133" max="16133" width="9.453125" style="336" customWidth="1"/>
    <col min="16134" max="16134" width="11.1796875" style="336" customWidth="1"/>
    <col min="16135" max="16384" width="8.81640625" style="336"/>
  </cols>
  <sheetData>
    <row r="1" spans="1:7" ht="48.65" customHeight="1">
      <c r="A1" s="1102" t="s">
        <v>895</v>
      </c>
      <c r="B1" s="1113"/>
      <c r="C1" s="1113"/>
      <c r="D1" s="1113"/>
      <c r="E1" s="1113"/>
      <c r="F1" s="1113"/>
      <c r="G1" s="1113"/>
    </row>
    <row r="2" spans="1:7" ht="25.15" customHeight="1">
      <c r="A2" s="1081" t="s">
        <v>995</v>
      </c>
      <c r="B2" s="1082"/>
      <c r="C2" s="1082"/>
      <c r="D2" s="1082"/>
      <c r="E2" s="1082"/>
      <c r="F2" s="1082"/>
      <c r="G2" s="1083"/>
    </row>
    <row r="3" spans="1:7" ht="13.9" customHeight="1">
      <c r="A3" s="1097" t="s">
        <v>759</v>
      </c>
      <c r="B3" s="1114" t="s">
        <v>994</v>
      </c>
      <c r="C3" s="1117" t="s">
        <v>25</v>
      </c>
      <c r="D3" s="1120" t="s">
        <v>760</v>
      </c>
      <c r="E3" s="1117" t="s">
        <v>373</v>
      </c>
      <c r="F3" s="1120" t="s">
        <v>372</v>
      </c>
      <c r="G3" s="1117" t="s">
        <v>371</v>
      </c>
    </row>
    <row r="4" spans="1:7">
      <c r="A4" s="1098"/>
      <c r="B4" s="1115"/>
      <c r="C4" s="1118"/>
      <c r="D4" s="1121"/>
      <c r="E4" s="1118"/>
      <c r="F4" s="1121"/>
      <c r="G4" s="1118"/>
    </row>
    <row r="5" spans="1:7">
      <c r="A5" s="1099"/>
      <c r="B5" s="1116"/>
      <c r="C5" s="1119"/>
      <c r="D5" s="1122"/>
      <c r="E5" s="1119"/>
      <c r="F5" s="1122"/>
      <c r="G5" s="1119"/>
    </row>
    <row r="6" spans="1:7">
      <c r="A6" s="364"/>
      <c r="B6" s="357"/>
      <c r="C6" s="390" t="str">
        <f>'sanitary  (5)'!B5</f>
        <v>W.C.</v>
      </c>
      <c r="D6" s="374"/>
      <c r="E6" s="389"/>
      <c r="F6" s="374"/>
      <c r="G6" s="374"/>
    </row>
    <row r="7" spans="1:7" ht="162">
      <c r="A7" s="364">
        <v>1</v>
      </c>
      <c r="B7" s="357" t="s">
        <v>48</v>
      </c>
      <c r="C7" s="157" t="str">
        <f>'sanitary  (5)'!B6</f>
        <v>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black solid plastic seat and lid</v>
      </c>
      <c r="D7" s="374">
        <v>1</v>
      </c>
      <c r="E7" s="389" t="str">
        <f>'sanitary  (5)'!H8</f>
        <v>Nos</v>
      </c>
      <c r="F7" s="374">
        <v>5421.5</v>
      </c>
      <c r="G7" s="374">
        <f>F7*D7</f>
        <v>5421.5</v>
      </c>
    </row>
    <row r="8" spans="1:7">
      <c r="A8" s="364"/>
      <c r="B8" s="357"/>
      <c r="C8" s="390" t="str">
        <f>'sanitary  (5)'!B10</f>
        <v>WASH BASIN</v>
      </c>
      <c r="D8" s="374"/>
      <c r="E8" s="389"/>
      <c r="F8" s="374"/>
      <c r="G8" s="374"/>
    </row>
    <row r="9" spans="1:7" ht="122.25" customHeight="1">
      <c r="A9" s="364">
        <v>2</v>
      </c>
      <c r="B9" s="357" t="s">
        <v>942</v>
      </c>
      <c r="C9" s="157" t="str">
        <f>'sanitary  (5)'!B11</f>
        <v>Providing and fixing wash basin with C.I. brackets, 15 mm C.P. brass pillar taps, 32 mm C.P. brass waste of standard pattern, including painting of fittings and brackets, cutting and making good the walls wherever require: White Vitreous China Wash basin size 630x450 mm with a pair of 15 mm C.P. brass pillar tap</v>
      </c>
      <c r="D9" s="374">
        <v>1</v>
      </c>
      <c r="E9" s="389" t="s">
        <v>40</v>
      </c>
      <c r="F9" s="374">
        <v>3087.7</v>
      </c>
      <c r="G9" s="374">
        <f>F9*D9</f>
        <v>3087.7</v>
      </c>
    </row>
    <row r="10" spans="1:7">
      <c r="A10" s="364"/>
      <c r="B10" s="357"/>
      <c r="C10" s="390" t="str">
        <f>+'sanitary  (5)'!B14</f>
        <v>KITCHEN SINK</v>
      </c>
      <c r="D10" s="374"/>
      <c r="E10" s="389"/>
      <c r="F10" s="374"/>
      <c r="G10" s="374"/>
    </row>
    <row r="11" spans="1:7" ht="122.25" customHeight="1">
      <c r="A11" s="364">
        <v>3</v>
      </c>
      <c r="B11" s="357" t="s">
        <v>943</v>
      </c>
      <c r="C11" s="157" t="str">
        <f>+'sanitary  (5)'!B15</f>
        <v>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v>
      </c>
      <c r="D11" s="374">
        <v>1</v>
      </c>
      <c r="E11" s="389" t="s">
        <v>40</v>
      </c>
      <c r="F11" s="374">
        <v>5155.95</v>
      </c>
      <c r="G11" s="374">
        <f>F11*D11</f>
        <v>5155.95</v>
      </c>
    </row>
    <row r="12" spans="1:7">
      <c r="A12" s="364"/>
      <c r="B12" s="357"/>
      <c r="C12" s="390" t="str">
        <f>'sanitary  (5)'!B18</f>
        <v>SOIL WASTE PIPE</v>
      </c>
      <c r="D12" s="374"/>
      <c r="E12" s="389"/>
      <c r="F12" s="374"/>
      <c r="G12" s="374"/>
    </row>
    <row r="13" spans="1:7" ht="54" customHeight="1">
      <c r="A13" s="364">
        <v>4</v>
      </c>
      <c r="B13" s="357" t="s">
        <v>944</v>
      </c>
      <c r="C13" s="157" t="str">
        <f>'sanitary  (5)'!B19</f>
        <v>Providing and fixing soil, waste and vent pipes :100 mm dia Sand cast iron S&amp;S pipe as per IS: 1729</v>
      </c>
      <c r="D13" s="374">
        <v>50</v>
      </c>
      <c r="E13" s="389" t="s">
        <v>517</v>
      </c>
      <c r="F13" s="374">
        <v>1008.2</v>
      </c>
      <c r="G13" s="374">
        <f>F13*D13</f>
        <v>50410</v>
      </c>
    </row>
    <row r="14" spans="1:7">
      <c r="A14" s="364" t="s">
        <v>784</v>
      </c>
      <c r="B14" s="357" t="s">
        <v>945</v>
      </c>
      <c r="C14" s="157" t="s">
        <v>946</v>
      </c>
      <c r="D14" s="374">
        <v>50</v>
      </c>
      <c r="E14" s="389" t="s">
        <v>517</v>
      </c>
      <c r="F14" s="374">
        <v>923.25</v>
      </c>
      <c r="G14" s="374">
        <f>F14*D14</f>
        <v>46162.5</v>
      </c>
    </row>
    <row r="15" spans="1:7">
      <c r="A15" s="364"/>
      <c r="B15" s="357"/>
      <c r="C15" s="390" t="str">
        <f>'sanitary  (5)'!B27</f>
        <v>CLAMPS</v>
      </c>
      <c r="D15" s="374"/>
      <c r="E15" s="389"/>
      <c r="F15" s="374"/>
      <c r="G15" s="374"/>
    </row>
    <row r="16" spans="1:7" ht="146.25" customHeight="1">
      <c r="A16" s="364">
        <v>5</v>
      </c>
      <c r="B16" s="357">
        <v>17.37</v>
      </c>
      <c r="C16" s="157" t="str">
        <f>'sanitary  (5)'!B28</f>
        <v>Providing and fixing M.S. holder-bat clamps of approved design to Sand Cast iron/cast iron (spun) pipe embedded in and including cement concrete blocks 10x10x10 cm of 1:2:4 mix (1 cement : 2 coarse sand : 4 graded stone aggregate 20 mm nominal size), including cost of cutting holes and making good the walls etc. :</v>
      </c>
      <c r="D16" s="389"/>
      <c r="E16" s="389"/>
      <c r="F16" s="374"/>
      <c r="G16" s="374"/>
    </row>
    <row r="17" spans="1:8">
      <c r="A17" s="364" t="s">
        <v>782</v>
      </c>
      <c r="B17" s="357" t="s">
        <v>49</v>
      </c>
      <c r="C17" s="172" t="str">
        <f>'sanitary  (5)'!B29</f>
        <v>for 110 mm dia pipe</v>
      </c>
      <c r="D17" s="374">
        <v>20</v>
      </c>
      <c r="E17" s="389" t="s">
        <v>40</v>
      </c>
      <c r="F17" s="374">
        <v>287.45</v>
      </c>
      <c r="G17" s="374">
        <f>F17*D17</f>
        <v>5749</v>
      </c>
    </row>
    <row r="18" spans="1:8">
      <c r="A18" s="364" t="s">
        <v>784</v>
      </c>
      <c r="B18" s="357" t="s">
        <v>50</v>
      </c>
      <c r="C18" s="172" t="str">
        <f>'sanitary  (5)'!B32</f>
        <v>for 75 mm dia pipe</v>
      </c>
      <c r="D18" s="374">
        <v>20</v>
      </c>
      <c r="E18" s="389" t="str">
        <f>'sanitary  (5)'!H34</f>
        <v>Nos</v>
      </c>
      <c r="F18" s="374">
        <v>283.39999999999998</v>
      </c>
      <c r="G18" s="374">
        <f>F18*D18</f>
        <v>5668</v>
      </c>
    </row>
    <row r="19" spans="1:8">
      <c r="A19" s="364"/>
      <c r="B19" s="357"/>
      <c r="C19" s="172"/>
      <c r="D19" s="374"/>
      <c r="E19" s="389"/>
      <c r="F19" s="374"/>
      <c r="G19" s="374"/>
    </row>
    <row r="20" spans="1:8">
      <c r="A20" s="364"/>
      <c r="B20" s="357"/>
      <c r="C20" s="390" t="str">
        <f>'sanitary  (5)'!B36</f>
        <v>DRAIN POINT</v>
      </c>
      <c r="D20" s="374"/>
      <c r="E20" s="389"/>
      <c r="F20" s="374"/>
      <c r="G20" s="374"/>
      <c r="H20" s="347"/>
    </row>
    <row r="21" spans="1:8" ht="81">
      <c r="A21" s="364">
        <v>6</v>
      </c>
      <c r="B21" s="357" t="s">
        <v>947</v>
      </c>
      <c r="C21" s="157" t="str">
        <f>'sanitary  (5)'!B37</f>
        <v>Providing and fixing trap of self cleansing design with screwed down or hinged grating with or without vent arm complete, including cost of cutting and making good the walls and floors :</v>
      </c>
      <c r="D21" s="374">
        <v>6</v>
      </c>
      <c r="E21" s="389" t="s">
        <v>40</v>
      </c>
      <c r="F21" s="374">
        <v>1512.55</v>
      </c>
      <c r="G21" s="374">
        <f>F21*D21</f>
        <v>9075.2999999999993</v>
      </c>
      <c r="H21" s="347"/>
    </row>
    <row r="22" spans="1:8">
      <c r="A22" s="364"/>
      <c r="B22" s="357"/>
      <c r="C22" s="603" t="str">
        <f>'sanitary  (5)'!B42</f>
        <v>BASIN MIXER</v>
      </c>
      <c r="D22" s="374"/>
      <c r="E22" s="389"/>
      <c r="F22" s="374"/>
      <c r="G22" s="374"/>
      <c r="H22" s="347"/>
    </row>
    <row r="23" spans="1:8" ht="67.5" customHeight="1">
      <c r="A23" s="364">
        <v>7</v>
      </c>
      <c r="B23" s="357" t="s">
        <v>187</v>
      </c>
      <c r="C23" s="157" t="str">
        <f>'sanitary  (5)'!B43</f>
        <v>Providing and fixing C.P. brass angle valve for basin mixer and geyser points of approved quality conforming to IS:8931 a) 15 mm nominal bore 15mm nominal bore</v>
      </c>
      <c r="D23" s="374">
        <v>4</v>
      </c>
      <c r="E23" s="389" t="str">
        <f>'sanitary  (5)'!H45</f>
        <v>Nos</v>
      </c>
      <c r="F23" s="374">
        <v>532</v>
      </c>
      <c r="G23" s="374">
        <f>F23*D23</f>
        <v>2128</v>
      </c>
    </row>
    <row r="24" spans="1:8">
      <c r="A24" s="364"/>
      <c r="B24" s="357"/>
      <c r="C24" s="390" t="str">
        <f>'sanitary  (5)'!B47</f>
        <v>MIRROR</v>
      </c>
      <c r="D24" s="374"/>
      <c r="E24" s="389"/>
      <c r="F24" s="374"/>
      <c r="G24" s="374"/>
    </row>
    <row r="25" spans="1:8" ht="91.5" customHeight="1">
      <c r="A25" s="364">
        <v>8</v>
      </c>
      <c r="B25" s="357" t="s">
        <v>948</v>
      </c>
      <c r="C25" s="157" t="str">
        <f>'sanitary  (5)'!B48</f>
        <v>Providing and fixing mirror of superior glass (of approved quality) and of required shape and size with plastic moulded frame of approved make and shade with 6 mm thick hard board backing :Circular shape 450 mm dia</v>
      </c>
      <c r="D25" s="374">
        <v>5</v>
      </c>
      <c r="E25" s="389" t="str">
        <f>'sanitary  (5)'!H50</f>
        <v>Nos</v>
      </c>
      <c r="F25" s="374">
        <v>1242</v>
      </c>
      <c r="G25" s="374">
        <f>F25*D25</f>
        <v>6210</v>
      </c>
    </row>
    <row r="26" spans="1:8">
      <c r="A26" s="364"/>
      <c r="B26" s="357"/>
      <c r="C26" s="390" t="str">
        <f>'sanitary  (5)'!B52</f>
        <v>GLASS SHELF</v>
      </c>
      <c r="D26" s="374"/>
      <c r="E26" s="389"/>
      <c r="F26" s="374"/>
      <c r="G26" s="374"/>
    </row>
    <row r="27" spans="1:8" ht="94.5" customHeight="1">
      <c r="A27" s="364">
        <v>9</v>
      </c>
      <c r="B27" s="357">
        <v>17.329999999999998</v>
      </c>
      <c r="C27" s="157" t="str">
        <f>'sanitary  (5)'!B53</f>
        <v>Providing and fixing 600x120x5 mm glass shelf with edges round off, supported on anodised aluminium angle frame with C.P. brass brackets and guard rail complete fixed with 40 mm long screws, rawl plugs etc., complete.</v>
      </c>
      <c r="D27" s="374">
        <v>5</v>
      </c>
      <c r="E27" s="389" t="str">
        <f>'sanitary  (5)'!H55</f>
        <v>Nos</v>
      </c>
      <c r="F27" s="374">
        <v>841.8</v>
      </c>
      <c r="G27" s="374">
        <f>F27*D27</f>
        <v>4209</v>
      </c>
    </row>
    <row r="28" spans="1:8">
      <c r="A28" s="364"/>
      <c r="B28" s="357"/>
      <c r="C28" s="390" t="str">
        <f>'sanitary  (5)'!B57</f>
        <v>TOWEL RING</v>
      </c>
      <c r="D28" s="374"/>
      <c r="E28" s="389"/>
      <c r="F28" s="374"/>
      <c r="G28" s="374"/>
    </row>
    <row r="29" spans="1:8" ht="93.75" customHeight="1">
      <c r="A29" s="364">
        <v>10</v>
      </c>
      <c r="B29" s="604">
        <v>17.72</v>
      </c>
      <c r="C29" s="157" t="str">
        <f>'sanitary  (5)'!B58</f>
        <v>Providing and fixing PTMT towel ring trapezoidal shape 215 mm long, 200 mm wide with minimum distances of 37 mm from wall face with concealed fittings arrangement of approved quality and colour, weighing not less than 88 gms.</v>
      </c>
      <c r="D29" s="374">
        <v>5</v>
      </c>
      <c r="E29" s="389" t="str">
        <f>'sanitary  (5)'!H60</f>
        <v>Nos</v>
      </c>
      <c r="F29" s="374">
        <v>228.2</v>
      </c>
      <c r="G29" s="374">
        <f>F29*D29</f>
        <v>1141</v>
      </c>
    </row>
    <row r="30" spans="1:8">
      <c r="A30" s="364"/>
      <c r="B30" s="357"/>
      <c r="C30" s="390" t="str">
        <f>'sanitary  (5)'!B62</f>
        <v>SOAP DISH</v>
      </c>
      <c r="D30" s="374"/>
      <c r="E30" s="389"/>
      <c r="F30" s="374"/>
      <c r="G30" s="374"/>
    </row>
    <row r="31" spans="1:8" ht="81.75" customHeight="1">
      <c r="A31" s="364">
        <v>11</v>
      </c>
      <c r="B31" s="604">
        <v>18.649999999999999</v>
      </c>
      <c r="C31" s="605" t="str">
        <f>'sanitary  (5)'!B63</f>
        <v>Providing and fixing PTMT soap Dish Holder having length of 138mm, breadth 102mm, height of 75mm with concealed fitting arrangements, weighing not less than 106 gms.</v>
      </c>
      <c r="D31" s="374">
        <v>5</v>
      </c>
      <c r="E31" s="389" t="str">
        <f>'sanitary  (5)'!H65</f>
        <v>Nos</v>
      </c>
      <c r="F31" s="606">
        <v>130.5</v>
      </c>
      <c r="G31" s="374">
        <f>F31*D31</f>
        <v>652.5</v>
      </c>
    </row>
    <row r="32" spans="1:8">
      <c r="A32" s="364"/>
      <c r="B32" s="357"/>
      <c r="C32" s="390" t="str">
        <f>'sanitary  (5)'!B67</f>
        <v>DOUBLE EQUAL JUNTION</v>
      </c>
      <c r="D32" s="374"/>
      <c r="E32" s="389"/>
      <c r="F32" s="374"/>
      <c r="G32" s="374"/>
    </row>
    <row r="33" spans="1:8" ht="34.5" customHeight="1">
      <c r="A33" s="364">
        <v>12</v>
      </c>
      <c r="B33" s="357">
        <v>17.420000000000002</v>
      </c>
      <c r="C33" s="157" t="str">
        <f>'sanitary  (5)'!B68</f>
        <v>Providing and fixing double equal plain junction of required degree.</v>
      </c>
      <c r="D33" s="389"/>
      <c r="E33" s="170"/>
      <c r="F33" s="389"/>
      <c r="G33" s="170"/>
    </row>
    <row r="34" spans="1:8">
      <c r="A34" s="364"/>
      <c r="B34" s="357" t="s">
        <v>949</v>
      </c>
      <c r="C34" s="157" t="str">
        <f>'sanitary  (5)'!B69</f>
        <v>100x100x100mm</v>
      </c>
      <c r="D34" s="374">
        <f>'sanitary  (5)'!G70</f>
        <v>15</v>
      </c>
      <c r="E34" s="389" t="str">
        <f>'sanitary  (5)'!H70</f>
        <v>Nos.</v>
      </c>
      <c r="F34" s="374">
        <v>825.55</v>
      </c>
      <c r="G34" s="374">
        <f>F34*D34</f>
        <v>12383.25</v>
      </c>
    </row>
    <row r="35" spans="1:8">
      <c r="A35" s="364"/>
      <c r="B35" s="357" t="s">
        <v>950</v>
      </c>
      <c r="C35" s="157" t="str">
        <f>'sanitary  (5)'!B72</f>
        <v>75x75x75x75 mm</v>
      </c>
      <c r="D35" s="374">
        <f>'sanitary  (5)'!G73</f>
        <v>10</v>
      </c>
      <c r="E35" s="389" t="str">
        <f>E34</f>
        <v>Nos.</v>
      </c>
      <c r="F35" s="374">
        <v>539.95000000000005</v>
      </c>
      <c r="G35" s="374">
        <f>F35*D35</f>
        <v>5399.5</v>
      </c>
    </row>
    <row r="36" spans="1:8">
      <c r="A36" s="364"/>
      <c r="B36" s="357"/>
      <c r="C36" s="390" t="str">
        <f>'sanitary  (5)'!B75</f>
        <v>BENDS</v>
      </c>
      <c r="D36" s="374"/>
      <c r="E36" s="389"/>
      <c r="F36" s="374"/>
      <c r="G36" s="374"/>
    </row>
    <row r="37" spans="1:8" ht="57.75" customHeight="1">
      <c r="A37" s="364">
        <v>13</v>
      </c>
      <c r="B37" s="357">
        <v>17.399999999999999</v>
      </c>
      <c r="C37" s="157" t="s">
        <v>951</v>
      </c>
      <c r="D37" s="374"/>
      <c r="E37" s="389"/>
      <c r="F37" s="374"/>
      <c r="G37" s="374"/>
    </row>
    <row r="38" spans="1:8">
      <c r="A38" s="364" t="s">
        <v>782</v>
      </c>
      <c r="B38" s="357" t="s">
        <v>952</v>
      </c>
      <c r="C38" s="157" t="s">
        <v>953</v>
      </c>
      <c r="D38" s="374">
        <f>'sanitary  (5)'!G79</f>
        <v>20</v>
      </c>
      <c r="E38" s="389" t="s">
        <v>40</v>
      </c>
      <c r="F38" s="374">
        <v>500.45</v>
      </c>
      <c r="G38" s="374">
        <f>F38*D38</f>
        <v>10009</v>
      </c>
    </row>
    <row r="39" spans="1:8">
      <c r="A39" s="364" t="s">
        <v>784</v>
      </c>
      <c r="B39" s="357" t="s">
        <v>954</v>
      </c>
      <c r="C39" s="157" t="s">
        <v>955</v>
      </c>
      <c r="D39" s="374">
        <f>'sanitary  (5)'!G84</f>
        <v>25</v>
      </c>
      <c r="E39" s="389" t="s">
        <v>40</v>
      </c>
      <c r="F39" s="374">
        <v>395.45</v>
      </c>
      <c r="G39" s="374">
        <f>F39*D39</f>
        <v>9886.25</v>
      </c>
    </row>
    <row r="40" spans="1:8">
      <c r="A40" s="589"/>
      <c r="B40" s="590"/>
      <c r="C40" s="593"/>
      <c r="D40" s="591"/>
      <c r="E40" s="592"/>
      <c r="F40" s="591"/>
      <c r="G40" s="591"/>
    </row>
    <row r="41" spans="1:8">
      <c r="A41" s="607"/>
      <c r="B41" s="607"/>
      <c r="C41" s="608"/>
      <c r="D41" s="609"/>
      <c r="E41" s="610"/>
      <c r="F41" s="439" t="s">
        <v>10</v>
      </c>
      <c r="G41" s="556">
        <f>SUM(G6:G39)</f>
        <v>182748.45</v>
      </c>
    </row>
    <row r="42" spans="1:8">
      <c r="E42" s="351"/>
      <c r="G42" s="346"/>
      <c r="H42" s="347"/>
    </row>
    <row r="43" spans="1:8">
      <c r="G43" s="595"/>
      <c r="H43" s="347"/>
    </row>
    <row r="44" spans="1:8">
      <c r="E44" s="351"/>
      <c r="G44" s="346"/>
      <c r="H44" s="347"/>
    </row>
    <row r="45" spans="1:8">
      <c r="F45" s="1112"/>
      <c r="G45" s="1112"/>
      <c r="H45" s="347"/>
    </row>
    <row r="46" spans="1:8">
      <c r="A46" s="355"/>
      <c r="B46" s="355"/>
      <c r="C46" s="342"/>
      <c r="E46" s="351"/>
      <c r="G46" s="346"/>
    </row>
    <row r="47" spans="1:8">
      <c r="C47" s="596"/>
      <c r="E47" s="351"/>
      <c r="G47" s="346"/>
    </row>
    <row r="48" spans="1:8">
      <c r="C48" s="343"/>
      <c r="G48" s="595"/>
    </row>
    <row r="49" spans="1:7">
      <c r="C49" s="596"/>
      <c r="E49" s="351"/>
      <c r="G49" s="346"/>
    </row>
    <row r="50" spans="1:7">
      <c r="G50" s="595"/>
    </row>
    <row r="51" spans="1:7">
      <c r="A51" s="355"/>
      <c r="B51" s="355"/>
      <c r="C51" s="342"/>
      <c r="E51" s="351"/>
      <c r="G51" s="346"/>
    </row>
    <row r="52" spans="1:7">
      <c r="A52" s="355"/>
      <c r="B52" s="355"/>
      <c r="C52" s="596"/>
      <c r="E52" s="351"/>
      <c r="G52" s="346"/>
    </row>
    <row r="53" spans="1:7">
      <c r="A53" s="355"/>
      <c r="B53" s="355"/>
      <c r="C53" s="342"/>
      <c r="E53" s="351"/>
      <c r="G53" s="346"/>
    </row>
    <row r="54" spans="1:7">
      <c r="A54" s="355"/>
      <c r="B54" s="355"/>
      <c r="C54" s="596"/>
      <c r="E54" s="351"/>
      <c r="G54" s="346"/>
    </row>
    <row r="55" spans="1:7">
      <c r="A55" s="355"/>
    </row>
    <row r="56" spans="1:7">
      <c r="A56" s="355"/>
      <c r="B56" s="355"/>
      <c r="C56" s="342"/>
      <c r="E56" s="351"/>
      <c r="G56" s="346"/>
    </row>
    <row r="57" spans="1:7">
      <c r="A57" s="355"/>
      <c r="C57" s="597"/>
      <c r="E57" s="351"/>
      <c r="G57" s="346"/>
    </row>
    <row r="58" spans="1:7">
      <c r="A58" s="355"/>
      <c r="E58" s="351"/>
      <c r="G58" s="346"/>
    </row>
    <row r="59" spans="1:7">
      <c r="A59" s="355"/>
      <c r="C59" s="596"/>
      <c r="E59" s="351"/>
      <c r="G59" s="346"/>
    </row>
    <row r="60" spans="1:7">
      <c r="A60" s="355"/>
      <c r="C60" s="597"/>
      <c r="E60" s="351"/>
      <c r="F60" s="346"/>
      <c r="G60" s="346"/>
    </row>
    <row r="61" spans="1:7">
      <c r="A61" s="355"/>
      <c r="B61" s="355"/>
      <c r="C61" s="342"/>
      <c r="D61" s="598"/>
      <c r="E61" s="351"/>
      <c r="F61" s="346"/>
      <c r="G61" s="346"/>
    </row>
    <row r="62" spans="1:7">
      <c r="A62" s="355"/>
      <c r="B62" s="355"/>
      <c r="C62" s="342"/>
      <c r="D62" s="598"/>
      <c r="E62" s="351"/>
      <c r="G62" s="346"/>
    </row>
    <row r="63" spans="1:7">
      <c r="A63" s="355"/>
      <c r="B63" s="355"/>
      <c r="C63" s="342"/>
      <c r="D63" s="598"/>
      <c r="E63" s="351"/>
      <c r="F63" s="346"/>
      <c r="G63" s="346"/>
    </row>
    <row r="64" spans="1:7">
      <c r="A64" s="355"/>
      <c r="B64" s="355"/>
      <c r="C64" s="342"/>
      <c r="D64" s="598"/>
      <c r="E64" s="351"/>
      <c r="G64" s="346"/>
    </row>
    <row r="65" spans="6:8">
      <c r="F65" s="352"/>
      <c r="G65" s="353"/>
      <c r="H65" s="347"/>
    </row>
  </sheetData>
  <mergeCells count="10">
    <mergeCell ref="F45:G45"/>
    <mergeCell ref="A1:G1"/>
    <mergeCell ref="A2:G2"/>
    <mergeCell ref="A3:A5"/>
    <mergeCell ref="B3:B5"/>
    <mergeCell ref="C3:C5"/>
    <mergeCell ref="D3:D5"/>
    <mergeCell ref="E3:E5"/>
    <mergeCell ref="F3:F5"/>
    <mergeCell ref="G3:G5"/>
  </mergeCells>
  <printOptions horizontalCentered="1"/>
  <pageMargins left="0.15748031496062992" right="0.15748031496062992" top="0.19685039370078741" bottom="0.15748031496062992" header="0.15748031496062992" footer="0.15748031496062992"/>
  <pageSetup paperSize="9" scale="72"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0"/>
  <dimension ref="A1:K85"/>
  <sheetViews>
    <sheetView view="pageBreakPreview" topLeftCell="A59" zoomScale="80" zoomScaleNormal="90" zoomScaleSheetLayoutView="80" workbookViewId="0">
      <selection activeCell="A47" sqref="A47:I47"/>
    </sheetView>
  </sheetViews>
  <sheetFormatPr defaultRowHeight="14"/>
  <cols>
    <col min="1" max="1" width="9.1796875" style="599" customWidth="1"/>
    <col min="2" max="2" width="43.1796875" style="599" customWidth="1"/>
    <col min="3" max="3" width="13.54296875" style="602" customWidth="1"/>
    <col min="4" max="4" width="12.7265625" style="602" customWidth="1"/>
    <col min="5" max="5" width="14.26953125" style="599" customWidth="1"/>
    <col min="6" max="6" width="6.81640625" style="599" customWidth="1"/>
    <col min="7" max="7" width="12.26953125" style="602" customWidth="1"/>
    <col min="8" max="8" width="11.453125" style="599" customWidth="1"/>
    <col min="9" max="256" width="8.81640625" style="599"/>
    <col min="257" max="257" width="4.54296875" style="599" customWidth="1"/>
    <col min="258" max="258" width="32.54296875" style="599" customWidth="1"/>
    <col min="259" max="260" width="6.7265625" style="599" customWidth="1"/>
    <col min="261" max="261" width="6.54296875" style="599" customWidth="1"/>
    <col min="262" max="262" width="6.81640625" style="599" customWidth="1"/>
    <col min="263" max="263" width="7.54296875" style="599" customWidth="1"/>
    <col min="264" max="264" width="6.453125" style="599" customWidth="1"/>
    <col min="265" max="512" width="8.81640625" style="599"/>
    <col min="513" max="513" width="4.54296875" style="599" customWidth="1"/>
    <col min="514" max="514" width="32.54296875" style="599" customWidth="1"/>
    <col min="515" max="516" width="6.7265625" style="599" customWidth="1"/>
    <col min="517" max="517" width="6.54296875" style="599" customWidth="1"/>
    <col min="518" max="518" width="6.81640625" style="599" customWidth="1"/>
    <col min="519" max="519" width="7.54296875" style="599" customWidth="1"/>
    <col min="520" max="520" width="6.453125" style="599" customWidth="1"/>
    <col min="521" max="768" width="8.81640625" style="599"/>
    <col min="769" max="769" width="4.54296875" style="599" customWidth="1"/>
    <col min="770" max="770" width="32.54296875" style="599" customWidth="1"/>
    <col min="771" max="772" width="6.7265625" style="599" customWidth="1"/>
    <col min="773" max="773" width="6.54296875" style="599" customWidth="1"/>
    <col min="774" max="774" width="6.81640625" style="599" customWidth="1"/>
    <col min="775" max="775" width="7.54296875" style="599" customWidth="1"/>
    <col min="776" max="776" width="6.453125" style="599" customWidth="1"/>
    <col min="777" max="1024" width="8.81640625" style="599"/>
    <col min="1025" max="1025" width="4.54296875" style="599" customWidth="1"/>
    <col min="1026" max="1026" width="32.54296875" style="599" customWidth="1"/>
    <col min="1027" max="1028" width="6.7265625" style="599" customWidth="1"/>
    <col min="1029" max="1029" width="6.54296875" style="599" customWidth="1"/>
    <col min="1030" max="1030" width="6.81640625" style="599" customWidth="1"/>
    <col min="1031" max="1031" width="7.54296875" style="599" customWidth="1"/>
    <col min="1032" max="1032" width="6.453125" style="599" customWidth="1"/>
    <col min="1033" max="1280" width="8.81640625" style="599"/>
    <col min="1281" max="1281" width="4.54296875" style="599" customWidth="1"/>
    <col min="1282" max="1282" width="32.54296875" style="599" customWidth="1"/>
    <col min="1283" max="1284" width="6.7265625" style="599" customWidth="1"/>
    <col min="1285" max="1285" width="6.54296875" style="599" customWidth="1"/>
    <col min="1286" max="1286" width="6.81640625" style="599" customWidth="1"/>
    <col min="1287" max="1287" width="7.54296875" style="599" customWidth="1"/>
    <col min="1288" max="1288" width="6.453125" style="599" customWidth="1"/>
    <col min="1289" max="1536" width="8.81640625" style="599"/>
    <col min="1537" max="1537" width="4.54296875" style="599" customWidth="1"/>
    <col min="1538" max="1538" width="32.54296875" style="599" customWidth="1"/>
    <col min="1539" max="1540" width="6.7265625" style="599" customWidth="1"/>
    <col min="1541" max="1541" width="6.54296875" style="599" customWidth="1"/>
    <col min="1542" max="1542" width="6.81640625" style="599" customWidth="1"/>
    <col min="1543" max="1543" width="7.54296875" style="599" customWidth="1"/>
    <col min="1544" max="1544" width="6.453125" style="599" customWidth="1"/>
    <col min="1545" max="1792" width="8.81640625" style="599"/>
    <col min="1793" max="1793" width="4.54296875" style="599" customWidth="1"/>
    <col min="1794" max="1794" width="32.54296875" style="599" customWidth="1"/>
    <col min="1795" max="1796" width="6.7265625" style="599" customWidth="1"/>
    <col min="1797" max="1797" width="6.54296875" style="599" customWidth="1"/>
    <col min="1798" max="1798" width="6.81640625" style="599" customWidth="1"/>
    <col min="1799" max="1799" width="7.54296875" style="599" customWidth="1"/>
    <col min="1800" max="1800" width="6.453125" style="599" customWidth="1"/>
    <col min="1801" max="2048" width="8.81640625" style="599"/>
    <col min="2049" max="2049" width="4.54296875" style="599" customWidth="1"/>
    <col min="2050" max="2050" width="32.54296875" style="599" customWidth="1"/>
    <col min="2051" max="2052" width="6.7265625" style="599" customWidth="1"/>
    <col min="2053" max="2053" width="6.54296875" style="599" customWidth="1"/>
    <col min="2054" max="2054" width="6.81640625" style="599" customWidth="1"/>
    <col min="2055" max="2055" width="7.54296875" style="599" customWidth="1"/>
    <col min="2056" max="2056" width="6.453125" style="599" customWidth="1"/>
    <col min="2057" max="2304" width="8.81640625" style="599"/>
    <col min="2305" max="2305" width="4.54296875" style="599" customWidth="1"/>
    <col min="2306" max="2306" width="32.54296875" style="599" customWidth="1"/>
    <col min="2307" max="2308" width="6.7265625" style="599" customWidth="1"/>
    <col min="2309" max="2309" width="6.54296875" style="599" customWidth="1"/>
    <col min="2310" max="2310" width="6.81640625" style="599" customWidth="1"/>
    <col min="2311" max="2311" width="7.54296875" style="599" customWidth="1"/>
    <col min="2312" max="2312" width="6.453125" style="599" customWidth="1"/>
    <col min="2313" max="2560" width="8.81640625" style="599"/>
    <col min="2561" max="2561" width="4.54296875" style="599" customWidth="1"/>
    <col min="2562" max="2562" width="32.54296875" style="599" customWidth="1"/>
    <col min="2563" max="2564" width="6.7265625" style="599" customWidth="1"/>
    <col min="2565" max="2565" width="6.54296875" style="599" customWidth="1"/>
    <col min="2566" max="2566" width="6.81640625" style="599" customWidth="1"/>
    <col min="2567" max="2567" width="7.54296875" style="599" customWidth="1"/>
    <col min="2568" max="2568" width="6.453125" style="599" customWidth="1"/>
    <col min="2569" max="2816" width="8.81640625" style="599"/>
    <col min="2817" max="2817" width="4.54296875" style="599" customWidth="1"/>
    <col min="2818" max="2818" width="32.54296875" style="599" customWidth="1"/>
    <col min="2819" max="2820" width="6.7265625" style="599" customWidth="1"/>
    <col min="2821" max="2821" width="6.54296875" style="599" customWidth="1"/>
    <col min="2822" max="2822" width="6.81640625" style="599" customWidth="1"/>
    <col min="2823" max="2823" width="7.54296875" style="599" customWidth="1"/>
    <col min="2824" max="2824" width="6.453125" style="599" customWidth="1"/>
    <col min="2825" max="3072" width="8.81640625" style="599"/>
    <col min="3073" max="3073" width="4.54296875" style="599" customWidth="1"/>
    <col min="3074" max="3074" width="32.54296875" style="599" customWidth="1"/>
    <col min="3075" max="3076" width="6.7265625" style="599" customWidth="1"/>
    <col min="3077" max="3077" width="6.54296875" style="599" customWidth="1"/>
    <col min="3078" max="3078" width="6.81640625" style="599" customWidth="1"/>
    <col min="3079" max="3079" width="7.54296875" style="599" customWidth="1"/>
    <col min="3080" max="3080" width="6.453125" style="599" customWidth="1"/>
    <col min="3081" max="3328" width="8.81640625" style="599"/>
    <col min="3329" max="3329" width="4.54296875" style="599" customWidth="1"/>
    <col min="3330" max="3330" width="32.54296875" style="599" customWidth="1"/>
    <col min="3331" max="3332" width="6.7265625" style="599" customWidth="1"/>
    <col min="3333" max="3333" width="6.54296875" style="599" customWidth="1"/>
    <col min="3334" max="3334" width="6.81640625" style="599" customWidth="1"/>
    <col min="3335" max="3335" width="7.54296875" style="599" customWidth="1"/>
    <col min="3336" max="3336" width="6.453125" style="599" customWidth="1"/>
    <col min="3337" max="3584" width="8.81640625" style="599"/>
    <col min="3585" max="3585" width="4.54296875" style="599" customWidth="1"/>
    <col min="3586" max="3586" width="32.54296875" style="599" customWidth="1"/>
    <col min="3587" max="3588" width="6.7265625" style="599" customWidth="1"/>
    <col min="3589" max="3589" width="6.54296875" style="599" customWidth="1"/>
    <col min="3590" max="3590" width="6.81640625" style="599" customWidth="1"/>
    <col min="3591" max="3591" width="7.54296875" style="599" customWidth="1"/>
    <col min="3592" max="3592" width="6.453125" style="599" customWidth="1"/>
    <col min="3593" max="3840" width="8.81640625" style="599"/>
    <col min="3841" max="3841" width="4.54296875" style="599" customWidth="1"/>
    <col min="3842" max="3842" width="32.54296875" style="599" customWidth="1"/>
    <col min="3843" max="3844" width="6.7265625" style="599" customWidth="1"/>
    <col min="3845" max="3845" width="6.54296875" style="599" customWidth="1"/>
    <col min="3846" max="3846" width="6.81640625" style="599" customWidth="1"/>
    <col min="3847" max="3847" width="7.54296875" style="599" customWidth="1"/>
    <col min="3848" max="3848" width="6.453125" style="599" customWidth="1"/>
    <col min="3849" max="4096" width="8.81640625" style="599"/>
    <col min="4097" max="4097" width="4.54296875" style="599" customWidth="1"/>
    <col min="4098" max="4098" width="32.54296875" style="599" customWidth="1"/>
    <col min="4099" max="4100" width="6.7265625" style="599" customWidth="1"/>
    <col min="4101" max="4101" width="6.54296875" style="599" customWidth="1"/>
    <col min="4102" max="4102" width="6.81640625" style="599" customWidth="1"/>
    <col min="4103" max="4103" width="7.54296875" style="599" customWidth="1"/>
    <col min="4104" max="4104" width="6.453125" style="599" customWidth="1"/>
    <col min="4105" max="4352" width="8.81640625" style="599"/>
    <col min="4353" max="4353" width="4.54296875" style="599" customWidth="1"/>
    <col min="4354" max="4354" width="32.54296875" style="599" customWidth="1"/>
    <col min="4355" max="4356" width="6.7265625" style="599" customWidth="1"/>
    <col min="4357" max="4357" width="6.54296875" style="599" customWidth="1"/>
    <col min="4358" max="4358" width="6.81640625" style="599" customWidth="1"/>
    <col min="4359" max="4359" width="7.54296875" style="599" customWidth="1"/>
    <col min="4360" max="4360" width="6.453125" style="599" customWidth="1"/>
    <col min="4361" max="4608" width="8.81640625" style="599"/>
    <col min="4609" max="4609" width="4.54296875" style="599" customWidth="1"/>
    <col min="4610" max="4610" width="32.54296875" style="599" customWidth="1"/>
    <col min="4611" max="4612" width="6.7265625" style="599" customWidth="1"/>
    <col min="4613" max="4613" width="6.54296875" style="599" customWidth="1"/>
    <col min="4614" max="4614" width="6.81640625" style="599" customWidth="1"/>
    <col min="4615" max="4615" width="7.54296875" style="599" customWidth="1"/>
    <col min="4616" max="4616" width="6.453125" style="599" customWidth="1"/>
    <col min="4617" max="4864" width="8.81640625" style="599"/>
    <col min="4865" max="4865" width="4.54296875" style="599" customWidth="1"/>
    <col min="4866" max="4866" width="32.54296875" style="599" customWidth="1"/>
    <col min="4867" max="4868" width="6.7265625" style="599" customWidth="1"/>
    <col min="4869" max="4869" width="6.54296875" style="599" customWidth="1"/>
    <col min="4870" max="4870" width="6.81640625" style="599" customWidth="1"/>
    <col min="4871" max="4871" width="7.54296875" style="599" customWidth="1"/>
    <col min="4872" max="4872" width="6.453125" style="599" customWidth="1"/>
    <col min="4873" max="5120" width="8.81640625" style="599"/>
    <col min="5121" max="5121" width="4.54296875" style="599" customWidth="1"/>
    <col min="5122" max="5122" width="32.54296875" style="599" customWidth="1"/>
    <col min="5123" max="5124" width="6.7265625" style="599" customWidth="1"/>
    <col min="5125" max="5125" width="6.54296875" style="599" customWidth="1"/>
    <col min="5126" max="5126" width="6.81640625" style="599" customWidth="1"/>
    <col min="5127" max="5127" width="7.54296875" style="599" customWidth="1"/>
    <col min="5128" max="5128" width="6.453125" style="599" customWidth="1"/>
    <col min="5129" max="5376" width="8.81640625" style="599"/>
    <col min="5377" max="5377" width="4.54296875" style="599" customWidth="1"/>
    <col min="5378" max="5378" width="32.54296875" style="599" customWidth="1"/>
    <col min="5379" max="5380" width="6.7265625" style="599" customWidth="1"/>
    <col min="5381" max="5381" width="6.54296875" style="599" customWidth="1"/>
    <col min="5382" max="5382" width="6.81640625" style="599" customWidth="1"/>
    <col min="5383" max="5383" width="7.54296875" style="599" customWidth="1"/>
    <col min="5384" max="5384" width="6.453125" style="599" customWidth="1"/>
    <col min="5385" max="5632" width="8.81640625" style="599"/>
    <col min="5633" max="5633" width="4.54296875" style="599" customWidth="1"/>
    <col min="5634" max="5634" width="32.54296875" style="599" customWidth="1"/>
    <col min="5635" max="5636" width="6.7265625" style="599" customWidth="1"/>
    <col min="5637" max="5637" width="6.54296875" style="599" customWidth="1"/>
    <col min="5638" max="5638" width="6.81640625" style="599" customWidth="1"/>
    <col min="5639" max="5639" width="7.54296875" style="599" customWidth="1"/>
    <col min="5640" max="5640" width="6.453125" style="599" customWidth="1"/>
    <col min="5641" max="5888" width="8.81640625" style="599"/>
    <col min="5889" max="5889" width="4.54296875" style="599" customWidth="1"/>
    <col min="5890" max="5890" width="32.54296875" style="599" customWidth="1"/>
    <col min="5891" max="5892" width="6.7265625" style="599" customWidth="1"/>
    <col min="5893" max="5893" width="6.54296875" style="599" customWidth="1"/>
    <col min="5894" max="5894" width="6.81640625" style="599" customWidth="1"/>
    <col min="5895" max="5895" width="7.54296875" style="599" customWidth="1"/>
    <col min="5896" max="5896" width="6.453125" style="599" customWidth="1"/>
    <col min="5897" max="6144" width="8.81640625" style="599"/>
    <col min="6145" max="6145" width="4.54296875" style="599" customWidth="1"/>
    <col min="6146" max="6146" width="32.54296875" style="599" customWidth="1"/>
    <col min="6147" max="6148" width="6.7265625" style="599" customWidth="1"/>
    <col min="6149" max="6149" width="6.54296875" style="599" customWidth="1"/>
    <col min="6150" max="6150" width="6.81640625" style="599" customWidth="1"/>
    <col min="6151" max="6151" width="7.54296875" style="599" customWidth="1"/>
    <col min="6152" max="6152" width="6.453125" style="599" customWidth="1"/>
    <col min="6153" max="6400" width="8.81640625" style="599"/>
    <col min="6401" max="6401" width="4.54296875" style="599" customWidth="1"/>
    <col min="6402" max="6402" width="32.54296875" style="599" customWidth="1"/>
    <col min="6403" max="6404" width="6.7265625" style="599" customWidth="1"/>
    <col min="6405" max="6405" width="6.54296875" style="599" customWidth="1"/>
    <col min="6406" max="6406" width="6.81640625" style="599" customWidth="1"/>
    <col min="6407" max="6407" width="7.54296875" style="599" customWidth="1"/>
    <col min="6408" max="6408" width="6.453125" style="599" customWidth="1"/>
    <col min="6409" max="6656" width="8.81640625" style="599"/>
    <col min="6657" max="6657" width="4.54296875" style="599" customWidth="1"/>
    <col min="6658" max="6658" width="32.54296875" style="599" customWidth="1"/>
    <col min="6659" max="6660" width="6.7265625" style="599" customWidth="1"/>
    <col min="6661" max="6661" width="6.54296875" style="599" customWidth="1"/>
    <col min="6662" max="6662" width="6.81640625" style="599" customWidth="1"/>
    <col min="6663" max="6663" width="7.54296875" style="599" customWidth="1"/>
    <col min="6664" max="6664" width="6.453125" style="599" customWidth="1"/>
    <col min="6665" max="6912" width="8.81640625" style="599"/>
    <col min="6913" max="6913" width="4.54296875" style="599" customWidth="1"/>
    <col min="6914" max="6914" width="32.54296875" style="599" customWidth="1"/>
    <col min="6915" max="6916" width="6.7265625" style="599" customWidth="1"/>
    <col min="6917" max="6917" width="6.54296875" style="599" customWidth="1"/>
    <col min="6918" max="6918" width="6.81640625" style="599" customWidth="1"/>
    <col min="6919" max="6919" width="7.54296875" style="599" customWidth="1"/>
    <col min="6920" max="6920" width="6.453125" style="599" customWidth="1"/>
    <col min="6921" max="7168" width="8.81640625" style="599"/>
    <col min="7169" max="7169" width="4.54296875" style="599" customWidth="1"/>
    <col min="7170" max="7170" width="32.54296875" style="599" customWidth="1"/>
    <col min="7171" max="7172" width="6.7265625" style="599" customWidth="1"/>
    <col min="7173" max="7173" width="6.54296875" style="599" customWidth="1"/>
    <col min="7174" max="7174" width="6.81640625" style="599" customWidth="1"/>
    <col min="7175" max="7175" width="7.54296875" style="599" customWidth="1"/>
    <col min="7176" max="7176" width="6.453125" style="599" customWidth="1"/>
    <col min="7177" max="7424" width="8.81640625" style="599"/>
    <col min="7425" max="7425" width="4.54296875" style="599" customWidth="1"/>
    <col min="7426" max="7426" width="32.54296875" style="599" customWidth="1"/>
    <col min="7427" max="7428" width="6.7265625" style="599" customWidth="1"/>
    <col min="7429" max="7429" width="6.54296875" style="599" customWidth="1"/>
    <col min="7430" max="7430" width="6.81640625" style="599" customWidth="1"/>
    <col min="7431" max="7431" width="7.54296875" style="599" customWidth="1"/>
    <col min="7432" max="7432" width="6.453125" style="599" customWidth="1"/>
    <col min="7433" max="7680" width="8.81640625" style="599"/>
    <col min="7681" max="7681" width="4.54296875" style="599" customWidth="1"/>
    <col min="7682" max="7682" width="32.54296875" style="599" customWidth="1"/>
    <col min="7683" max="7684" width="6.7265625" style="599" customWidth="1"/>
    <col min="7685" max="7685" width="6.54296875" style="599" customWidth="1"/>
    <col min="7686" max="7686" width="6.81640625" style="599" customWidth="1"/>
    <col min="7687" max="7687" width="7.54296875" style="599" customWidth="1"/>
    <col min="7688" max="7688" width="6.453125" style="599" customWidth="1"/>
    <col min="7689" max="7936" width="8.81640625" style="599"/>
    <col min="7937" max="7937" width="4.54296875" style="599" customWidth="1"/>
    <col min="7938" max="7938" width="32.54296875" style="599" customWidth="1"/>
    <col min="7939" max="7940" width="6.7265625" style="599" customWidth="1"/>
    <col min="7941" max="7941" width="6.54296875" style="599" customWidth="1"/>
    <col min="7942" max="7942" width="6.81640625" style="599" customWidth="1"/>
    <col min="7943" max="7943" width="7.54296875" style="599" customWidth="1"/>
    <col min="7944" max="7944" width="6.453125" style="599" customWidth="1"/>
    <col min="7945" max="8192" width="8.81640625" style="599"/>
    <col min="8193" max="8193" width="4.54296875" style="599" customWidth="1"/>
    <col min="8194" max="8194" width="32.54296875" style="599" customWidth="1"/>
    <col min="8195" max="8196" width="6.7265625" style="599" customWidth="1"/>
    <col min="8197" max="8197" width="6.54296875" style="599" customWidth="1"/>
    <col min="8198" max="8198" width="6.81640625" style="599" customWidth="1"/>
    <col min="8199" max="8199" width="7.54296875" style="599" customWidth="1"/>
    <col min="8200" max="8200" width="6.453125" style="599" customWidth="1"/>
    <col min="8201" max="8448" width="8.81640625" style="599"/>
    <col min="8449" max="8449" width="4.54296875" style="599" customWidth="1"/>
    <col min="8450" max="8450" width="32.54296875" style="599" customWidth="1"/>
    <col min="8451" max="8452" width="6.7265625" style="599" customWidth="1"/>
    <col min="8453" max="8453" width="6.54296875" style="599" customWidth="1"/>
    <col min="8454" max="8454" width="6.81640625" style="599" customWidth="1"/>
    <col min="8455" max="8455" width="7.54296875" style="599" customWidth="1"/>
    <col min="8456" max="8456" width="6.453125" style="599" customWidth="1"/>
    <col min="8457" max="8704" width="8.81640625" style="599"/>
    <col min="8705" max="8705" width="4.54296875" style="599" customWidth="1"/>
    <col min="8706" max="8706" width="32.54296875" style="599" customWidth="1"/>
    <col min="8707" max="8708" width="6.7265625" style="599" customWidth="1"/>
    <col min="8709" max="8709" width="6.54296875" style="599" customWidth="1"/>
    <col min="8710" max="8710" width="6.81640625" style="599" customWidth="1"/>
    <col min="8711" max="8711" width="7.54296875" style="599" customWidth="1"/>
    <col min="8712" max="8712" width="6.453125" style="599" customWidth="1"/>
    <col min="8713" max="8960" width="8.81640625" style="599"/>
    <col min="8961" max="8961" width="4.54296875" style="599" customWidth="1"/>
    <col min="8962" max="8962" width="32.54296875" style="599" customWidth="1"/>
    <col min="8963" max="8964" width="6.7265625" style="599" customWidth="1"/>
    <col min="8965" max="8965" width="6.54296875" style="599" customWidth="1"/>
    <col min="8966" max="8966" width="6.81640625" style="599" customWidth="1"/>
    <col min="8967" max="8967" width="7.54296875" style="599" customWidth="1"/>
    <col min="8968" max="8968" width="6.453125" style="599" customWidth="1"/>
    <col min="8969" max="9216" width="8.81640625" style="599"/>
    <col min="9217" max="9217" width="4.54296875" style="599" customWidth="1"/>
    <col min="9218" max="9218" width="32.54296875" style="599" customWidth="1"/>
    <col min="9219" max="9220" width="6.7265625" style="599" customWidth="1"/>
    <col min="9221" max="9221" width="6.54296875" style="599" customWidth="1"/>
    <col min="9222" max="9222" width="6.81640625" style="599" customWidth="1"/>
    <col min="9223" max="9223" width="7.54296875" style="599" customWidth="1"/>
    <col min="9224" max="9224" width="6.453125" style="599" customWidth="1"/>
    <col min="9225" max="9472" width="8.81640625" style="599"/>
    <col min="9473" max="9473" width="4.54296875" style="599" customWidth="1"/>
    <col min="9474" max="9474" width="32.54296875" style="599" customWidth="1"/>
    <col min="9475" max="9476" width="6.7265625" style="599" customWidth="1"/>
    <col min="9477" max="9477" width="6.54296875" style="599" customWidth="1"/>
    <col min="9478" max="9478" width="6.81640625" style="599" customWidth="1"/>
    <col min="9479" max="9479" width="7.54296875" style="599" customWidth="1"/>
    <col min="9480" max="9480" width="6.453125" style="599" customWidth="1"/>
    <col min="9481" max="9728" width="8.81640625" style="599"/>
    <col min="9729" max="9729" width="4.54296875" style="599" customWidth="1"/>
    <col min="9730" max="9730" width="32.54296875" style="599" customWidth="1"/>
    <col min="9731" max="9732" width="6.7265625" style="599" customWidth="1"/>
    <col min="9733" max="9733" width="6.54296875" style="599" customWidth="1"/>
    <col min="9734" max="9734" width="6.81640625" style="599" customWidth="1"/>
    <col min="9735" max="9735" width="7.54296875" style="599" customWidth="1"/>
    <col min="9736" max="9736" width="6.453125" style="599" customWidth="1"/>
    <col min="9737" max="9984" width="8.81640625" style="599"/>
    <col min="9985" max="9985" width="4.54296875" style="599" customWidth="1"/>
    <col min="9986" max="9986" width="32.54296875" style="599" customWidth="1"/>
    <col min="9987" max="9988" width="6.7265625" style="599" customWidth="1"/>
    <col min="9989" max="9989" width="6.54296875" style="599" customWidth="1"/>
    <col min="9990" max="9990" width="6.81640625" style="599" customWidth="1"/>
    <col min="9991" max="9991" width="7.54296875" style="599" customWidth="1"/>
    <col min="9992" max="9992" width="6.453125" style="599" customWidth="1"/>
    <col min="9993" max="10240" width="8.81640625" style="599"/>
    <col min="10241" max="10241" width="4.54296875" style="599" customWidth="1"/>
    <col min="10242" max="10242" width="32.54296875" style="599" customWidth="1"/>
    <col min="10243" max="10244" width="6.7265625" style="599" customWidth="1"/>
    <col min="10245" max="10245" width="6.54296875" style="599" customWidth="1"/>
    <col min="10246" max="10246" width="6.81640625" style="599" customWidth="1"/>
    <col min="10247" max="10247" width="7.54296875" style="599" customWidth="1"/>
    <col min="10248" max="10248" width="6.453125" style="599" customWidth="1"/>
    <col min="10249" max="10496" width="8.81640625" style="599"/>
    <col min="10497" max="10497" width="4.54296875" style="599" customWidth="1"/>
    <col min="10498" max="10498" width="32.54296875" style="599" customWidth="1"/>
    <col min="10499" max="10500" width="6.7265625" style="599" customWidth="1"/>
    <col min="10501" max="10501" width="6.54296875" style="599" customWidth="1"/>
    <col min="10502" max="10502" width="6.81640625" style="599" customWidth="1"/>
    <col min="10503" max="10503" width="7.54296875" style="599" customWidth="1"/>
    <col min="10504" max="10504" width="6.453125" style="599" customWidth="1"/>
    <col min="10505" max="10752" width="8.81640625" style="599"/>
    <col min="10753" max="10753" width="4.54296875" style="599" customWidth="1"/>
    <col min="10754" max="10754" width="32.54296875" style="599" customWidth="1"/>
    <col min="10755" max="10756" width="6.7265625" style="599" customWidth="1"/>
    <col min="10757" max="10757" width="6.54296875" style="599" customWidth="1"/>
    <col min="10758" max="10758" width="6.81640625" style="599" customWidth="1"/>
    <col min="10759" max="10759" width="7.54296875" style="599" customWidth="1"/>
    <col min="10760" max="10760" width="6.453125" style="599" customWidth="1"/>
    <col min="10761" max="11008" width="8.81640625" style="599"/>
    <col min="11009" max="11009" width="4.54296875" style="599" customWidth="1"/>
    <col min="11010" max="11010" width="32.54296875" style="599" customWidth="1"/>
    <col min="11011" max="11012" width="6.7265625" style="599" customWidth="1"/>
    <col min="11013" max="11013" width="6.54296875" style="599" customWidth="1"/>
    <col min="11014" max="11014" width="6.81640625" style="599" customWidth="1"/>
    <col min="11015" max="11015" width="7.54296875" style="599" customWidth="1"/>
    <col min="11016" max="11016" width="6.453125" style="599" customWidth="1"/>
    <col min="11017" max="11264" width="8.81640625" style="599"/>
    <col min="11265" max="11265" width="4.54296875" style="599" customWidth="1"/>
    <col min="11266" max="11266" width="32.54296875" style="599" customWidth="1"/>
    <col min="11267" max="11268" width="6.7265625" style="599" customWidth="1"/>
    <col min="11269" max="11269" width="6.54296875" style="599" customWidth="1"/>
    <col min="11270" max="11270" width="6.81640625" style="599" customWidth="1"/>
    <col min="11271" max="11271" width="7.54296875" style="599" customWidth="1"/>
    <col min="11272" max="11272" width="6.453125" style="599" customWidth="1"/>
    <col min="11273" max="11520" width="8.81640625" style="599"/>
    <col min="11521" max="11521" width="4.54296875" style="599" customWidth="1"/>
    <col min="11522" max="11522" width="32.54296875" style="599" customWidth="1"/>
    <col min="11523" max="11524" width="6.7265625" style="599" customWidth="1"/>
    <col min="11525" max="11525" width="6.54296875" style="599" customWidth="1"/>
    <col min="11526" max="11526" width="6.81640625" style="599" customWidth="1"/>
    <col min="11527" max="11527" width="7.54296875" style="599" customWidth="1"/>
    <col min="11528" max="11528" width="6.453125" style="599" customWidth="1"/>
    <col min="11529" max="11776" width="8.81640625" style="599"/>
    <col min="11777" max="11777" width="4.54296875" style="599" customWidth="1"/>
    <col min="11778" max="11778" width="32.54296875" style="599" customWidth="1"/>
    <col min="11779" max="11780" width="6.7265625" style="599" customWidth="1"/>
    <col min="11781" max="11781" width="6.54296875" style="599" customWidth="1"/>
    <col min="11782" max="11782" width="6.81640625" style="599" customWidth="1"/>
    <col min="11783" max="11783" width="7.54296875" style="599" customWidth="1"/>
    <col min="11784" max="11784" width="6.453125" style="599" customWidth="1"/>
    <col min="11785" max="12032" width="8.81640625" style="599"/>
    <col min="12033" max="12033" width="4.54296875" style="599" customWidth="1"/>
    <col min="12034" max="12034" width="32.54296875" style="599" customWidth="1"/>
    <col min="12035" max="12036" width="6.7265625" style="599" customWidth="1"/>
    <col min="12037" max="12037" width="6.54296875" style="599" customWidth="1"/>
    <col min="12038" max="12038" width="6.81640625" style="599" customWidth="1"/>
    <col min="12039" max="12039" width="7.54296875" style="599" customWidth="1"/>
    <col min="12040" max="12040" width="6.453125" style="599" customWidth="1"/>
    <col min="12041" max="12288" width="8.81640625" style="599"/>
    <col min="12289" max="12289" width="4.54296875" style="599" customWidth="1"/>
    <col min="12290" max="12290" width="32.54296875" style="599" customWidth="1"/>
    <col min="12291" max="12292" width="6.7265625" style="599" customWidth="1"/>
    <col min="12293" max="12293" width="6.54296875" style="599" customWidth="1"/>
    <col min="12294" max="12294" width="6.81640625" style="599" customWidth="1"/>
    <col min="12295" max="12295" width="7.54296875" style="599" customWidth="1"/>
    <col min="12296" max="12296" width="6.453125" style="599" customWidth="1"/>
    <col min="12297" max="12544" width="8.81640625" style="599"/>
    <col min="12545" max="12545" width="4.54296875" style="599" customWidth="1"/>
    <col min="12546" max="12546" width="32.54296875" style="599" customWidth="1"/>
    <col min="12547" max="12548" width="6.7265625" style="599" customWidth="1"/>
    <col min="12549" max="12549" width="6.54296875" style="599" customWidth="1"/>
    <col min="12550" max="12550" width="6.81640625" style="599" customWidth="1"/>
    <col min="12551" max="12551" width="7.54296875" style="599" customWidth="1"/>
    <col min="12552" max="12552" width="6.453125" style="599" customWidth="1"/>
    <col min="12553" max="12800" width="8.81640625" style="599"/>
    <col min="12801" max="12801" width="4.54296875" style="599" customWidth="1"/>
    <col min="12802" max="12802" width="32.54296875" style="599" customWidth="1"/>
    <col min="12803" max="12804" width="6.7265625" style="599" customWidth="1"/>
    <col min="12805" max="12805" width="6.54296875" style="599" customWidth="1"/>
    <col min="12806" max="12806" width="6.81640625" style="599" customWidth="1"/>
    <col min="12807" max="12807" width="7.54296875" style="599" customWidth="1"/>
    <col min="12808" max="12808" width="6.453125" style="599" customWidth="1"/>
    <col min="12809" max="13056" width="8.81640625" style="599"/>
    <col min="13057" max="13057" width="4.54296875" style="599" customWidth="1"/>
    <col min="13058" max="13058" width="32.54296875" style="599" customWidth="1"/>
    <col min="13059" max="13060" width="6.7265625" style="599" customWidth="1"/>
    <col min="13061" max="13061" width="6.54296875" style="599" customWidth="1"/>
    <col min="13062" max="13062" width="6.81640625" style="599" customWidth="1"/>
    <col min="13063" max="13063" width="7.54296875" style="599" customWidth="1"/>
    <col min="13064" max="13064" width="6.453125" style="599" customWidth="1"/>
    <col min="13065" max="13312" width="8.81640625" style="599"/>
    <col min="13313" max="13313" width="4.54296875" style="599" customWidth="1"/>
    <col min="13314" max="13314" width="32.54296875" style="599" customWidth="1"/>
    <col min="13315" max="13316" width="6.7265625" style="599" customWidth="1"/>
    <col min="13317" max="13317" width="6.54296875" style="599" customWidth="1"/>
    <col min="13318" max="13318" width="6.81640625" style="599" customWidth="1"/>
    <col min="13319" max="13319" width="7.54296875" style="599" customWidth="1"/>
    <col min="13320" max="13320" width="6.453125" style="599" customWidth="1"/>
    <col min="13321" max="13568" width="8.81640625" style="599"/>
    <col min="13569" max="13569" width="4.54296875" style="599" customWidth="1"/>
    <col min="13570" max="13570" width="32.54296875" style="599" customWidth="1"/>
    <col min="13571" max="13572" width="6.7265625" style="599" customWidth="1"/>
    <col min="13573" max="13573" width="6.54296875" style="599" customWidth="1"/>
    <col min="13574" max="13574" width="6.81640625" style="599" customWidth="1"/>
    <col min="13575" max="13575" width="7.54296875" style="599" customWidth="1"/>
    <col min="13576" max="13576" width="6.453125" style="599" customWidth="1"/>
    <col min="13577" max="13824" width="8.81640625" style="599"/>
    <col min="13825" max="13825" width="4.54296875" style="599" customWidth="1"/>
    <col min="13826" max="13826" width="32.54296875" style="599" customWidth="1"/>
    <col min="13827" max="13828" width="6.7265625" style="599" customWidth="1"/>
    <col min="13829" max="13829" width="6.54296875" style="599" customWidth="1"/>
    <col min="13830" max="13830" width="6.81640625" style="599" customWidth="1"/>
    <col min="13831" max="13831" width="7.54296875" style="599" customWidth="1"/>
    <col min="13832" max="13832" width="6.453125" style="599" customWidth="1"/>
    <col min="13833" max="14080" width="8.81640625" style="599"/>
    <col min="14081" max="14081" width="4.54296875" style="599" customWidth="1"/>
    <col min="14082" max="14082" width="32.54296875" style="599" customWidth="1"/>
    <col min="14083" max="14084" width="6.7265625" style="599" customWidth="1"/>
    <col min="14085" max="14085" width="6.54296875" style="599" customWidth="1"/>
    <col min="14086" max="14086" width="6.81640625" style="599" customWidth="1"/>
    <col min="14087" max="14087" width="7.54296875" style="599" customWidth="1"/>
    <col min="14088" max="14088" width="6.453125" style="599" customWidth="1"/>
    <col min="14089" max="14336" width="8.81640625" style="599"/>
    <col min="14337" max="14337" width="4.54296875" style="599" customWidth="1"/>
    <col min="14338" max="14338" width="32.54296875" style="599" customWidth="1"/>
    <col min="14339" max="14340" width="6.7265625" style="599" customWidth="1"/>
    <col min="14341" max="14341" width="6.54296875" style="599" customWidth="1"/>
    <col min="14342" max="14342" width="6.81640625" style="599" customWidth="1"/>
    <col min="14343" max="14343" width="7.54296875" style="599" customWidth="1"/>
    <col min="14344" max="14344" width="6.453125" style="599" customWidth="1"/>
    <col min="14345" max="14592" width="8.81640625" style="599"/>
    <col min="14593" max="14593" width="4.54296875" style="599" customWidth="1"/>
    <col min="14594" max="14594" width="32.54296875" style="599" customWidth="1"/>
    <col min="14595" max="14596" width="6.7265625" style="599" customWidth="1"/>
    <col min="14597" max="14597" width="6.54296875" style="599" customWidth="1"/>
    <col min="14598" max="14598" width="6.81640625" style="599" customWidth="1"/>
    <col min="14599" max="14599" width="7.54296875" style="599" customWidth="1"/>
    <col min="14600" max="14600" width="6.453125" style="599" customWidth="1"/>
    <col min="14601" max="14848" width="8.81640625" style="599"/>
    <col min="14849" max="14849" width="4.54296875" style="599" customWidth="1"/>
    <col min="14850" max="14850" width="32.54296875" style="599" customWidth="1"/>
    <col min="14851" max="14852" width="6.7265625" style="599" customWidth="1"/>
    <col min="14853" max="14853" width="6.54296875" style="599" customWidth="1"/>
    <col min="14854" max="14854" width="6.81640625" style="599" customWidth="1"/>
    <col min="14855" max="14855" width="7.54296875" style="599" customWidth="1"/>
    <col min="14856" max="14856" width="6.453125" style="599" customWidth="1"/>
    <col min="14857" max="15104" width="8.81640625" style="599"/>
    <col min="15105" max="15105" width="4.54296875" style="599" customWidth="1"/>
    <col min="15106" max="15106" width="32.54296875" style="599" customWidth="1"/>
    <col min="15107" max="15108" width="6.7265625" style="599" customWidth="1"/>
    <col min="15109" max="15109" width="6.54296875" style="599" customWidth="1"/>
    <col min="15110" max="15110" width="6.81640625" style="599" customWidth="1"/>
    <col min="15111" max="15111" width="7.54296875" style="599" customWidth="1"/>
    <col min="15112" max="15112" width="6.453125" style="599" customWidth="1"/>
    <col min="15113" max="15360" width="8.81640625" style="599"/>
    <col min="15361" max="15361" width="4.54296875" style="599" customWidth="1"/>
    <col min="15362" max="15362" width="32.54296875" style="599" customWidth="1"/>
    <col min="15363" max="15364" width="6.7265625" style="599" customWidth="1"/>
    <col min="15365" max="15365" width="6.54296875" style="599" customWidth="1"/>
    <col min="15366" max="15366" width="6.81640625" style="599" customWidth="1"/>
    <col min="15367" max="15367" width="7.54296875" style="599" customWidth="1"/>
    <col min="15368" max="15368" width="6.453125" style="599" customWidth="1"/>
    <col min="15369" max="15616" width="8.81640625" style="599"/>
    <col min="15617" max="15617" width="4.54296875" style="599" customWidth="1"/>
    <col min="15618" max="15618" width="32.54296875" style="599" customWidth="1"/>
    <col min="15619" max="15620" width="6.7265625" style="599" customWidth="1"/>
    <col min="15621" max="15621" width="6.54296875" style="599" customWidth="1"/>
    <col min="15622" max="15622" width="6.81640625" style="599" customWidth="1"/>
    <col min="15623" max="15623" width="7.54296875" style="599" customWidth="1"/>
    <col min="15624" max="15624" width="6.453125" style="599" customWidth="1"/>
    <col min="15625" max="15872" width="8.81640625" style="599"/>
    <col min="15873" max="15873" width="4.54296875" style="599" customWidth="1"/>
    <col min="15874" max="15874" width="32.54296875" style="599" customWidth="1"/>
    <col min="15875" max="15876" width="6.7265625" style="599" customWidth="1"/>
    <col min="15877" max="15877" width="6.54296875" style="599" customWidth="1"/>
    <col min="15878" max="15878" width="6.81640625" style="599" customWidth="1"/>
    <col min="15879" max="15879" width="7.54296875" style="599" customWidth="1"/>
    <col min="15880" max="15880" width="6.453125" style="599" customWidth="1"/>
    <col min="15881" max="16128" width="8.81640625" style="599"/>
    <col min="16129" max="16129" width="4.54296875" style="599" customWidth="1"/>
    <col min="16130" max="16130" width="32.54296875" style="599" customWidth="1"/>
    <col min="16131" max="16132" width="6.7265625" style="599" customWidth="1"/>
    <col min="16133" max="16133" width="6.54296875" style="599" customWidth="1"/>
    <col min="16134" max="16134" width="6.81640625" style="599" customWidth="1"/>
    <col min="16135" max="16135" width="7.54296875" style="599" customWidth="1"/>
    <col min="16136" max="16136" width="6.453125" style="599" customWidth="1"/>
    <col min="16137" max="16384" width="8.81640625" style="599"/>
  </cols>
  <sheetData>
    <row r="1" spans="1:11" ht="52.9" customHeight="1">
      <c r="A1" s="1123" t="str">
        <f>'Abs Snitary  (4)'!A1:G1</f>
        <v>NAME OF WORK- CONSTRUCTION OF NEW COMMUNITY CENTRE AND ANGANWADI BHAWAN AT WARD NO. 79, BHARUWALA, DIST. DEHRADUN</v>
      </c>
      <c r="B1" s="1124"/>
      <c r="C1" s="1124"/>
      <c r="D1" s="1124"/>
      <c r="E1" s="1124"/>
      <c r="F1" s="1124"/>
      <c r="G1" s="1124"/>
      <c r="H1" s="1125"/>
    </row>
    <row r="2" spans="1:11" ht="24" customHeight="1">
      <c r="A2" s="1126" t="s">
        <v>996</v>
      </c>
      <c r="B2" s="1127"/>
      <c r="C2" s="1127"/>
      <c r="D2" s="1127"/>
      <c r="E2" s="1127"/>
      <c r="F2" s="1127"/>
      <c r="G2" s="1127"/>
      <c r="H2" s="1128"/>
    </row>
    <row r="3" spans="1:11">
      <c r="A3" s="1129" t="s">
        <v>956</v>
      </c>
      <c r="B3" s="1130" t="s">
        <v>396</v>
      </c>
      <c r="C3" s="1132" t="s">
        <v>957</v>
      </c>
      <c r="D3" s="1132"/>
      <c r="E3" s="1132"/>
      <c r="F3" s="1132"/>
      <c r="G3" s="1133" t="s">
        <v>760</v>
      </c>
      <c r="H3" s="1133"/>
    </row>
    <row r="4" spans="1:11">
      <c r="A4" s="1129"/>
      <c r="B4" s="1131"/>
      <c r="C4" s="438" t="s">
        <v>395</v>
      </c>
      <c r="D4" s="556" t="s">
        <v>394</v>
      </c>
      <c r="E4" s="556" t="s">
        <v>393</v>
      </c>
      <c r="F4" s="556" t="s">
        <v>392</v>
      </c>
      <c r="G4" s="1133"/>
      <c r="H4" s="1133"/>
    </row>
    <row r="5" spans="1:11">
      <c r="A5" s="554"/>
      <c r="B5" s="630" t="s">
        <v>958</v>
      </c>
      <c r="C5" s="561"/>
      <c r="D5" s="561"/>
      <c r="E5" s="554"/>
      <c r="F5" s="631"/>
      <c r="G5" s="632"/>
      <c r="H5" s="630"/>
    </row>
    <row r="6" spans="1:11" ht="148.5" customHeight="1">
      <c r="A6" s="618">
        <v>1</v>
      </c>
      <c r="B6" s="605" t="s">
        <v>959</v>
      </c>
      <c r="C6" s="613"/>
      <c r="D6" s="613"/>
      <c r="E6" s="614"/>
      <c r="F6" s="615"/>
      <c r="G6" s="616"/>
      <c r="H6" s="617"/>
      <c r="K6" s="599" t="s">
        <v>852</v>
      </c>
    </row>
    <row r="7" spans="1:11">
      <c r="A7" s="614"/>
      <c r="B7" s="175"/>
      <c r="C7" s="389">
        <v>4</v>
      </c>
      <c r="D7" s="613"/>
      <c r="E7" s="614"/>
      <c r="F7" s="614"/>
      <c r="G7" s="619">
        <f>C7</f>
        <v>4</v>
      </c>
      <c r="H7" s="614"/>
    </row>
    <row r="8" spans="1:11">
      <c r="A8" s="614"/>
      <c r="B8" s="614"/>
      <c r="C8" s="613"/>
      <c r="D8" s="613"/>
      <c r="E8" s="614"/>
      <c r="F8" s="615" t="s">
        <v>7</v>
      </c>
      <c r="G8" s="616">
        <f>SUM(G7:G7)</f>
        <v>4</v>
      </c>
      <c r="H8" s="617" t="s">
        <v>40</v>
      </c>
    </row>
    <row r="9" spans="1:11">
      <c r="A9" s="614"/>
      <c r="B9" s="614"/>
      <c r="C9" s="613"/>
      <c r="D9" s="613"/>
      <c r="E9" s="614"/>
      <c r="F9" s="615"/>
      <c r="G9" s="616"/>
      <c r="H9" s="617"/>
    </row>
    <row r="10" spans="1:11">
      <c r="A10" s="611"/>
      <c r="B10" s="612" t="s">
        <v>960</v>
      </c>
      <c r="C10" s="613"/>
      <c r="D10" s="613"/>
      <c r="E10" s="614"/>
      <c r="F10" s="615"/>
      <c r="G10" s="616"/>
      <c r="H10" s="617"/>
    </row>
    <row r="11" spans="1:11" ht="121.5" customHeight="1">
      <c r="A11" s="604">
        <v>2</v>
      </c>
      <c r="B11" s="605" t="s">
        <v>961</v>
      </c>
      <c r="C11" s="604"/>
      <c r="D11" s="604"/>
      <c r="E11" s="620"/>
      <c r="F11" s="620"/>
      <c r="G11" s="621"/>
      <c r="H11" s="614"/>
    </row>
    <row r="12" spans="1:11">
      <c r="A12" s="614"/>
      <c r="B12" s="175"/>
      <c r="C12" s="389">
        <v>7</v>
      </c>
      <c r="D12" s="613"/>
      <c r="E12" s="614"/>
      <c r="F12" s="614"/>
      <c r="G12" s="619">
        <f>C12</f>
        <v>7</v>
      </c>
      <c r="H12" s="614"/>
    </row>
    <row r="13" spans="1:11">
      <c r="A13" s="614"/>
      <c r="B13" s="614"/>
      <c r="C13" s="613"/>
      <c r="D13" s="613"/>
      <c r="E13" s="614"/>
      <c r="F13" s="615" t="s">
        <v>7</v>
      </c>
      <c r="G13" s="616">
        <f>SUM(G12:G12)</f>
        <v>7</v>
      </c>
      <c r="H13" s="617" t="s">
        <v>40</v>
      </c>
    </row>
    <row r="14" spans="1:11">
      <c r="A14" s="611"/>
      <c r="B14" s="612" t="s">
        <v>962</v>
      </c>
      <c r="C14" s="613"/>
      <c r="D14" s="613"/>
      <c r="E14" s="614"/>
      <c r="F14" s="615"/>
      <c r="G14" s="616"/>
      <c r="H14" s="617"/>
    </row>
    <row r="15" spans="1:11" ht="105" customHeight="1">
      <c r="A15" s="604">
        <v>3</v>
      </c>
      <c r="B15" s="605" t="s">
        <v>963</v>
      </c>
      <c r="C15" s="604"/>
      <c r="D15" s="604"/>
      <c r="E15" s="620"/>
      <c r="F15" s="620"/>
      <c r="G15" s="621"/>
      <c r="H15" s="614"/>
    </row>
    <row r="16" spans="1:11">
      <c r="A16" s="614"/>
      <c r="B16" s="175"/>
      <c r="C16" s="389">
        <v>0</v>
      </c>
      <c r="D16" s="613"/>
      <c r="E16" s="614"/>
      <c r="F16" s="614"/>
      <c r="G16" s="619">
        <f>C16</f>
        <v>0</v>
      </c>
      <c r="H16" s="614"/>
    </row>
    <row r="17" spans="1:8">
      <c r="A17" s="614"/>
      <c r="B17" s="614"/>
      <c r="C17" s="613"/>
      <c r="D17" s="613"/>
      <c r="E17" s="614"/>
      <c r="F17" s="615" t="s">
        <v>7</v>
      </c>
      <c r="G17" s="616">
        <f>SUM(G16:G16)</f>
        <v>0</v>
      </c>
      <c r="H17" s="617" t="s">
        <v>40</v>
      </c>
    </row>
    <row r="18" spans="1:8" s="600" customFormat="1">
      <c r="A18" s="665"/>
      <c r="B18" s="666" t="s">
        <v>964</v>
      </c>
      <c r="C18" s="613"/>
      <c r="D18" s="613"/>
      <c r="E18" s="614"/>
      <c r="F18" s="615"/>
      <c r="G18" s="616"/>
      <c r="H18" s="617"/>
    </row>
    <row r="19" spans="1:8" s="600" customFormat="1" ht="47.25" customHeight="1">
      <c r="A19" s="618">
        <v>4</v>
      </c>
      <c r="B19" s="605" t="s">
        <v>965</v>
      </c>
      <c r="C19" s="613"/>
      <c r="D19" s="613"/>
      <c r="E19" s="614"/>
      <c r="F19" s="614"/>
      <c r="G19" s="622"/>
      <c r="H19" s="614"/>
    </row>
    <row r="20" spans="1:8" s="600" customFormat="1">
      <c r="A20" s="618"/>
      <c r="B20" s="604" t="s">
        <v>966</v>
      </c>
      <c r="C20" s="613"/>
      <c r="D20" s="613"/>
      <c r="E20" s="614"/>
      <c r="F20" s="614"/>
      <c r="G20" s="622"/>
      <c r="H20" s="614"/>
    </row>
    <row r="21" spans="1:8" s="600" customFormat="1">
      <c r="A21" s="613"/>
      <c r="B21" s="175"/>
      <c r="C21" s="613">
        <v>1</v>
      </c>
      <c r="D21" s="389">
        <v>30</v>
      </c>
      <c r="E21" s="614"/>
      <c r="F21" s="614"/>
      <c r="G21" s="622">
        <f>D21*C21</f>
        <v>30</v>
      </c>
      <c r="H21" s="614"/>
    </row>
    <row r="22" spans="1:8" s="600" customFormat="1">
      <c r="A22" s="613"/>
      <c r="B22" s="614"/>
      <c r="C22" s="613"/>
      <c r="D22" s="624"/>
      <c r="E22" s="614"/>
      <c r="F22" s="615" t="s">
        <v>7</v>
      </c>
      <c r="G22" s="616">
        <f>SUM(G21:G21)</f>
        <v>30</v>
      </c>
      <c r="H22" s="617" t="s">
        <v>517</v>
      </c>
    </row>
    <row r="23" spans="1:8" s="600" customFormat="1" ht="32.25" customHeight="1">
      <c r="A23" s="618" t="s">
        <v>784</v>
      </c>
      <c r="B23" s="620" t="s">
        <v>967</v>
      </c>
      <c r="C23" s="613"/>
      <c r="D23" s="624"/>
      <c r="E23" s="614"/>
      <c r="F23" s="614"/>
      <c r="G23" s="667"/>
      <c r="H23" s="614"/>
    </row>
    <row r="24" spans="1:8" s="600" customFormat="1">
      <c r="A24" s="614"/>
      <c r="B24" s="175"/>
      <c r="C24" s="613">
        <v>1</v>
      </c>
      <c r="D24" s="389">
        <v>30</v>
      </c>
      <c r="E24" s="614"/>
      <c r="F24" s="614"/>
      <c r="G24" s="622">
        <f>D24*C24</f>
        <v>30</v>
      </c>
      <c r="H24" s="614"/>
    </row>
    <row r="25" spans="1:8" s="600" customFormat="1">
      <c r="A25" s="614"/>
      <c r="B25" s="614"/>
      <c r="C25" s="613"/>
      <c r="D25" s="624"/>
      <c r="E25" s="614"/>
      <c r="F25" s="615" t="s">
        <v>7</v>
      </c>
      <c r="G25" s="616">
        <f>SUM(G24:G24)</f>
        <v>30</v>
      </c>
      <c r="H25" s="617" t="s">
        <v>517</v>
      </c>
    </row>
    <row r="26" spans="1:8" s="600" customFormat="1">
      <c r="A26" s="614"/>
      <c r="B26" s="614"/>
      <c r="C26" s="613"/>
      <c r="D26" s="613"/>
      <c r="E26" s="614"/>
      <c r="F26" s="615"/>
      <c r="G26" s="616"/>
      <c r="H26" s="617"/>
    </row>
    <row r="27" spans="1:8">
      <c r="A27" s="611"/>
      <c r="B27" s="612" t="s">
        <v>968</v>
      </c>
      <c r="C27" s="613"/>
      <c r="D27" s="613"/>
      <c r="E27" s="614"/>
      <c r="F27" s="615"/>
      <c r="G27" s="616"/>
      <c r="H27" s="617"/>
    </row>
    <row r="28" spans="1:8" ht="117" customHeight="1">
      <c r="A28" s="618">
        <v>5</v>
      </c>
      <c r="B28" s="605" t="s">
        <v>969</v>
      </c>
      <c r="C28" s="613"/>
      <c r="D28" s="613"/>
      <c r="E28" s="614"/>
      <c r="F28" s="614"/>
      <c r="G28" s="622"/>
      <c r="H28" s="614"/>
    </row>
    <row r="29" spans="1:8">
      <c r="A29" s="613" t="s">
        <v>782</v>
      </c>
      <c r="B29" s="623" t="s">
        <v>970</v>
      </c>
      <c r="C29" s="613"/>
      <c r="D29" s="613"/>
      <c r="E29" s="614"/>
      <c r="F29" s="614"/>
      <c r="G29" s="622"/>
      <c r="H29" s="614"/>
    </row>
    <row r="30" spans="1:8">
      <c r="A30" s="614"/>
      <c r="B30" s="175"/>
      <c r="C30" s="613">
        <v>1</v>
      </c>
      <c r="D30" s="624">
        <v>10</v>
      </c>
      <c r="E30" s="614"/>
      <c r="F30" s="614"/>
      <c r="G30" s="622">
        <f>D30*C30</f>
        <v>10</v>
      </c>
      <c r="H30" s="614"/>
    </row>
    <row r="31" spans="1:8">
      <c r="A31" s="614"/>
      <c r="B31" s="625"/>
      <c r="C31" s="613"/>
      <c r="D31" s="624"/>
      <c r="E31" s="614"/>
      <c r="F31" s="615" t="s">
        <v>7</v>
      </c>
      <c r="G31" s="616">
        <f>SUM(G30:G30)</f>
        <v>10</v>
      </c>
      <c r="H31" s="617" t="s">
        <v>40</v>
      </c>
    </row>
    <row r="32" spans="1:8">
      <c r="A32" s="613" t="s">
        <v>971</v>
      </c>
      <c r="B32" s="623" t="s">
        <v>972</v>
      </c>
      <c r="C32" s="613"/>
      <c r="D32" s="624"/>
      <c r="E32" s="614"/>
      <c r="F32" s="614"/>
      <c r="G32" s="622"/>
      <c r="H32" s="614"/>
    </row>
    <row r="33" spans="1:8">
      <c r="A33" s="614"/>
      <c r="B33" s="175"/>
      <c r="C33" s="613">
        <v>1</v>
      </c>
      <c r="D33" s="624">
        <v>10</v>
      </c>
      <c r="E33" s="614"/>
      <c r="F33" s="614"/>
      <c r="G33" s="622">
        <f>D33*C33</f>
        <v>10</v>
      </c>
      <c r="H33" s="614"/>
    </row>
    <row r="34" spans="1:8">
      <c r="A34" s="614"/>
      <c r="B34" s="625"/>
      <c r="C34" s="613"/>
      <c r="D34" s="624"/>
      <c r="E34" s="614"/>
      <c r="F34" s="615" t="s">
        <v>7</v>
      </c>
      <c r="G34" s="616">
        <f>SUM(G33:G33)</f>
        <v>10</v>
      </c>
      <c r="H34" s="617" t="s">
        <v>40</v>
      </c>
    </row>
    <row r="35" spans="1:8">
      <c r="A35" s="614"/>
      <c r="B35" s="625"/>
      <c r="C35" s="613"/>
      <c r="D35" s="613"/>
      <c r="E35" s="614"/>
      <c r="F35" s="615"/>
      <c r="G35" s="616"/>
      <c r="H35" s="617"/>
    </row>
    <row r="36" spans="1:8">
      <c r="A36" s="611"/>
      <c r="B36" s="626" t="s">
        <v>973</v>
      </c>
      <c r="C36" s="613"/>
      <c r="D36" s="624"/>
      <c r="E36" s="614"/>
      <c r="F36" s="614"/>
      <c r="G36" s="622"/>
      <c r="H36" s="614"/>
    </row>
    <row r="37" spans="1:8" ht="73.5" customHeight="1">
      <c r="A37" s="618">
        <v>6</v>
      </c>
      <c r="B37" s="605" t="s">
        <v>974</v>
      </c>
      <c r="C37" s="613"/>
      <c r="D37" s="627"/>
      <c r="E37" s="614"/>
      <c r="F37" s="614"/>
      <c r="G37" s="622"/>
      <c r="H37" s="614"/>
    </row>
    <row r="38" spans="1:8">
      <c r="A38" s="618" t="s">
        <v>782</v>
      </c>
      <c r="B38" s="623" t="s">
        <v>975</v>
      </c>
      <c r="C38" s="613"/>
      <c r="D38" s="627"/>
      <c r="E38" s="614"/>
      <c r="F38" s="614"/>
      <c r="G38" s="622"/>
      <c r="H38" s="614"/>
    </row>
    <row r="39" spans="1:8">
      <c r="A39" s="618"/>
      <c r="B39" s="175"/>
      <c r="C39" s="613">
        <v>8</v>
      </c>
      <c r="D39" s="627"/>
      <c r="E39" s="614"/>
      <c r="F39" s="614"/>
      <c r="G39" s="622">
        <f>C39</f>
        <v>8</v>
      </c>
      <c r="H39" s="614"/>
    </row>
    <row r="40" spans="1:8">
      <c r="A40" s="623"/>
      <c r="B40" s="614"/>
      <c r="C40" s="613"/>
      <c r="D40" s="627"/>
      <c r="E40" s="614"/>
      <c r="F40" s="615" t="s">
        <v>7</v>
      </c>
      <c r="G40" s="616">
        <f>SUM(G39:G39)</f>
        <v>8</v>
      </c>
      <c r="H40" s="617" t="s">
        <v>40</v>
      </c>
    </row>
    <row r="41" spans="1:8">
      <c r="A41" s="614"/>
      <c r="B41" s="628"/>
      <c r="C41" s="613"/>
      <c r="D41" s="613"/>
      <c r="E41" s="614"/>
      <c r="F41" s="615"/>
      <c r="G41" s="616"/>
      <c r="H41" s="617"/>
    </row>
    <row r="42" spans="1:8">
      <c r="A42" s="629"/>
      <c r="B42" s="390" t="s">
        <v>976</v>
      </c>
      <c r="C42" s="613"/>
      <c r="D42" s="613"/>
      <c r="E42" s="614"/>
      <c r="F42" s="614"/>
      <c r="G42" s="622"/>
      <c r="H42" s="614"/>
    </row>
    <row r="43" spans="1:8" ht="61.5" customHeight="1">
      <c r="A43" s="618">
        <v>7</v>
      </c>
      <c r="B43" s="605" t="s">
        <v>977</v>
      </c>
      <c r="C43" s="613"/>
      <c r="D43" s="613"/>
      <c r="E43" s="614"/>
      <c r="F43" s="627"/>
      <c r="G43" s="614"/>
      <c r="H43" s="614"/>
    </row>
    <row r="44" spans="1:8">
      <c r="A44" s="614"/>
      <c r="B44" s="175"/>
      <c r="C44" s="624">
        <f>C39</f>
        <v>8</v>
      </c>
      <c r="D44" s="613"/>
      <c r="E44" s="614"/>
      <c r="F44" s="614"/>
      <c r="G44" s="622">
        <f>C44</f>
        <v>8</v>
      </c>
      <c r="H44" s="614"/>
    </row>
    <row r="45" spans="1:8">
      <c r="A45" s="614"/>
      <c r="B45" s="614"/>
      <c r="C45" s="613"/>
      <c r="D45" s="613"/>
      <c r="E45" s="614"/>
      <c r="F45" s="615" t="s">
        <v>7</v>
      </c>
      <c r="G45" s="616">
        <f>SUM(G44:G44)</f>
        <v>8</v>
      </c>
      <c r="H45" s="617" t="s">
        <v>40</v>
      </c>
    </row>
    <row r="46" spans="1:8">
      <c r="A46" s="614"/>
      <c r="B46" s="627"/>
      <c r="C46" s="613"/>
      <c r="D46" s="613"/>
      <c r="E46" s="614"/>
      <c r="F46" s="627"/>
      <c r="G46" s="614"/>
      <c r="H46" s="614"/>
    </row>
    <row r="47" spans="1:8">
      <c r="A47" s="611"/>
      <c r="B47" s="612" t="s">
        <v>978</v>
      </c>
      <c r="C47" s="613"/>
      <c r="D47" s="613"/>
      <c r="E47" s="614"/>
      <c r="F47" s="615"/>
      <c r="G47" s="616"/>
      <c r="H47" s="617"/>
    </row>
    <row r="48" spans="1:8" ht="84.75" customHeight="1">
      <c r="A48" s="618">
        <v>8</v>
      </c>
      <c r="B48" s="605" t="s">
        <v>979</v>
      </c>
      <c r="C48" s="613"/>
      <c r="D48" s="613"/>
      <c r="E48" s="614"/>
      <c r="F48" s="627"/>
      <c r="G48" s="614"/>
      <c r="H48" s="614"/>
    </row>
    <row r="49" spans="1:10">
      <c r="A49" s="614"/>
      <c r="B49" s="175"/>
      <c r="C49" s="624">
        <v>2</v>
      </c>
      <c r="D49" s="614"/>
      <c r="E49" s="614"/>
      <c r="F49" s="614"/>
      <c r="G49" s="622">
        <f>C49</f>
        <v>2</v>
      </c>
      <c r="H49" s="614"/>
    </row>
    <row r="50" spans="1:10">
      <c r="A50" s="614"/>
      <c r="B50" s="614"/>
      <c r="C50" s="613"/>
      <c r="D50" s="613"/>
      <c r="E50" s="614"/>
      <c r="F50" s="615" t="s">
        <v>7</v>
      </c>
      <c r="G50" s="616">
        <f>SUM(G49:G49)</f>
        <v>2</v>
      </c>
      <c r="H50" s="617" t="s">
        <v>40</v>
      </c>
    </row>
    <row r="51" spans="1:10">
      <c r="A51" s="614"/>
      <c r="B51" s="627"/>
      <c r="C51" s="613"/>
      <c r="D51" s="613"/>
      <c r="E51" s="614"/>
      <c r="F51" s="627"/>
      <c r="G51" s="614"/>
      <c r="H51" s="614"/>
    </row>
    <row r="52" spans="1:10">
      <c r="A52" s="611"/>
      <c r="B52" s="626" t="s">
        <v>980</v>
      </c>
      <c r="C52" s="613"/>
      <c r="D52" s="613"/>
      <c r="E52" s="614"/>
      <c r="F52" s="627"/>
      <c r="G52" s="614"/>
      <c r="H52" s="614"/>
    </row>
    <row r="53" spans="1:10" ht="92.25" customHeight="1">
      <c r="A53" s="618">
        <v>9</v>
      </c>
      <c r="B53" s="605" t="s">
        <v>981</v>
      </c>
      <c r="C53" s="613"/>
      <c r="D53" s="613"/>
      <c r="E53" s="614"/>
      <c r="F53" s="627"/>
      <c r="G53" s="614"/>
      <c r="H53" s="614"/>
    </row>
    <row r="54" spans="1:10">
      <c r="A54" s="614"/>
      <c r="B54" s="175"/>
      <c r="C54" s="606">
        <v>2</v>
      </c>
      <c r="D54" s="613"/>
      <c r="E54" s="614"/>
      <c r="F54" s="614"/>
      <c r="G54" s="622">
        <f>C54</f>
        <v>2</v>
      </c>
      <c r="H54" s="614"/>
    </row>
    <row r="55" spans="1:10">
      <c r="A55" s="614"/>
      <c r="B55" s="614"/>
      <c r="C55" s="613"/>
      <c r="D55" s="613"/>
      <c r="E55" s="614"/>
      <c r="F55" s="615" t="s">
        <v>7</v>
      </c>
      <c r="G55" s="616">
        <f>SUM(G54:G54)</f>
        <v>2</v>
      </c>
      <c r="H55" s="617" t="s">
        <v>40</v>
      </c>
    </row>
    <row r="56" spans="1:10">
      <c r="A56" s="614"/>
      <c r="B56" s="627"/>
      <c r="C56" s="613"/>
      <c r="D56" s="613"/>
      <c r="E56" s="614"/>
      <c r="F56" s="627"/>
      <c r="G56" s="614"/>
      <c r="H56" s="614"/>
    </row>
    <row r="57" spans="1:10">
      <c r="A57" s="611"/>
      <c r="B57" s="626" t="s">
        <v>982</v>
      </c>
      <c r="C57" s="613"/>
      <c r="D57" s="613"/>
      <c r="E57" s="614"/>
      <c r="F57" s="627"/>
      <c r="G57" s="614"/>
      <c r="H57" s="614"/>
    </row>
    <row r="58" spans="1:10" ht="91.5" customHeight="1">
      <c r="A58" s="618">
        <v>10</v>
      </c>
      <c r="B58" s="605" t="s">
        <v>983</v>
      </c>
      <c r="C58" s="613"/>
      <c r="D58" s="613"/>
      <c r="E58" s="614"/>
      <c r="F58" s="627"/>
      <c r="G58" s="614"/>
      <c r="H58" s="614"/>
    </row>
    <row r="59" spans="1:10">
      <c r="A59" s="614"/>
      <c r="B59" s="175"/>
      <c r="C59" s="606">
        <f>C54</f>
        <v>2</v>
      </c>
      <c r="D59" s="613"/>
      <c r="E59" s="614"/>
      <c r="F59" s="614"/>
      <c r="G59" s="622">
        <f>C59</f>
        <v>2</v>
      </c>
      <c r="H59" s="614"/>
    </row>
    <row r="60" spans="1:10">
      <c r="A60" s="614"/>
      <c r="B60" s="614"/>
      <c r="C60" s="613"/>
      <c r="D60" s="613"/>
      <c r="E60" s="614"/>
      <c r="F60" s="615" t="s">
        <v>7</v>
      </c>
      <c r="G60" s="616">
        <f>SUM(G59:G59)</f>
        <v>2</v>
      </c>
      <c r="H60" s="617" t="s">
        <v>40</v>
      </c>
    </row>
    <row r="61" spans="1:10">
      <c r="A61" s="614"/>
      <c r="B61" s="627"/>
      <c r="C61" s="613"/>
      <c r="D61" s="613"/>
      <c r="E61" s="614"/>
      <c r="F61" s="627"/>
      <c r="G61" s="614"/>
      <c r="H61" s="614"/>
    </row>
    <row r="62" spans="1:10">
      <c r="A62" s="611"/>
      <c r="B62" s="626" t="s">
        <v>984</v>
      </c>
      <c r="C62" s="613"/>
      <c r="D62" s="613"/>
      <c r="E62" s="614"/>
      <c r="F62" s="627"/>
      <c r="G62" s="614"/>
      <c r="H62" s="614"/>
    </row>
    <row r="63" spans="1:10" ht="62.5" customHeight="1">
      <c r="A63" s="618">
        <v>11</v>
      </c>
      <c r="B63" s="605" t="s">
        <v>985</v>
      </c>
      <c r="C63" s="613"/>
      <c r="D63" s="613"/>
      <c r="E63" s="614"/>
      <c r="F63" s="627"/>
      <c r="G63" s="614"/>
      <c r="H63" s="614"/>
    </row>
    <row r="64" spans="1:10">
      <c r="A64" s="614"/>
      <c r="B64" s="175"/>
      <c r="C64" s="606">
        <f>C59</f>
        <v>2</v>
      </c>
      <c r="D64" s="613"/>
      <c r="E64" s="614"/>
      <c r="F64" s="614"/>
      <c r="G64" s="622">
        <f>C64</f>
        <v>2</v>
      </c>
      <c r="H64" s="614"/>
      <c r="J64" s="601"/>
    </row>
    <row r="65" spans="1:8">
      <c r="A65" s="614"/>
      <c r="B65" s="614"/>
      <c r="C65" s="613"/>
      <c r="D65" s="613"/>
      <c r="E65" s="614"/>
      <c r="F65" s="615" t="s">
        <v>7</v>
      </c>
      <c r="G65" s="616">
        <f>SUM(G64:G64)</f>
        <v>2</v>
      </c>
      <c r="H65" s="617" t="s">
        <v>40</v>
      </c>
    </row>
    <row r="66" spans="1:8">
      <c r="A66" s="614"/>
      <c r="B66" s="614"/>
      <c r="C66" s="613"/>
      <c r="D66" s="613"/>
      <c r="E66" s="614"/>
      <c r="F66" s="615"/>
      <c r="G66" s="616"/>
      <c r="H66" s="617"/>
    </row>
    <row r="67" spans="1:8">
      <c r="A67" s="611"/>
      <c r="B67" s="612" t="s">
        <v>986</v>
      </c>
      <c r="C67" s="613"/>
      <c r="D67" s="627"/>
      <c r="E67" s="614"/>
      <c r="F67" s="615"/>
      <c r="G67" s="616"/>
      <c r="H67" s="617"/>
    </row>
    <row r="68" spans="1:8" ht="29.5" customHeight="1">
      <c r="A68" s="618">
        <v>12</v>
      </c>
      <c r="B68" s="605" t="s">
        <v>987</v>
      </c>
      <c r="C68" s="613"/>
      <c r="D68" s="627"/>
      <c r="E68" s="614"/>
      <c r="F68" s="615"/>
      <c r="G68" s="616"/>
      <c r="H68" s="617"/>
    </row>
    <row r="69" spans="1:8">
      <c r="A69" s="613" t="s">
        <v>782</v>
      </c>
      <c r="B69" s="614" t="s">
        <v>988</v>
      </c>
      <c r="C69" s="613">
        <v>15</v>
      </c>
      <c r="D69" s="627"/>
      <c r="E69" s="614"/>
      <c r="F69" s="615"/>
      <c r="G69" s="622">
        <f>C69</f>
        <v>15</v>
      </c>
      <c r="H69" s="617"/>
    </row>
    <row r="70" spans="1:8">
      <c r="A70" s="613"/>
      <c r="B70" s="614"/>
      <c r="C70" s="613"/>
      <c r="D70" s="627"/>
      <c r="E70" s="614"/>
      <c r="F70" s="615" t="s">
        <v>7</v>
      </c>
      <c r="G70" s="616">
        <f>SUM(G69:G69)</f>
        <v>15</v>
      </c>
      <c r="H70" s="617" t="s">
        <v>989</v>
      </c>
    </row>
    <row r="71" spans="1:8">
      <c r="A71" s="613"/>
      <c r="B71" s="614"/>
      <c r="C71" s="613"/>
      <c r="D71" s="627"/>
      <c r="E71" s="614"/>
      <c r="F71" s="615"/>
      <c r="G71" s="616"/>
      <c r="H71" s="617"/>
    </row>
    <row r="72" spans="1:8">
      <c r="A72" s="613" t="s">
        <v>784</v>
      </c>
      <c r="B72" s="614" t="s">
        <v>990</v>
      </c>
      <c r="C72" s="613">
        <v>10</v>
      </c>
      <c r="D72" s="627"/>
      <c r="E72" s="614"/>
      <c r="F72" s="615"/>
      <c r="G72" s="622">
        <f>C72</f>
        <v>10</v>
      </c>
      <c r="H72" s="617"/>
    </row>
    <row r="73" spans="1:8">
      <c r="A73" s="614"/>
      <c r="B73" s="614"/>
      <c r="C73" s="613"/>
      <c r="D73" s="627"/>
      <c r="E73" s="614"/>
      <c r="F73" s="615" t="s">
        <v>7</v>
      </c>
      <c r="G73" s="616">
        <f>SUM(G72:G72)</f>
        <v>10</v>
      </c>
      <c r="H73" s="617" t="s">
        <v>989</v>
      </c>
    </row>
    <row r="74" spans="1:8">
      <c r="A74" s="614"/>
      <c r="B74" s="614"/>
      <c r="C74" s="613"/>
      <c r="D74" s="627"/>
      <c r="E74" s="614"/>
      <c r="F74" s="615"/>
      <c r="G74" s="616"/>
      <c r="H74" s="617"/>
    </row>
    <row r="75" spans="1:8">
      <c r="A75" s="611"/>
      <c r="B75" s="612" t="s">
        <v>991</v>
      </c>
      <c r="C75" s="613"/>
      <c r="D75" s="627"/>
      <c r="E75" s="614"/>
      <c r="F75" s="615"/>
      <c r="G75" s="616"/>
      <c r="H75" s="617"/>
    </row>
    <row r="76" spans="1:8" ht="31" customHeight="1">
      <c r="A76" s="618">
        <v>13</v>
      </c>
      <c r="B76" s="605" t="s">
        <v>992</v>
      </c>
      <c r="C76" s="613"/>
      <c r="D76" s="627"/>
      <c r="E76" s="614"/>
      <c r="F76" s="614"/>
      <c r="G76" s="622"/>
      <c r="H76" s="614"/>
    </row>
    <row r="77" spans="1:8">
      <c r="A77" s="618" t="s">
        <v>782</v>
      </c>
      <c r="B77" s="623" t="s">
        <v>953</v>
      </c>
      <c r="C77" s="613"/>
      <c r="D77" s="627"/>
      <c r="E77" s="614"/>
      <c r="F77" s="614"/>
      <c r="G77" s="622"/>
      <c r="H77" s="614"/>
    </row>
    <row r="78" spans="1:8">
      <c r="A78" s="618"/>
      <c r="B78" s="175"/>
      <c r="C78" s="613">
        <v>20</v>
      </c>
      <c r="D78" s="627"/>
      <c r="E78" s="614"/>
      <c r="F78" s="614"/>
      <c r="G78" s="622">
        <f>C78</f>
        <v>20</v>
      </c>
      <c r="H78" s="614"/>
    </row>
    <row r="79" spans="1:8">
      <c r="A79" s="618"/>
      <c r="B79" s="614"/>
      <c r="C79" s="613"/>
      <c r="D79" s="627"/>
      <c r="E79" s="614"/>
      <c r="F79" s="615" t="s">
        <v>7</v>
      </c>
      <c r="G79" s="616">
        <f>SUM(G78:G78)</f>
        <v>20</v>
      </c>
      <c r="H79" s="617" t="s">
        <v>40</v>
      </c>
    </row>
    <row r="80" spans="1:8">
      <c r="A80" s="618"/>
      <c r="B80" s="614"/>
      <c r="C80" s="613"/>
      <c r="D80" s="627"/>
      <c r="E80" s="614"/>
      <c r="F80" s="614"/>
      <c r="G80" s="622"/>
      <c r="H80" s="614"/>
    </row>
    <row r="81" spans="1:8">
      <c r="A81" s="618"/>
      <c r="B81" s="614"/>
      <c r="C81" s="613"/>
      <c r="D81" s="627"/>
      <c r="E81" s="614"/>
      <c r="F81" s="614"/>
      <c r="G81" s="622"/>
      <c r="H81" s="614"/>
    </row>
    <row r="82" spans="1:8" ht="27">
      <c r="A82" s="618" t="s">
        <v>784</v>
      </c>
      <c r="B82" s="620" t="s">
        <v>993</v>
      </c>
      <c r="C82" s="613"/>
      <c r="D82" s="627"/>
      <c r="E82" s="614"/>
      <c r="F82" s="614"/>
      <c r="G82" s="622"/>
      <c r="H82" s="614"/>
    </row>
    <row r="83" spans="1:8">
      <c r="A83" s="618"/>
      <c r="B83" s="175"/>
      <c r="C83" s="613">
        <v>25</v>
      </c>
      <c r="D83" s="627"/>
      <c r="E83" s="614"/>
      <c r="F83" s="614"/>
      <c r="G83" s="622">
        <f>C83</f>
        <v>25</v>
      </c>
      <c r="H83" s="614"/>
    </row>
    <row r="84" spans="1:8">
      <c r="A84" s="623"/>
      <c r="B84" s="614"/>
      <c r="C84" s="613"/>
      <c r="D84" s="627"/>
      <c r="E84" s="614"/>
      <c r="F84" s="615" t="s">
        <v>7</v>
      </c>
      <c r="G84" s="616">
        <f>SUM(G83:G83)</f>
        <v>25</v>
      </c>
      <c r="H84" s="617" t="s">
        <v>40</v>
      </c>
    </row>
    <row r="85" spans="1:8">
      <c r="A85" s="623"/>
      <c r="B85" s="612"/>
      <c r="C85" s="613"/>
      <c r="D85" s="627"/>
      <c r="E85" s="614"/>
      <c r="F85" s="614"/>
      <c r="G85" s="622"/>
      <c r="H85" s="614"/>
    </row>
  </sheetData>
  <mergeCells count="6">
    <mergeCell ref="A1:H1"/>
    <mergeCell ref="A2:H2"/>
    <mergeCell ref="A3:A4"/>
    <mergeCell ref="B3:B4"/>
    <mergeCell ref="C3:F3"/>
    <mergeCell ref="G3:H4"/>
  </mergeCells>
  <printOptions horizontalCentered="1"/>
  <pageMargins left="0.118110236220472" right="0.118110236220472" top="0.44" bottom="0.5" header="0.31496062992126" footer="0.31496062992126"/>
  <pageSetup paperSize="9" scale="77" orientation="portrait" r:id="rId1"/>
  <headerFooter>
    <oddFooter>&amp;R&amp;P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1">
    <pageSetUpPr fitToPage="1"/>
  </sheetPr>
  <dimension ref="A1:I23"/>
  <sheetViews>
    <sheetView view="pageBreakPreview" topLeftCell="A11" zoomScale="90" zoomScaleNormal="80" zoomScaleSheetLayoutView="90" workbookViewId="0">
      <selection activeCell="A47" sqref="A47:I47"/>
    </sheetView>
  </sheetViews>
  <sheetFormatPr defaultColWidth="7.81640625" defaultRowHeight="13.5"/>
  <cols>
    <col min="1" max="1" width="9.26953125" style="18" customWidth="1"/>
    <col min="2" max="2" width="8.7265625" style="18" customWidth="1"/>
    <col min="3" max="3" width="74.453125" style="18" customWidth="1"/>
    <col min="4" max="4" width="10" style="425" customWidth="1"/>
    <col min="5" max="5" width="6.7265625" style="18" customWidth="1"/>
    <col min="6" max="6" width="15.7265625" style="419" customWidth="1"/>
    <col min="7" max="7" width="14.26953125" style="18" customWidth="1"/>
    <col min="8" max="256" width="7.81640625" style="18"/>
    <col min="257" max="257" width="3.81640625" style="18" customWidth="1"/>
    <col min="258" max="258" width="8.7265625" style="18" customWidth="1"/>
    <col min="259" max="259" width="39.81640625" style="18" customWidth="1"/>
    <col min="260" max="260" width="10" style="18" customWidth="1"/>
    <col min="261" max="261" width="6.7265625" style="18" customWidth="1"/>
    <col min="262" max="262" width="10.1796875" style="18" customWidth="1"/>
    <col min="263" max="263" width="12" style="18" customWidth="1"/>
    <col min="264" max="512" width="7.81640625" style="18"/>
    <col min="513" max="513" width="3.81640625" style="18" customWidth="1"/>
    <col min="514" max="514" width="8.7265625" style="18" customWidth="1"/>
    <col min="515" max="515" width="39.81640625" style="18" customWidth="1"/>
    <col min="516" max="516" width="10" style="18" customWidth="1"/>
    <col min="517" max="517" width="6.7265625" style="18" customWidth="1"/>
    <col min="518" max="518" width="10.1796875" style="18" customWidth="1"/>
    <col min="519" max="519" width="12" style="18" customWidth="1"/>
    <col min="520" max="768" width="7.81640625" style="18"/>
    <col min="769" max="769" width="3.81640625" style="18" customWidth="1"/>
    <col min="770" max="770" width="8.7265625" style="18" customWidth="1"/>
    <col min="771" max="771" width="39.81640625" style="18" customWidth="1"/>
    <col min="772" max="772" width="10" style="18" customWidth="1"/>
    <col min="773" max="773" width="6.7265625" style="18" customWidth="1"/>
    <col min="774" max="774" width="10.1796875" style="18" customWidth="1"/>
    <col min="775" max="775" width="12" style="18" customWidth="1"/>
    <col min="776" max="1024" width="7.81640625" style="18"/>
    <col min="1025" max="1025" width="3.81640625" style="18" customWidth="1"/>
    <col min="1026" max="1026" width="8.7265625" style="18" customWidth="1"/>
    <col min="1027" max="1027" width="39.81640625" style="18" customWidth="1"/>
    <col min="1028" max="1028" width="10" style="18" customWidth="1"/>
    <col min="1029" max="1029" width="6.7265625" style="18" customWidth="1"/>
    <col min="1030" max="1030" width="10.1796875" style="18" customWidth="1"/>
    <col min="1031" max="1031" width="12" style="18" customWidth="1"/>
    <col min="1032" max="1280" width="7.81640625" style="18"/>
    <col min="1281" max="1281" width="3.81640625" style="18" customWidth="1"/>
    <col min="1282" max="1282" width="8.7265625" style="18" customWidth="1"/>
    <col min="1283" max="1283" width="39.81640625" style="18" customWidth="1"/>
    <col min="1284" max="1284" width="10" style="18" customWidth="1"/>
    <col min="1285" max="1285" width="6.7265625" style="18" customWidth="1"/>
    <col min="1286" max="1286" width="10.1796875" style="18" customWidth="1"/>
    <col min="1287" max="1287" width="12" style="18" customWidth="1"/>
    <col min="1288" max="1536" width="7.81640625" style="18"/>
    <col min="1537" max="1537" width="3.81640625" style="18" customWidth="1"/>
    <col min="1538" max="1538" width="8.7265625" style="18" customWidth="1"/>
    <col min="1539" max="1539" width="39.81640625" style="18" customWidth="1"/>
    <col min="1540" max="1540" width="10" style="18" customWidth="1"/>
    <col min="1541" max="1541" width="6.7265625" style="18" customWidth="1"/>
    <col min="1542" max="1542" width="10.1796875" style="18" customWidth="1"/>
    <col min="1543" max="1543" width="12" style="18" customWidth="1"/>
    <col min="1544" max="1792" width="7.81640625" style="18"/>
    <col min="1793" max="1793" width="3.81640625" style="18" customWidth="1"/>
    <col min="1794" max="1794" width="8.7265625" style="18" customWidth="1"/>
    <col min="1795" max="1795" width="39.81640625" style="18" customWidth="1"/>
    <col min="1796" max="1796" width="10" style="18" customWidth="1"/>
    <col min="1797" max="1797" width="6.7265625" style="18" customWidth="1"/>
    <col min="1798" max="1798" width="10.1796875" style="18" customWidth="1"/>
    <col min="1799" max="1799" width="12" style="18" customWidth="1"/>
    <col min="1800" max="2048" width="7.81640625" style="18"/>
    <col min="2049" max="2049" width="3.81640625" style="18" customWidth="1"/>
    <col min="2050" max="2050" width="8.7265625" style="18" customWidth="1"/>
    <col min="2051" max="2051" width="39.81640625" style="18" customWidth="1"/>
    <col min="2052" max="2052" width="10" style="18" customWidth="1"/>
    <col min="2053" max="2053" width="6.7265625" style="18" customWidth="1"/>
    <col min="2054" max="2054" width="10.1796875" style="18" customWidth="1"/>
    <col min="2055" max="2055" width="12" style="18" customWidth="1"/>
    <col min="2056" max="2304" width="7.81640625" style="18"/>
    <col min="2305" max="2305" width="3.81640625" style="18" customWidth="1"/>
    <col min="2306" max="2306" width="8.7265625" style="18" customWidth="1"/>
    <col min="2307" max="2307" width="39.81640625" style="18" customWidth="1"/>
    <col min="2308" max="2308" width="10" style="18" customWidth="1"/>
    <col min="2309" max="2309" width="6.7265625" style="18" customWidth="1"/>
    <col min="2310" max="2310" width="10.1796875" style="18" customWidth="1"/>
    <col min="2311" max="2311" width="12" style="18" customWidth="1"/>
    <col min="2312" max="2560" width="7.81640625" style="18"/>
    <col min="2561" max="2561" width="3.81640625" style="18" customWidth="1"/>
    <col min="2562" max="2562" width="8.7265625" style="18" customWidth="1"/>
    <col min="2563" max="2563" width="39.81640625" style="18" customWidth="1"/>
    <col min="2564" max="2564" width="10" style="18" customWidth="1"/>
    <col min="2565" max="2565" width="6.7265625" style="18" customWidth="1"/>
    <col min="2566" max="2566" width="10.1796875" style="18" customWidth="1"/>
    <col min="2567" max="2567" width="12" style="18" customWidth="1"/>
    <col min="2568" max="2816" width="7.81640625" style="18"/>
    <col min="2817" max="2817" width="3.81640625" style="18" customWidth="1"/>
    <col min="2818" max="2818" width="8.7265625" style="18" customWidth="1"/>
    <col min="2819" max="2819" width="39.81640625" style="18" customWidth="1"/>
    <col min="2820" max="2820" width="10" style="18" customWidth="1"/>
    <col min="2821" max="2821" width="6.7265625" style="18" customWidth="1"/>
    <col min="2822" max="2822" width="10.1796875" style="18" customWidth="1"/>
    <col min="2823" max="2823" width="12" style="18" customWidth="1"/>
    <col min="2824" max="3072" width="7.81640625" style="18"/>
    <col min="3073" max="3073" width="3.81640625" style="18" customWidth="1"/>
    <col min="3074" max="3074" width="8.7265625" style="18" customWidth="1"/>
    <col min="3075" max="3075" width="39.81640625" style="18" customWidth="1"/>
    <col min="3076" max="3076" width="10" style="18" customWidth="1"/>
    <col min="3077" max="3077" width="6.7265625" style="18" customWidth="1"/>
    <col min="3078" max="3078" width="10.1796875" style="18" customWidth="1"/>
    <col min="3079" max="3079" width="12" style="18" customWidth="1"/>
    <col min="3080" max="3328" width="7.81640625" style="18"/>
    <col min="3329" max="3329" width="3.81640625" style="18" customWidth="1"/>
    <col min="3330" max="3330" width="8.7265625" style="18" customWidth="1"/>
    <col min="3331" max="3331" width="39.81640625" style="18" customWidth="1"/>
    <col min="3332" max="3332" width="10" style="18" customWidth="1"/>
    <col min="3333" max="3333" width="6.7265625" style="18" customWidth="1"/>
    <col min="3334" max="3334" width="10.1796875" style="18" customWidth="1"/>
    <col min="3335" max="3335" width="12" style="18" customWidth="1"/>
    <col min="3336" max="3584" width="7.81640625" style="18"/>
    <col min="3585" max="3585" width="3.81640625" style="18" customWidth="1"/>
    <col min="3586" max="3586" width="8.7265625" style="18" customWidth="1"/>
    <col min="3587" max="3587" width="39.81640625" style="18" customWidth="1"/>
    <col min="3588" max="3588" width="10" style="18" customWidth="1"/>
    <col min="3589" max="3589" width="6.7265625" style="18" customWidth="1"/>
    <col min="3590" max="3590" width="10.1796875" style="18" customWidth="1"/>
    <col min="3591" max="3591" width="12" style="18" customWidth="1"/>
    <col min="3592" max="3840" width="7.81640625" style="18"/>
    <col min="3841" max="3841" width="3.81640625" style="18" customWidth="1"/>
    <col min="3842" max="3842" width="8.7265625" style="18" customWidth="1"/>
    <col min="3843" max="3843" width="39.81640625" style="18" customWidth="1"/>
    <col min="3844" max="3844" width="10" style="18" customWidth="1"/>
    <col min="3845" max="3845" width="6.7265625" style="18" customWidth="1"/>
    <col min="3846" max="3846" width="10.1796875" style="18" customWidth="1"/>
    <col min="3847" max="3847" width="12" style="18" customWidth="1"/>
    <col min="3848" max="4096" width="7.81640625" style="18"/>
    <col min="4097" max="4097" width="3.81640625" style="18" customWidth="1"/>
    <col min="4098" max="4098" width="8.7265625" style="18" customWidth="1"/>
    <col min="4099" max="4099" width="39.81640625" style="18" customWidth="1"/>
    <col min="4100" max="4100" width="10" style="18" customWidth="1"/>
    <col min="4101" max="4101" width="6.7265625" style="18" customWidth="1"/>
    <col min="4102" max="4102" width="10.1796875" style="18" customWidth="1"/>
    <col min="4103" max="4103" width="12" style="18" customWidth="1"/>
    <col min="4104" max="4352" width="7.81640625" style="18"/>
    <col min="4353" max="4353" width="3.81640625" style="18" customWidth="1"/>
    <col min="4354" max="4354" width="8.7265625" style="18" customWidth="1"/>
    <col min="4355" max="4355" width="39.81640625" style="18" customWidth="1"/>
    <col min="4356" max="4356" width="10" style="18" customWidth="1"/>
    <col min="4357" max="4357" width="6.7265625" style="18" customWidth="1"/>
    <col min="4358" max="4358" width="10.1796875" style="18" customWidth="1"/>
    <col min="4359" max="4359" width="12" style="18" customWidth="1"/>
    <col min="4360" max="4608" width="7.81640625" style="18"/>
    <col min="4609" max="4609" width="3.81640625" style="18" customWidth="1"/>
    <col min="4610" max="4610" width="8.7265625" style="18" customWidth="1"/>
    <col min="4611" max="4611" width="39.81640625" style="18" customWidth="1"/>
    <col min="4612" max="4612" width="10" style="18" customWidth="1"/>
    <col min="4613" max="4613" width="6.7265625" style="18" customWidth="1"/>
    <col min="4614" max="4614" width="10.1796875" style="18" customWidth="1"/>
    <col min="4615" max="4615" width="12" style="18" customWidth="1"/>
    <col min="4616" max="4864" width="7.81640625" style="18"/>
    <col min="4865" max="4865" width="3.81640625" style="18" customWidth="1"/>
    <col min="4866" max="4866" width="8.7265625" style="18" customWidth="1"/>
    <col min="4867" max="4867" width="39.81640625" style="18" customWidth="1"/>
    <col min="4868" max="4868" width="10" style="18" customWidth="1"/>
    <col min="4869" max="4869" width="6.7265625" style="18" customWidth="1"/>
    <col min="4870" max="4870" width="10.1796875" style="18" customWidth="1"/>
    <col min="4871" max="4871" width="12" style="18" customWidth="1"/>
    <col min="4872" max="5120" width="7.81640625" style="18"/>
    <col min="5121" max="5121" width="3.81640625" style="18" customWidth="1"/>
    <col min="5122" max="5122" width="8.7265625" style="18" customWidth="1"/>
    <col min="5123" max="5123" width="39.81640625" style="18" customWidth="1"/>
    <col min="5124" max="5124" width="10" style="18" customWidth="1"/>
    <col min="5125" max="5125" width="6.7265625" style="18" customWidth="1"/>
    <col min="5126" max="5126" width="10.1796875" style="18" customWidth="1"/>
    <col min="5127" max="5127" width="12" style="18" customWidth="1"/>
    <col min="5128" max="5376" width="7.81640625" style="18"/>
    <col min="5377" max="5377" width="3.81640625" style="18" customWidth="1"/>
    <col min="5378" max="5378" width="8.7265625" style="18" customWidth="1"/>
    <col min="5379" max="5379" width="39.81640625" style="18" customWidth="1"/>
    <col min="5380" max="5380" width="10" style="18" customWidth="1"/>
    <col min="5381" max="5381" width="6.7265625" style="18" customWidth="1"/>
    <col min="5382" max="5382" width="10.1796875" style="18" customWidth="1"/>
    <col min="5383" max="5383" width="12" style="18" customWidth="1"/>
    <col min="5384" max="5632" width="7.81640625" style="18"/>
    <col min="5633" max="5633" width="3.81640625" style="18" customWidth="1"/>
    <col min="5634" max="5634" width="8.7265625" style="18" customWidth="1"/>
    <col min="5635" max="5635" width="39.81640625" style="18" customWidth="1"/>
    <col min="5636" max="5636" width="10" style="18" customWidth="1"/>
    <col min="5637" max="5637" width="6.7265625" style="18" customWidth="1"/>
    <col min="5638" max="5638" width="10.1796875" style="18" customWidth="1"/>
    <col min="5639" max="5639" width="12" style="18" customWidth="1"/>
    <col min="5640" max="5888" width="7.81640625" style="18"/>
    <col min="5889" max="5889" width="3.81640625" style="18" customWidth="1"/>
    <col min="5890" max="5890" width="8.7265625" style="18" customWidth="1"/>
    <col min="5891" max="5891" width="39.81640625" style="18" customWidth="1"/>
    <col min="5892" max="5892" width="10" style="18" customWidth="1"/>
    <col min="5893" max="5893" width="6.7265625" style="18" customWidth="1"/>
    <col min="5894" max="5894" width="10.1796875" style="18" customWidth="1"/>
    <col min="5895" max="5895" width="12" style="18" customWidth="1"/>
    <col min="5896" max="6144" width="7.81640625" style="18"/>
    <col min="6145" max="6145" width="3.81640625" style="18" customWidth="1"/>
    <col min="6146" max="6146" width="8.7265625" style="18" customWidth="1"/>
    <col min="6147" max="6147" width="39.81640625" style="18" customWidth="1"/>
    <col min="6148" max="6148" width="10" style="18" customWidth="1"/>
    <col min="6149" max="6149" width="6.7265625" style="18" customWidth="1"/>
    <col min="6150" max="6150" width="10.1796875" style="18" customWidth="1"/>
    <col min="6151" max="6151" width="12" style="18" customWidth="1"/>
    <col min="6152" max="6400" width="7.81640625" style="18"/>
    <col min="6401" max="6401" width="3.81640625" style="18" customWidth="1"/>
    <col min="6402" max="6402" width="8.7265625" style="18" customWidth="1"/>
    <col min="6403" max="6403" width="39.81640625" style="18" customWidth="1"/>
    <col min="6404" max="6404" width="10" style="18" customWidth="1"/>
    <col min="6405" max="6405" width="6.7265625" style="18" customWidth="1"/>
    <col min="6406" max="6406" width="10.1796875" style="18" customWidth="1"/>
    <col min="6407" max="6407" width="12" style="18" customWidth="1"/>
    <col min="6408" max="6656" width="7.81640625" style="18"/>
    <col min="6657" max="6657" width="3.81640625" style="18" customWidth="1"/>
    <col min="6658" max="6658" width="8.7265625" style="18" customWidth="1"/>
    <col min="6659" max="6659" width="39.81640625" style="18" customWidth="1"/>
    <col min="6660" max="6660" width="10" style="18" customWidth="1"/>
    <col min="6661" max="6661" width="6.7265625" style="18" customWidth="1"/>
    <col min="6662" max="6662" width="10.1796875" style="18" customWidth="1"/>
    <col min="6663" max="6663" width="12" style="18" customWidth="1"/>
    <col min="6664" max="6912" width="7.81640625" style="18"/>
    <col min="6913" max="6913" width="3.81640625" style="18" customWidth="1"/>
    <col min="6914" max="6914" width="8.7265625" style="18" customWidth="1"/>
    <col min="6915" max="6915" width="39.81640625" style="18" customWidth="1"/>
    <col min="6916" max="6916" width="10" style="18" customWidth="1"/>
    <col min="6917" max="6917" width="6.7265625" style="18" customWidth="1"/>
    <col min="6918" max="6918" width="10.1796875" style="18" customWidth="1"/>
    <col min="6919" max="6919" width="12" style="18" customWidth="1"/>
    <col min="6920" max="7168" width="7.81640625" style="18"/>
    <col min="7169" max="7169" width="3.81640625" style="18" customWidth="1"/>
    <col min="7170" max="7170" width="8.7265625" style="18" customWidth="1"/>
    <col min="7171" max="7171" width="39.81640625" style="18" customWidth="1"/>
    <col min="7172" max="7172" width="10" style="18" customWidth="1"/>
    <col min="7173" max="7173" width="6.7265625" style="18" customWidth="1"/>
    <col min="7174" max="7174" width="10.1796875" style="18" customWidth="1"/>
    <col min="7175" max="7175" width="12" style="18" customWidth="1"/>
    <col min="7176" max="7424" width="7.81640625" style="18"/>
    <col min="7425" max="7425" width="3.81640625" style="18" customWidth="1"/>
    <col min="7426" max="7426" width="8.7265625" style="18" customWidth="1"/>
    <col min="7427" max="7427" width="39.81640625" style="18" customWidth="1"/>
    <col min="7428" max="7428" width="10" style="18" customWidth="1"/>
    <col min="7429" max="7429" width="6.7265625" style="18" customWidth="1"/>
    <col min="7430" max="7430" width="10.1796875" style="18" customWidth="1"/>
    <col min="7431" max="7431" width="12" style="18" customWidth="1"/>
    <col min="7432" max="7680" width="7.81640625" style="18"/>
    <col min="7681" max="7681" width="3.81640625" style="18" customWidth="1"/>
    <col min="7682" max="7682" width="8.7265625" style="18" customWidth="1"/>
    <col min="7683" max="7683" width="39.81640625" style="18" customWidth="1"/>
    <col min="7684" max="7684" width="10" style="18" customWidth="1"/>
    <col min="7685" max="7685" width="6.7265625" style="18" customWidth="1"/>
    <col min="7686" max="7686" width="10.1796875" style="18" customWidth="1"/>
    <col min="7687" max="7687" width="12" style="18" customWidth="1"/>
    <col min="7688" max="7936" width="7.81640625" style="18"/>
    <col min="7937" max="7937" width="3.81640625" style="18" customWidth="1"/>
    <col min="7938" max="7938" width="8.7265625" style="18" customWidth="1"/>
    <col min="7939" max="7939" width="39.81640625" style="18" customWidth="1"/>
    <col min="7940" max="7940" width="10" style="18" customWidth="1"/>
    <col min="7941" max="7941" width="6.7265625" style="18" customWidth="1"/>
    <col min="7942" max="7942" width="10.1796875" style="18" customWidth="1"/>
    <col min="7943" max="7943" width="12" style="18" customWidth="1"/>
    <col min="7944" max="8192" width="7.81640625" style="18"/>
    <col min="8193" max="8193" width="3.81640625" style="18" customWidth="1"/>
    <col min="8194" max="8194" width="8.7265625" style="18" customWidth="1"/>
    <col min="8195" max="8195" width="39.81640625" style="18" customWidth="1"/>
    <col min="8196" max="8196" width="10" style="18" customWidth="1"/>
    <col min="8197" max="8197" width="6.7265625" style="18" customWidth="1"/>
    <col min="8198" max="8198" width="10.1796875" style="18" customWidth="1"/>
    <col min="8199" max="8199" width="12" style="18" customWidth="1"/>
    <col min="8200" max="8448" width="7.81640625" style="18"/>
    <col min="8449" max="8449" width="3.81640625" style="18" customWidth="1"/>
    <col min="8450" max="8450" width="8.7265625" style="18" customWidth="1"/>
    <col min="8451" max="8451" width="39.81640625" style="18" customWidth="1"/>
    <col min="8452" max="8452" width="10" style="18" customWidth="1"/>
    <col min="8453" max="8453" width="6.7265625" style="18" customWidth="1"/>
    <col min="8454" max="8454" width="10.1796875" style="18" customWidth="1"/>
    <col min="8455" max="8455" width="12" style="18" customWidth="1"/>
    <col min="8456" max="8704" width="7.81640625" style="18"/>
    <col min="8705" max="8705" width="3.81640625" style="18" customWidth="1"/>
    <col min="8706" max="8706" width="8.7265625" style="18" customWidth="1"/>
    <col min="8707" max="8707" width="39.81640625" style="18" customWidth="1"/>
    <col min="8708" max="8708" width="10" style="18" customWidth="1"/>
    <col min="8709" max="8709" width="6.7265625" style="18" customWidth="1"/>
    <col min="8710" max="8710" width="10.1796875" style="18" customWidth="1"/>
    <col min="8711" max="8711" width="12" style="18" customWidth="1"/>
    <col min="8712" max="8960" width="7.81640625" style="18"/>
    <col min="8961" max="8961" width="3.81640625" style="18" customWidth="1"/>
    <col min="8962" max="8962" width="8.7265625" style="18" customWidth="1"/>
    <col min="8963" max="8963" width="39.81640625" style="18" customWidth="1"/>
    <col min="8964" max="8964" width="10" style="18" customWidth="1"/>
    <col min="8965" max="8965" width="6.7265625" style="18" customWidth="1"/>
    <col min="8966" max="8966" width="10.1796875" style="18" customWidth="1"/>
    <col min="8967" max="8967" width="12" style="18" customWidth="1"/>
    <col min="8968" max="9216" width="7.81640625" style="18"/>
    <col min="9217" max="9217" width="3.81640625" style="18" customWidth="1"/>
    <col min="9218" max="9218" width="8.7265625" style="18" customWidth="1"/>
    <col min="9219" max="9219" width="39.81640625" style="18" customWidth="1"/>
    <col min="9220" max="9220" width="10" style="18" customWidth="1"/>
    <col min="9221" max="9221" width="6.7265625" style="18" customWidth="1"/>
    <col min="9222" max="9222" width="10.1796875" style="18" customWidth="1"/>
    <col min="9223" max="9223" width="12" style="18" customWidth="1"/>
    <col min="9224" max="9472" width="7.81640625" style="18"/>
    <col min="9473" max="9473" width="3.81640625" style="18" customWidth="1"/>
    <col min="9474" max="9474" width="8.7265625" style="18" customWidth="1"/>
    <col min="9475" max="9475" width="39.81640625" style="18" customWidth="1"/>
    <col min="9476" max="9476" width="10" style="18" customWidth="1"/>
    <col min="9477" max="9477" width="6.7265625" style="18" customWidth="1"/>
    <col min="9478" max="9478" width="10.1796875" style="18" customWidth="1"/>
    <col min="9479" max="9479" width="12" style="18" customWidth="1"/>
    <col min="9480" max="9728" width="7.81640625" style="18"/>
    <col min="9729" max="9729" width="3.81640625" style="18" customWidth="1"/>
    <col min="9730" max="9730" width="8.7265625" style="18" customWidth="1"/>
    <col min="9731" max="9731" width="39.81640625" style="18" customWidth="1"/>
    <col min="9732" max="9732" width="10" style="18" customWidth="1"/>
    <col min="9733" max="9733" width="6.7265625" style="18" customWidth="1"/>
    <col min="9734" max="9734" width="10.1796875" style="18" customWidth="1"/>
    <col min="9735" max="9735" width="12" style="18" customWidth="1"/>
    <col min="9736" max="9984" width="7.81640625" style="18"/>
    <col min="9985" max="9985" width="3.81640625" style="18" customWidth="1"/>
    <col min="9986" max="9986" width="8.7265625" style="18" customWidth="1"/>
    <col min="9987" max="9987" width="39.81640625" style="18" customWidth="1"/>
    <col min="9988" max="9988" width="10" style="18" customWidth="1"/>
    <col min="9989" max="9989" width="6.7265625" style="18" customWidth="1"/>
    <col min="9990" max="9990" width="10.1796875" style="18" customWidth="1"/>
    <col min="9991" max="9991" width="12" style="18" customWidth="1"/>
    <col min="9992" max="10240" width="7.81640625" style="18"/>
    <col min="10241" max="10241" width="3.81640625" style="18" customWidth="1"/>
    <col min="10242" max="10242" width="8.7265625" style="18" customWidth="1"/>
    <col min="10243" max="10243" width="39.81640625" style="18" customWidth="1"/>
    <col min="10244" max="10244" width="10" style="18" customWidth="1"/>
    <col min="10245" max="10245" width="6.7265625" style="18" customWidth="1"/>
    <col min="10246" max="10246" width="10.1796875" style="18" customWidth="1"/>
    <col min="10247" max="10247" width="12" style="18" customWidth="1"/>
    <col min="10248" max="10496" width="7.81640625" style="18"/>
    <col min="10497" max="10497" width="3.81640625" style="18" customWidth="1"/>
    <col min="10498" max="10498" width="8.7265625" style="18" customWidth="1"/>
    <col min="10499" max="10499" width="39.81640625" style="18" customWidth="1"/>
    <col min="10500" max="10500" width="10" style="18" customWidth="1"/>
    <col min="10501" max="10501" width="6.7265625" style="18" customWidth="1"/>
    <col min="10502" max="10502" width="10.1796875" style="18" customWidth="1"/>
    <col min="10503" max="10503" width="12" style="18" customWidth="1"/>
    <col min="10504" max="10752" width="7.81640625" style="18"/>
    <col min="10753" max="10753" width="3.81640625" style="18" customWidth="1"/>
    <col min="10754" max="10754" width="8.7265625" style="18" customWidth="1"/>
    <col min="10755" max="10755" width="39.81640625" style="18" customWidth="1"/>
    <col min="10756" max="10756" width="10" style="18" customWidth="1"/>
    <col min="10757" max="10757" width="6.7265625" style="18" customWidth="1"/>
    <col min="10758" max="10758" width="10.1796875" style="18" customWidth="1"/>
    <col min="10759" max="10759" width="12" style="18" customWidth="1"/>
    <col min="10760" max="11008" width="7.81640625" style="18"/>
    <col min="11009" max="11009" width="3.81640625" style="18" customWidth="1"/>
    <col min="11010" max="11010" width="8.7265625" style="18" customWidth="1"/>
    <col min="11011" max="11011" width="39.81640625" style="18" customWidth="1"/>
    <col min="11012" max="11012" width="10" style="18" customWidth="1"/>
    <col min="11013" max="11013" width="6.7265625" style="18" customWidth="1"/>
    <col min="11014" max="11014" width="10.1796875" style="18" customWidth="1"/>
    <col min="11015" max="11015" width="12" style="18" customWidth="1"/>
    <col min="11016" max="11264" width="7.81640625" style="18"/>
    <col min="11265" max="11265" width="3.81640625" style="18" customWidth="1"/>
    <col min="11266" max="11266" width="8.7265625" style="18" customWidth="1"/>
    <col min="11267" max="11267" width="39.81640625" style="18" customWidth="1"/>
    <col min="11268" max="11268" width="10" style="18" customWidth="1"/>
    <col min="11269" max="11269" width="6.7265625" style="18" customWidth="1"/>
    <col min="11270" max="11270" width="10.1796875" style="18" customWidth="1"/>
    <col min="11271" max="11271" width="12" style="18" customWidth="1"/>
    <col min="11272" max="11520" width="7.81640625" style="18"/>
    <col min="11521" max="11521" width="3.81640625" style="18" customWidth="1"/>
    <col min="11522" max="11522" width="8.7265625" style="18" customWidth="1"/>
    <col min="11523" max="11523" width="39.81640625" style="18" customWidth="1"/>
    <col min="11524" max="11524" width="10" style="18" customWidth="1"/>
    <col min="11525" max="11525" width="6.7265625" style="18" customWidth="1"/>
    <col min="11526" max="11526" width="10.1796875" style="18" customWidth="1"/>
    <col min="11527" max="11527" width="12" style="18" customWidth="1"/>
    <col min="11528" max="11776" width="7.81640625" style="18"/>
    <col min="11777" max="11777" width="3.81640625" style="18" customWidth="1"/>
    <col min="11778" max="11778" width="8.7265625" style="18" customWidth="1"/>
    <col min="11779" max="11779" width="39.81640625" style="18" customWidth="1"/>
    <col min="11780" max="11780" width="10" style="18" customWidth="1"/>
    <col min="11781" max="11781" width="6.7265625" style="18" customWidth="1"/>
    <col min="11782" max="11782" width="10.1796875" style="18" customWidth="1"/>
    <col min="11783" max="11783" width="12" style="18" customWidth="1"/>
    <col min="11784" max="12032" width="7.81640625" style="18"/>
    <col min="12033" max="12033" width="3.81640625" style="18" customWidth="1"/>
    <col min="12034" max="12034" width="8.7265625" style="18" customWidth="1"/>
    <col min="12035" max="12035" width="39.81640625" style="18" customWidth="1"/>
    <col min="12036" max="12036" width="10" style="18" customWidth="1"/>
    <col min="12037" max="12037" width="6.7265625" style="18" customWidth="1"/>
    <col min="12038" max="12038" width="10.1796875" style="18" customWidth="1"/>
    <col min="12039" max="12039" width="12" style="18" customWidth="1"/>
    <col min="12040" max="12288" width="7.81640625" style="18"/>
    <col min="12289" max="12289" width="3.81640625" style="18" customWidth="1"/>
    <col min="12290" max="12290" width="8.7265625" style="18" customWidth="1"/>
    <col min="12291" max="12291" width="39.81640625" style="18" customWidth="1"/>
    <col min="12292" max="12292" width="10" style="18" customWidth="1"/>
    <col min="12293" max="12293" width="6.7265625" style="18" customWidth="1"/>
    <col min="12294" max="12294" width="10.1796875" style="18" customWidth="1"/>
    <col min="12295" max="12295" width="12" style="18" customWidth="1"/>
    <col min="12296" max="12544" width="7.81640625" style="18"/>
    <col min="12545" max="12545" width="3.81640625" style="18" customWidth="1"/>
    <col min="12546" max="12546" width="8.7265625" style="18" customWidth="1"/>
    <col min="12547" max="12547" width="39.81640625" style="18" customWidth="1"/>
    <col min="12548" max="12548" width="10" style="18" customWidth="1"/>
    <col min="12549" max="12549" width="6.7265625" style="18" customWidth="1"/>
    <col min="12550" max="12550" width="10.1796875" style="18" customWidth="1"/>
    <col min="12551" max="12551" width="12" style="18" customWidth="1"/>
    <col min="12552" max="12800" width="7.81640625" style="18"/>
    <col min="12801" max="12801" width="3.81640625" style="18" customWidth="1"/>
    <col min="12802" max="12802" width="8.7265625" style="18" customWidth="1"/>
    <col min="12803" max="12803" width="39.81640625" style="18" customWidth="1"/>
    <col min="12804" max="12804" width="10" style="18" customWidth="1"/>
    <col min="12805" max="12805" width="6.7265625" style="18" customWidth="1"/>
    <col min="12806" max="12806" width="10.1796875" style="18" customWidth="1"/>
    <col min="12807" max="12807" width="12" style="18" customWidth="1"/>
    <col min="12808" max="13056" width="7.81640625" style="18"/>
    <col min="13057" max="13057" width="3.81640625" style="18" customWidth="1"/>
    <col min="13058" max="13058" width="8.7265625" style="18" customWidth="1"/>
    <col min="13059" max="13059" width="39.81640625" style="18" customWidth="1"/>
    <col min="13060" max="13060" width="10" style="18" customWidth="1"/>
    <col min="13061" max="13061" width="6.7265625" style="18" customWidth="1"/>
    <col min="13062" max="13062" width="10.1796875" style="18" customWidth="1"/>
    <col min="13063" max="13063" width="12" style="18" customWidth="1"/>
    <col min="13064" max="13312" width="7.81640625" style="18"/>
    <col min="13313" max="13313" width="3.81640625" style="18" customWidth="1"/>
    <col min="13314" max="13314" width="8.7265625" style="18" customWidth="1"/>
    <col min="13315" max="13315" width="39.81640625" style="18" customWidth="1"/>
    <col min="13316" max="13316" width="10" style="18" customWidth="1"/>
    <col min="13317" max="13317" width="6.7265625" style="18" customWidth="1"/>
    <col min="13318" max="13318" width="10.1796875" style="18" customWidth="1"/>
    <col min="13319" max="13319" width="12" style="18" customWidth="1"/>
    <col min="13320" max="13568" width="7.81640625" style="18"/>
    <col min="13569" max="13569" width="3.81640625" style="18" customWidth="1"/>
    <col min="13570" max="13570" width="8.7265625" style="18" customWidth="1"/>
    <col min="13571" max="13571" width="39.81640625" style="18" customWidth="1"/>
    <col min="13572" max="13572" width="10" style="18" customWidth="1"/>
    <col min="13573" max="13573" width="6.7265625" style="18" customWidth="1"/>
    <col min="13574" max="13574" width="10.1796875" style="18" customWidth="1"/>
    <col min="13575" max="13575" width="12" style="18" customWidth="1"/>
    <col min="13576" max="13824" width="7.81640625" style="18"/>
    <col min="13825" max="13825" width="3.81640625" style="18" customWidth="1"/>
    <col min="13826" max="13826" width="8.7265625" style="18" customWidth="1"/>
    <col min="13827" max="13827" width="39.81640625" style="18" customWidth="1"/>
    <col min="13828" max="13828" width="10" style="18" customWidth="1"/>
    <col min="13829" max="13829" width="6.7265625" style="18" customWidth="1"/>
    <col min="13830" max="13830" width="10.1796875" style="18" customWidth="1"/>
    <col min="13831" max="13831" width="12" style="18" customWidth="1"/>
    <col min="13832" max="14080" width="7.81640625" style="18"/>
    <col min="14081" max="14081" width="3.81640625" style="18" customWidth="1"/>
    <col min="14082" max="14082" width="8.7265625" style="18" customWidth="1"/>
    <col min="14083" max="14083" width="39.81640625" style="18" customWidth="1"/>
    <col min="14084" max="14084" width="10" style="18" customWidth="1"/>
    <col min="14085" max="14085" width="6.7265625" style="18" customWidth="1"/>
    <col min="14086" max="14086" width="10.1796875" style="18" customWidth="1"/>
    <col min="14087" max="14087" width="12" style="18" customWidth="1"/>
    <col min="14088" max="14336" width="7.81640625" style="18"/>
    <col min="14337" max="14337" width="3.81640625" style="18" customWidth="1"/>
    <col min="14338" max="14338" width="8.7265625" style="18" customWidth="1"/>
    <col min="14339" max="14339" width="39.81640625" style="18" customWidth="1"/>
    <col min="14340" max="14340" width="10" style="18" customWidth="1"/>
    <col min="14341" max="14341" width="6.7265625" style="18" customWidth="1"/>
    <col min="14342" max="14342" width="10.1796875" style="18" customWidth="1"/>
    <col min="14343" max="14343" width="12" style="18" customWidth="1"/>
    <col min="14344" max="14592" width="7.81640625" style="18"/>
    <col min="14593" max="14593" width="3.81640625" style="18" customWidth="1"/>
    <col min="14594" max="14594" width="8.7265625" style="18" customWidth="1"/>
    <col min="14595" max="14595" width="39.81640625" style="18" customWidth="1"/>
    <col min="14596" max="14596" width="10" style="18" customWidth="1"/>
    <col min="14597" max="14597" width="6.7265625" style="18" customWidth="1"/>
    <col min="14598" max="14598" width="10.1796875" style="18" customWidth="1"/>
    <col min="14599" max="14599" width="12" style="18" customWidth="1"/>
    <col min="14600" max="14848" width="7.81640625" style="18"/>
    <col min="14849" max="14849" width="3.81640625" style="18" customWidth="1"/>
    <col min="14850" max="14850" width="8.7265625" style="18" customWidth="1"/>
    <col min="14851" max="14851" width="39.81640625" style="18" customWidth="1"/>
    <col min="14852" max="14852" width="10" style="18" customWidth="1"/>
    <col min="14853" max="14853" width="6.7265625" style="18" customWidth="1"/>
    <col min="14854" max="14854" width="10.1796875" style="18" customWidth="1"/>
    <col min="14855" max="14855" width="12" style="18" customWidth="1"/>
    <col min="14856" max="15104" width="7.81640625" style="18"/>
    <col min="15105" max="15105" width="3.81640625" style="18" customWidth="1"/>
    <col min="15106" max="15106" width="8.7265625" style="18" customWidth="1"/>
    <col min="15107" max="15107" width="39.81640625" style="18" customWidth="1"/>
    <col min="15108" max="15108" width="10" style="18" customWidth="1"/>
    <col min="15109" max="15109" width="6.7265625" style="18" customWidth="1"/>
    <col min="15110" max="15110" width="10.1796875" style="18" customWidth="1"/>
    <col min="15111" max="15111" width="12" style="18" customWidth="1"/>
    <col min="15112" max="15360" width="7.81640625" style="18"/>
    <col min="15361" max="15361" width="3.81640625" style="18" customWidth="1"/>
    <col min="15362" max="15362" width="8.7265625" style="18" customWidth="1"/>
    <col min="15363" max="15363" width="39.81640625" style="18" customWidth="1"/>
    <col min="15364" max="15364" width="10" style="18" customWidth="1"/>
    <col min="15365" max="15365" width="6.7265625" style="18" customWidth="1"/>
    <col min="15366" max="15366" width="10.1796875" style="18" customWidth="1"/>
    <col min="15367" max="15367" width="12" style="18" customWidth="1"/>
    <col min="15368" max="15616" width="7.81640625" style="18"/>
    <col min="15617" max="15617" width="3.81640625" style="18" customWidth="1"/>
    <col min="15618" max="15618" width="8.7265625" style="18" customWidth="1"/>
    <col min="15619" max="15619" width="39.81640625" style="18" customWidth="1"/>
    <col min="15620" max="15620" width="10" style="18" customWidth="1"/>
    <col min="15621" max="15621" width="6.7265625" style="18" customWidth="1"/>
    <col min="15622" max="15622" width="10.1796875" style="18" customWidth="1"/>
    <col min="15623" max="15623" width="12" style="18" customWidth="1"/>
    <col min="15624" max="15872" width="7.81640625" style="18"/>
    <col min="15873" max="15873" width="3.81640625" style="18" customWidth="1"/>
    <col min="15874" max="15874" width="8.7265625" style="18" customWidth="1"/>
    <col min="15875" max="15875" width="39.81640625" style="18" customWidth="1"/>
    <col min="15876" max="15876" width="10" style="18" customWidth="1"/>
    <col min="15877" max="15877" width="6.7265625" style="18" customWidth="1"/>
    <col min="15878" max="15878" width="10.1796875" style="18" customWidth="1"/>
    <col min="15879" max="15879" width="12" style="18" customWidth="1"/>
    <col min="15880" max="16128" width="7.81640625" style="18"/>
    <col min="16129" max="16129" width="3.81640625" style="18" customWidth="1"/>
    <col min="16130" max="16130" width="8.7265625" style="18" customWidth="1"/>
    <col min="16131" max="16131" width="39.81640625" style="18" customWidth="1"/>
    <col min="16132" max="16132" width="10" style="18" customWidth="1"/>
    <col min="16133" max="16133" width="6.7265625" style="18" customWidth="1"/>
    <col min="16134" max="16134" width="10.1796875" style="18" customWidth="1"/>
    <col min="16135" max="16135" width="12" style="18" customWidth="1"/>
    <col min="16136" max="16384" width="7.81640625" style="18"/>
  </cols>
  <sheetData>
    <row r="1" spans="1:9" ht="45.75" customHeight="1">
      <c r="A1" s="1085" t="s">
        <v>895</v>
      </c>
      <c r="B1" s="1079"/>
      <c r="C1" s="1079"/>
      <c r="D1" s="1079"/>
      <c r="E1" s="1079"/>
      <c r="F1" s="1079"/>
      <c r="G1" s="1080"/>
      <c r="H1" s="416"/>
    </row>
    <row r="2" spans="1:9" ht="17.5">
      <c r="A2" s="1088" t="s">
        <v>819</v>
      </c>
      <c r="B2" s="1088"/>
      <c r="C2" s="1088"/>
      <c r="D2" s="1088"/>
      <c r="E2" s="1088"/>
      <c r="F2" s="1088"/>
      <c r="G2" s="1088"/>
    </row>
    <row r="3" spans="1:9">
      <c r="A3" s="1096" t="s">
        <v>759</v>
      </c>
      <c r="B3" s="1096" t="s">
        <v>816</v>
      </c>
      <c r="C3" s="1090" t="s">
        <v>25</v>
      </c>
      <c r="D3" s="1100" t="s">
        <v>760</v>
      </c>
      <c r="E3" s="1090" t="s">
        <v>373</v>
      </c>
      <c r="F3" s="1100" t="s">
        <v>372</v>
      </c>
      <c r="G3" s="1090" t="s">
        <v>371</v>
      </c>
    </row>
    <row r="4" spans="1:9">
      <c r="A4" s="1096"/>
      <c r="B4" s="1096"/>
      <c r="C4" s="1090"/>
      <c r="D4" s="1100"/>
      <c r="E4" s="1090"/>
      <c r="F4" s="1100"/>
      <c r="G4" s="1090"/>
    </row>
    <row r="5" spans="1:9">
      <c r="A5" s="1096"/>
      <c r="B5" s="1096"/>
      <c r="C5" s="1090"/>
      <c r="D5" s="1100"/>
      <c r="E5" s="1090"/>
      <c r="F5" s="1100"/>
      <c r="G5" s="1090"/>
    </row>
    <row r="6" spans="1:9" ht="82.9" customHeight="1">
      <c r="A6" s="364">
        <v>1</v>
      </c>
      <c r="B6" s="422" t="s">
        <v>58</v>
      </c>
      <c r="C6" s="157" t="str">
        <f>'[64]Septic Tank  (3)'!B6</f>
        <v>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v>
      </c>
      <c r="D6" s="374">
        <f>'[64]Septic Tank  (3)'!G9</f>
        <v>18</v>
      </c>
      <c r="E6" s="389" t="s">
        <v>352</v>
      </c>
      <c r="F6" s="374">
        <v>260.3</v>
      </c>
      <c r="G6" s="374">
        <f>F6*D6</f>
        <v>4685.4000000000005</v>
      </c>
    </row>
    <row r="7" spans="1:9" ht="65.5" customHeight="1">
      <c r="A7" s="364">
        <v>2</v>
      </c>
      <c r="B7" s="423" t="s">
        <v>368</v>
      </c>
      <c r="C7" s="157" t="str">
        <f>'[64]Septic Tank  (3)'!B11</f>
        <v>Filling available excavated earth (excluding rock) in trenches, plinth,sides of foundations etc. in layers not exceeding 20cm in depth, consolidating each deposited layer by ramming and watering, lead up to 50 m and lift upto 1.5 m.</v>
      </c>
      <c r="D7" s="374">
        <f>'[64]Septic Tank  (3)'!G13</f>
        <v>3.6</v>
      </c>
      <c r="E7" s="389" t="s">
        <v>352</v>
      </c>
      <c r="F7" s="374">
        <v>196</v>
      </c>
      <c r="G7" s="374">
        <f>F7*D7</f>
        <v>705.6</v>
      </c>
    </row>
    <row r="8" spans="1:9" ht="68.5" customHeight="1">
      <c r="A8" s="357">
        <v>3</v>
      </c>
      <c r="B8" s="364" t="s">
        <v>313</v>
      </c>
      <c r="C8" s="157" t="str">
        <f>'[64]Septic Tank  (3)'!B15</f>
        <v>Providing and laying in position cement concrete of specified grade excluding the cost of centering and shuttering - All work up to plinth level : 1:4:8 (1 Cement : 4 coarse sand : 8 graded stone aggregate 40 mm nominal size)</v>
      </c>
      <c r="D8" s="374">
        <f>'[64]Septic Tank  (3)'!G18</f>
        <v>0.90000000000000013</v>
      </c>
      <c r="E8" s="389" t="s">
        <v>352</v>
      </c>
      <c r="F8" s="374">
        <v>6812</v>
      </c>
      <c r="G8" s="374">
        <f>F8*D8</f>
        <v>6130.8000000000011</v>
      </c>
    </row>
    <row r="9" spans="1:9" ht="92.5" customHeight="1">
      <c r="A9" s="357">
        <v>4</v>
      </c>
      <c r="B9" s="357" t="s">
        <v>362</v>
      </c>
      <c r="C9" s="157" t="str">
        <f>'[64]Septic Tank  (3)'!B20</f>
        <v>Reinforced cement concrete work in walls (any thickness), including attached pilasters, buttresses, plinth and string courses, fillets, columns, pillars, piers, abutments, posts and struts etc. up to floor five level, excluding cost of centering, shuttering, finishing and reinforcement :) 1:1.5:3 (1 cement : 1.5 coarse sand : 3 graded stone aggregate 20 mm nominal size)</v>
      </c>
      <c r="D9" s="374">
        <f>'[64]Septic Tank  (3)'!G26</f>
        <v>0.99360000000000004</v>
      </c>
      <c r="E9" s="389" t="s">
        <v>352</v>
      </c>
      <c r="F9" s="374">
        <v>10852.95</v>
      </c>
      <c r="G9" s="374">
        <f>F9*D9</f>
        <v>10783.491120000001</v>
      </c>
    </row>
    <row r="10" spans="1:9" ht="53.5" customHeight="1">
      <c r="A10" s="364">
        <v>5</v>
      </c>
      <c r="B10" s="357" t="s">
        <v>14</v>
      </c>
      <c r="C10" s="157" t="str">
        <f>'[64]Septic Tank  (3)'!B28</f>
        <v>Reinforcement  for  R.C.C.  work  including  straightening,  cutting,  bending, placing in position and binding all complete. Thermo mechanically treated bars</v>
      </c>
      <c r="D10" s="374">
        <f>'[64]Septic Tank  (3)'!G33</f>
        <v>0.77997600000000011</v>
      </c>
      <c r="E10" s="389" t="s">
        <v>796</v>
      </c>
      <c r="F10" s="374">
        <v>10785</v>
      </c>
      <c r="G10" s="374">
        <f>F10*D10</f>
        <v>8412.0411600000007</v>
      </c>
    </row>
    <row r="11" spans="1:9" ht="34.9" customHeight="1">
      <c r="A11" s="364">
        <v>6</v>
      </c>
      <c r="B11" s="357">
        <v>5.9</v>
      </c>
      <c r="C11" s="157" t="str">
        <f>'[64]Septic Tank  (3)'!B35</f>
        <v>Centring and shuttering including strutting,ropping etc. and  removal for Suspended  floors,  roofs,  landings,  balconies  and  access platform.</v>
      </c>
      <c r="D11" s="380"/>
      <c r="E11" s="170"/>
      <c r="F11" s="374"/>
      <c r="G11" s="170"/>
    </row>
    <row r="12" spans="1:9" ht="28.15" customHeight="1">
      <c r="A12" s="170"/>
      <c r="B12" s="357" t="s">
        <v>357</v>
      </c>
      <c r="C12" s="157" t="s">
        <v>356</v>
      </c>
      <c r="D12" s="374">
        <f>'[64]Septic Tank  (3)'!G42</f>
        <v>29.819999999999997</v>
      </c>
      <c r="E12" s="389" t="s">
        <v>348</v>
      </c>
      <c r="F12" s="374">
        <v>927.25</v>
      </c>
      <c r="G12" s="374">
        <f t="shared" ref="G12:G19" si="0">F12*D12</f>
        <v>27650.594999999998</v>
      </c>
    </row>
    <row r="13" spans="1:9" ht="36" customHeight="1">
      <c r="A13" s="364">
        <v>7</v>
      </c>
      <c r="B13" s="357" t="s">
        <v>354</v>
      </c>
      <c r="C13" s="157" t="str">
        <f>'[64]Septic Tank  (3)'!B44</f>
        <v>Brick work with common burnt clay F.P.S. (non modular) bricks of class designation 7.5 in foundation and plinth in:</v>
      </c>
      <c r="D13" s="374">
        <f>'[64]Septic Tank  (3)'!G56</f>
        <v>5.5605375000000006</v>
      </c>
      <c r="E13" s="389" t="s">
        <v>352</v>
      </c>
      <c r="F13" s="374">
        <v>7132.35</v>
      </c>
      <c r="G13" s="374">
        <f t="shared" si="0"/>
        <v>39659.699638125006</v>
      </c>
    </row>
    <row r="14" spans="1:9" ht="38.5" customHeight="1">
      <c r="A14" s="364">
        <v>8</v>
      </c>
      <c r="B14" s="357" t="s">
        <v>351</v>
      </c>
      <c r="C14" s="157" t="str">
        <f>'[64]Septic Tank  (3)'!B59</f>
        <v>12 mm cement plaster finished with a floating coat of neat cement of mix : 1:3 (1 cement: 3 fine sand)</v>
      </c>
      <c r="D14" s="374">
        <f>'[64]Septic Tank  (3)'!G64</f>
        <v>30.075000000000003</v>
      </c>
      <c r="E14" s="389" t="s">
        <v>348</v>
      </c>
      <c r="F14" s="374">
        <v>439.25</v>
      </c>
      <c r="G14" s="374">
        <f t="shared" si="0"/>
        <v>13210.44375</v>
      </c>
      <c r="I14" s="419"/>
    </row>
    <row r="15" spans="1:9" ht="66.650000000000006" customHeight="1">
      <c r="A15" s="364">
        <v>9</v>
      </c>
      <c r="B15" s="357" t="s">
        <v>347</v>
      </c>
      <c r="C15" s="157" t="str">
        <f>'[64]Septic Tank  (3)'!B66</f>
        <v>Cement concrete flooring 1:2:4 (1 cement : 2 coarse sand : 4 graded stone aggregate) finished with a floating coat of neat cement, including cement slurry, but excluding the cost of nosing of steps etc. complete. 40 mm thick with 20 mm nominal size stone aggregate</v>
      </c>
      <c r="D15" s="374">
        <f>'[64]Septic Tank  (3)'!G68</f>
        <v>9</v>
      </c>
      <c r="E15" s="389" t="s">
        <v>348</v>
      </c>
      <c r="F15" s="374">
        <v>614.20000000000005</v>
      </c>
      <c r="G15" s="374">
        <f t="shared" si="0"/>
        <v>5527.8</v>
      </c>
      <c r="I15" s="419"/>
    </row>
    <row r="16" spans="1:9" ht="53.5" customHeight="1">
      <c r="A16" s="364">
        <v>10</v>
      </c>
      <c r="B16" s="364" t="s">
        <v>345</v>
      </c>
      <c r="C16" s="157" t="str">
        <f>'[64]Septic Tank  (3)'!B69</f>
        <v>Providing and fixing in position pre-cast R.C.C. manhole cover and frame of required shape and approved quality 19.19.1 L D- 2.5 Rectangular shape 600x450 mm internal dimensions</v>
      </c>
      <c r="D16" s="424">
        <f>'[64]Septic Tank  (3)'!G71</f>
        <v>2</v>
      </c>
      <c r="E16" s="389" t="s">
        <v>40</v>
      </c>
      <c r="F16" s="374">
        <v>1437.65</v>
      </c>
      <c r="G16" s="374">
        <f t="shared" si="0"/>
        <v>2875.3</v>
      </c>
      <c r="I16" s="419"/>
    </row>
    <row r="17" spans="1:9" ht="22.15" customHeight="1">
      <c r="A17" s="364">
        <v>11</v>
      </c>
      <c r="B17" s="364" t="s">
        <v>52</v>
      </c>
      <c r="C17" s="157" t="s">
        <v>797</v>
      </c>
      <c r="D17" s="424">
        <f>'[64]Septic Tank  (3)'!G74</f>
        <v>1</v>
      </c>
      <c r="E17" s="389" t="s">
        <v>40</v>
      </c>
      <c r="F17" s="374">
        <v>470.45</v>
      </c>
      <c r="G17" s="374">
        <f t="shared" si="0"/>
        <v>470.45</v>
      </c>
      <c r="I17" s="419"/>
    </row>
    <row r="18" spans="1:9" ht="21" customHeight="1">
      <c r="A18" s="364">
        <v>12</v>
      </c>
      <c r="B18" s="364" t="s">
        <v>52</v>
      </c>
      <c r="C18" s="157" t="s">
        <v>798</v>
      </c>
      <c r="D18" s="424">
        <f>'[64]Septic Tank  (3)'!G78</f>
        <v>1</v>
      </c>
      <c r="E18" s="389" t="s">
        <v>40</v>
      </c>
      <c r="F18" s="374">
        <v>470.45</v>
      </c>
      <c r="G18" s="374">
        <f t="shared" si="0"/>
        <v>470.45</v>
      </c>
    </row>
    <row r="19" spans="1:9" ht="75.650000000000006" customHeight="1">
      <c r="A19" s="364">
        <v>13</v>
      </c>
      <c r="B19" s="364">
        <v>19.32</v>
      </c>
      <c r="C19" s="157" t="str">
        <f>'[64]Septic Tank  (3)'!B79</f>
        <v>Making soak pit 2.5 m diameter 3.0 metre deep with 45 x 45 cm dry brick honey comb shaft with bricks and S.W. drain pipe 100 mm diameter, 1.8 m long co mplete as per standard design  With common burnt clay F.P.S. (non modular) bricks of class
designation 7.5</v>
      </c>
      <c r="D19" s="424">
        <f>'[64]Septic Tank  (3)'!G81</f>
        <v>1</v>
      </c>
      <c r="E19" s="389" t="str">
        <f>'[64]Septic Tank  (3)'!H81</f>
        <v>Nos</v>
      </c>
      <c r="F19" s="374">
        <v>26861.9</v>
      </c>
      <c r="G19" s="374">
        <f t="shared" si="0"/>
        <v>26861.9</v>
      </c>
    </row>
    <row r="20" spans="1:9">
      <c r="A20" s="464"/>
      <c r="B20" s="364"/>
      <c r="C20" s="157"/>
      <c r="D20" s="424"/>
      <c r="E20" s="389"/>
      <c r="F20" s="374"/>
      <c r="G20" s="374"/>
    </row>
    <row r="21" spans="1:9" ht="14.5" customHeight="1">
      <c r="A21" s="553"/>
      <c r="B21" s="554"/>
      <c r="C21" s="555"/>
      <c r="D21" s="1134" t="s">
        <v>10</v>
      </c>
      <c r="E21" s="1135"/>
      <c r="F21" s="1136"/>
      <c r="G21" s="556">
        <f>SUM(G6:G19)</f>
        <v>147443.97066812502</v>
      </c>
    </row>
    <row r="22" spans="1:9" ht="14">
      <c r="A22" s="554"/>
      <c r="B22" s="554"/>
      <c r="C22" s="554"/>
      <c r="D22" s="1134" t="s">
        <v>871</v>
      </c>
      <c r="E22" s="1135"/>
      <c r="F22" s="1136"/>
      <c r="G22" s="557">
        <f>G21*1</f>
        <v>147443.97066812502</v>
      </c>
    </row>
    <row r="23" spans="1:9">
      <c r="A23" s="170"/>
      <c r="B23" s="170"/>
      <c r="C23" s="179"/>
      <c r="D23" s="1137"/>
      <c r="E23" s="1138"/>
      <c r="F23" s="1139"/>
      <c r="G23" s="170"/>
    </row>
  </sheetData>
  <mergeCells count="12">
    <mergeCell ref="D21:F21"/>
    <mergeCell ref="D22:F22"/>
    <mergeCell ref="D23:F23"/>
    <mergeCell ref="A1:G1"/>
    <mergeCell ref="A2:G2"/>
    <mergeCell ref="A3:A5"/>
    <mergeCell ref="B3:B5"/>
    <mergeCell ref="C3:C5"/>
    <mergeCell ref="D3:D5"/>
    <mergeCell ref="E3:E5"/>
    <mergeCell ref="F3:F5"/>
    <mergeCell ref="G3:G5"/>
  </mergeCells>
  <printOptions horizontalCentered="1" gridLines="1"/>
  <pageMargins left="0.27559055118110237" right="0.27559055118110237" top="0.31496062992125984" bottom="0.31496062992125984" header="0.31496062992125984" footer="0.31496062992125984"/>
  <pageSetup paperSize="9" scale="71"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2">
    <pageSetUpPr fitToPage="1"/>
  </sheetPr>
  <dimension ref="A1:Q283"/>
  <sheetViews>
    <sheetView view="pageBreakPreview" topLeftCell="A63" zoomScale="80" zoomScaleNormal="100" zoomScaleSheetLayoutView="80" workbookViewId="0">
      <selection activeCell="A47" sqref="A47:I47"/>
    </sheetView>
  </sheetViews>
  <sheetFormatPr defaultRowHeight="13.5"/>
  <cols>
    <col min="1" max="1" width="11.1796875" style="18" customWidth="1"/>
    <col min="2" max="2" width="69.453125" style="18" customWidth="1"/>
    <col min="3" max="3" width="8.453125" style="417" customWidth="1"/>
    <col min="4" max="4" width="9" style="417" customWidth="1"/>
    <col min="5" max="5" width="9.453125" style="417" customWidth="1"/>
    <col min="6" max="6" width="9" style="417" customWidth="1"/>
    <col min="7" max="7" width="10" style="417" customWidth="1"/>
    <col min="8" max="8" width="10.81640625" style="417" customWidth="1"/>
    <col min="9" max="9" width="8.81640625" style="18"/>
    <col min="10" max="10" width="11.54296875" style="18" customWidth="1"/>
    <col min="11" max="256" width="8.81640625" style="18"/>
    <col min="257" max="257" width="6.1796875" style="18" customWidth="1"/>
    <col min="258" max="258" width="38.26953125" style="18" customWidth="1"/>
    <col min="259" max="259" width="8.453125" style="18" customWidth="1"/>
    <col min="260" max="260" width="9" style="18" customWidth="1"/>
    <col min="261" max="261" width="9.453125" style="18" customWidth="1"/>
    <col min="262" max="262" width="9" style="18" customWidth="1"/>
    <col min="263" max="263" width="10" style="18" customWidth="1"/>
    <col min="264" max="264" width="7" style="18" customWidth="1"/>
    <col min="265" max="265" width="8.81640625" style="18"/>
    <col min="266" max="266" width="11.54296875" style="18" customWidth="1"/>
    <col min="267" max="512" width="8.81640625" style="18"/>
    <col min="513" max="513" width="6.1796875" style="18" customWidth="1"/>
    <col min="514" max="514" width="38.26953125" style="18" customWidth="1"/>
    <col min="515" max="515" width="8.453125" style="18" customWidth="1"/>
    <col min="516" max="516" width="9" style="18" customWidth="1"/>
    <col min="517" max="517" width="9.453125" style="18" customWidth="1"/>
    <col min="518" max="518" width="9" style="18" customWidth="1"/>
    <col min="519" max="519" width="10" style="18" customWidth="1"/>
    <col min="520" max="520" width="7" style="18" customWidth="1"/>
    <col min="521" max="521" width="8.81640625" style="18"/>
    <col min="522" max="522" width="11.54296875" style="18" customWidth="1"/>
    <col min="523" max="768" width="8.81640625" style="18"/>
    <col min="769" max="769" width="6.1796875" style="18" customWidth="1"/>
    <col min="770" max="770" width="38.26953125" style="18" customWidth="1"/>
    <col min="771" max="771" width="8.453125" style="18" customWidth="1"/>
    <col min="772" max="772" width="9" style="18" customWidth="1"/>
    <col min="773" max="773" width="9.453125" style="18" customWidth="1"/>
    <col min="774" max="774" width="9" style="18" customWidth="1"/>
    <col min="775" max="775" width="10" style="18" customWidth="1"/>
    <col min="776" max="776" width="7" style="18" customWidth="1"/>
    <col min="777" max="777" width="8.81640625" style="18"/>
    <col min="778" max="778" width="11.54296875" style="18" customWidth="1"/>
    <col min="779" max="1024" width="8.81640625" style="18"/>
    <col min="1025" max="1025" width="6.1796875" style="18" customWidth="1"/>
    <col min="1026" max="1026" width="38.26953125" style="18" customWidth="1"/>
    <col min="1027" max="1027" width="8.453125" style="18" customWidth="1"/>
    <col min="1028" max="1028" width="9" style="18" customWidth="1"/>
    <col min="1029" max="1029" width="9.453125" style="18" customWidth="1"/>
    <col min="1030" max="1030" width="9" style="18" customWidth="1"/>
    <col min="1031" max="1031" width="10" style="18" customWidth="1"/>
    <col min="1032" max="1032" width="7" style="18" customWidth="1"/>
    <col min="1033" max="1033" width="8.81640625" style="18"/>
    <col min="1034" max="1034" width="11.54296875" style="18" customWidth="1"/>
    <col min="1035" max="1280" width="8.81640625" style="18"/>
    <col min="1281" max="1281" width="6.1796875" style="18" customWidth="1"/>
    <col min="1282" max="1282" width="38.26953125" style="18" customWidth="1"/>
    <col min="1283" max="1283" width="8.453125" style="18" customWidth="1"/>
    <col min="1284" max="1284" width="9" style="18" customWidth="1"/>
    <col min="1285" max="1285" width="9.453125" style="18" customWidth="1"/>
    <col min="1286" max="1286" width="9" style="18" customWidth="1"/>
    <col min="1287" max="1287" width="10" style="18" customWidth="1"/>
    <col min="1288" max="1288" width="7" style="18" customWidth="1"/>
    <col min="1289" max="1289" width="8.81640625" style="18"/>
    <col min="1290" max="1290" width="11.54296875" style="18" customWidth="1"/>
    <col min="1291" max="1536" width="8.81640625" style="18"/>
    <col min="1537" max="1537" width="6.1796875" style="18" customWidth="1"/>
    <col min="1538" max="1538" width="38.26953125" style="18" customWidth="1"/>
    <col min="1539" max="1539" width="8.453125" style="18" customWidth="1"/>
    <col min="1540" max="1540" width="9" style="18" customWidth="1"/>
    <col min="1541" max="1541" width="9.453125" style="18" customWidth="1"/>
    <col min="1542" max="1542" width="9" style="18" customWidth="1"/>
    <col min="1543" max="1543" width="10" style="18" customWidth="1"/>
    <col min="1544" max="1544" width="7" style="18" customWidth="1"/>
    <col min="1545" max="1545" width="8.81640625" style="18"/>
    <col min="1546" max="1546" width="11.54296875" style="18" customWidth="1"/>
    <col min="1547" max="1792" width="8.81640625" style="18"/>
    <col min="1793" max="1793" width="6.1796875" style="18" customWidth="1"/>
    <col min="1794" max="1794" width="38.26953125" style="18" customWidth="1"/>
    <col min="1795" max="1795" width="8.453125" style="18" customWidth="1"/>
    <col min="1796" max="1796" width="9" style="18" customWidth="1"/>
    <col min="1797" max="1797" width="9.453125" style="18" customWidth="1"/>
    <col min="1798" max="1798" width="9" style="18" customWidth="1"/>
    <col min="1799" max="1799" width="10" style="18" customWidth="1"/>
    <col min="1800" max="1800" width="7" style="18" customWidth="1"/>
    <col min="1801" max="1801" width="8.81640625" style="18"/>
    <col min="1802" max="1802" width="11.54296875" style="18" customWidth="1"/>
    <col min="1803" max="2048" width="8.81640625" style="18"/>
    <col min="2049" max="2049" width="6.1796875" style="18" customWidth="1"/>
    <col min="2050" max="2050" width="38.26953125" style="18" customWidth="1"/>
    <col min="2051" max="2051" width="8.453125" style="18" customWidth="1"/>
    <col min="2052" max="2052" width="9" style="18" customWidth="1"/>
    <col min="2053" max="2053" width="9.453125" style="18" customWidth="1"/>
    <col min="2054" max="2054" width="9" style="18" customWidth="1"/>
    <col min="2055" max="2055" width="10" style="18" customWidth="1"/>
    <col min="2056" max="2056" width="7" style="18" customWidth="1"/>
    <col min="2057" max="2057" width="8.81640625" style="18"/>
    <col min="2058" max="2058" width="11.54296875" style="18" customWidth="1"/>
    <col min="2059" max="2304" width="8.81640625" style="18"/>
    <col min="2305" max="2305" width="6.1796875" style="18" customWidth="1"/>
    <col min="2306" max="2306" width="38.26953125" style="18" customWidth="1"/>
    <col min="2307" max="2307" width="8.453125" style="18" customWidth="1"/>
    <col min="2308" max="2308" width="9" style="18" customWidth="1"/>
    <col min="2309" max="2309" width="9.453125" style="18" customWidth="1"/>
    <col min="2310" max="2310" width="9" style="18" customWidth="1"/>
    <col min="2311" max="2311" width="10" style="18" customWidth="1"/>
    <col min="2312" max="2312" width="7" style="18" customWidth="1"/>
    <col min="2313" max="2313" width="8.81640625" style="18"/>
    <col min="2314" max="2314" width="11.54296875" style="18" customWidth="1"/>
    <col min="2315" max="2560" width="8.81640625" style="18"/>
    <col min="2561" max="2561" width="6.1796875" style="18" customWidth="1"/>
    <col min="2562" max="2562" width="38.26953125" style="18" customWidth="1"/>
    <col min="2563" max="2563" width="8.453125" style="18" customWidth="1"/>
    <col min="2564" max="2564" width="9" style="18" customWidth="1"/>
    <col min="2565" max="2565" width="9.453125" style="18" customWidth="1"/>
    <col min="2566" max="2566" width="9" style="18" customWidth="1"/>
    <col min="2567" max="2567" width="10" style="18" customWidth="1"/>
    <col min="2568" max="2568" width="7" style="18" customWidth="1"/>
    <col min="2569" max="2569" width="8.81640625" style="18"/>
    <col min="2570" max="2570" width="11.54296875" style="18" customWidth="1"/>
    <col min="2571" max="2816" width="8.81640625" style="18"/>
    <col min="2817" max="2817" width="6.1796875" style="18" customWidth="1"/>
    <col min="2818" max="2818" width="38.26953125" style="18" customWidth="1"/>
    <col min="2819" max="2819" width="8.453125" style="18" customWidth="1"/>
    <col min="2820" max="2820" width="9" style="18" customWidth="1"/>
    <col min="2821" max="2821" width="9.453125" style="18" customWidth="1"/>
    <col min="2822" max="2822" width="9" style="18" customWidth="1"/>
    <col min="2823" max="2823" width="10" style="18" customWidth="1"/>
    <col min="2824" max="2824" width="7" style="18" customWidth="1"/>
    <col min="2825" max="2825" width="8.81640625" style="18"/>
    <col min="2826" max="2826" width="11.54296875" style="18" customWidth="1"/>
    <col min="2827" max="3072" width="8.81640625" style="18"/>
    <col min="3073" max="3073" width="6.1796875" style="18" customWidth="1"/>
    <col min="3074" max="3074" width="38.26953125" style="18" customWidth="1"/>
    <col min="3075" max="3075" width="8.453125" style="18" customWidth="1"/>
    <col min="3076" max="3076" width="9" style="18" customWidth="1"/>
    <col min="3077" max="3077" width="9.453125" style="18" customWidth="1"/>
    <col min="3078" max="3078" width="9" style="18" customWidth="1"/>
    <col min="3079" max="3079" width="10" style="18" customWidth="1"/>
    <col min="3080" max="3080" width="7" style="18" customWidth="1"/>
    <col min="3081" max="3081" width="8.81640625" style="18"/>
    <col min="3082" max="3082" width="11.54296875" style="18" customWidth="1"/>
    <col min="3083" max="3328" width="8.81640625" style="18"/>
    <col min="3329" max="3329" width="6.1796875" style="18" customWidth="1"/>
    <col min="3330" max="3330" width="38.26953125" style="18" customWidth="1"/>
    <col min="3331" max="3331" width="8.453125" style="18" customWidth="1"/>
    <col min="3332" max="3332" width="9" style="18" customWidth="1"/>
    <col min="3333" max="3333" width="9.453125" style="18" customWidth="1"/>
    <col min="3334" max="3334" width="9" style="18" customWidth="1"/>
    <col min="3335" max="3335" width="10" style="18" customWidth="1"/>
    <col min="3336" max="3336" width="7" style="18" customWidth="1"/>
    <col min="3337" max="3337" width="8.81640625" style="18"/>
    <col min="3338" max="3338" width="11.54296875" style="18" customWidth="1"/>
    <col min="3339" max="3584" width="8.81640625" style="18"/>
    <col min="3585" max="3585" width="6.1796875" style="18" customWidth="1"/>
    <col min="3586" max="3586" width="38.26953125" style="18" customWidth="1"/>
    <col min="3587" max="3587" width="8.453125" style="18" customWidth="1"/>
    <col min="3588" max="3588" width="9" style="18" customWidth="1"/>
    <col min="3589" max="3589" width="9.453125" style="18" customWidth="1"/>
    <col min="3590" max="3590" width="9" style="18" customWidth="1"/>
    <col min="3591" max="3591" width="10" style="18" customWidth="1"/>
    <col min="3592" max="3592" width="7" style="18" customWidth="1"/>
    <col min="3593" max="3593" width="8.81640625" style="18"/>
    <col min="3594" max="3594" width="11.54296875" style="18" customWidth="1"/>
    <col min="3595" max="3840" width="8.81640625" style="18"/>
    <col min="3841" max="3841" width="6.1796875" style="18" customWidth="1"/>
    <col min="3842" max="3842" width="38.26953125" style="18" customWidth="1"/>
    <col min="3843" max="3843" width="8.453125" style="18" customWidth="1"/>
    <col min="3844" max="3844" width="9" style="18" customWidth="1"/>
    <col min="3845" max="3845" width="9.453125" style="18" customWidth="1"/>
    <col min="3846" max="3846" width="9" style="18" customWidth="1"/>
    <col min="3847" max="3847" width="10" style="18" customWidth="1"/>
    <col min="3848" max="3848" width="7" style="18" customWidth="1"/>
    <col min="3849" max="3849" width="8.81640625" style="18"/>
    <col min="3850" max="3850" width="11.54296875" style="18" customWidth="1"/>
    <col min="3851" max="4096" width="8.81640625" style="18"/>
    <col min="4097" max="4097" width="6.1796875" style="18" customWidth="1"/>
    <col min="4098" max="4098" width="38.26953125" style="18" customWidth="1"/>
    <col min="4099" max="4099" width="8.453125" style="18" customWidth="1"/>
    <col min="4100" max="4100" width="9" style="18" customWidth="1"/>
    <col min="4101" max="4101" width="9.453125" style="18" customWidth="1"/>
    <col min="4102" max="4102" width="9" style="18" customWidth="1"/>
    <col min="4103" max="4103" width="10" style="18" customWidth="1"/>
    <col min="4104" max="4104" width="7" style="18" customWidth="1"/>
    <col min="4105" max="4105" width="8.81640625" style="18"/>
    <col min="4106" max="4106" width="11.54296875" style="18" customWidth="1"/>
    <col min="4107" max="4352" width="8.81640625" style="18"/>
    <col min="4353" max="4353" width="6.1796875" style="18" customWidth="1"/>
    <col min="4354" max="4354" width="38.26953125" style="18" customWidth="1"/>
    <col min="4355" max="4355" width="8.453125" style="18" customWidth="1"/>
    <col min="4356" max="4356" width="9" style="18" customWidth="1"/>
    <col min="4357" max="4357" width="9.453125" style="18" customWidth="1"/>
    <col min="4358" max="4358" width="9" style="18" customWidth="1"/>
    <col min="4359" max="4359" width="10" style="18" customWidth="1"/>
    <col min="4360" max="4360" width="7" style="18" customWidth="1"/>
    <col min="4361" max="4361" width="8.81640625" style="18"/>
    <col min="4362" max="4362" width="11.54296875" style="18" customWidth="1"/>
    <col min="4363" max="4608" width="8.81640625" style="18"/>
    <col min="4609" max="4609" width="6.1796875" style="18" customWidth="1"/>
    <col min="4610" max="4610" width="38.26953125" style="18" customWidth="1"/>
    <col min="4611" max="4611" width="8.453125" style="18" customWidth="1"/>
    <col min="4612" max="4612" width="9" style="18" customWidth="1"/>
    <col min="4613" max="4613" width="9.453125" style="18" customWidth="1"/>
    <col min="4614" max="4614" width="9" style="18" customWidth="1"/>
    <col min="4615" max="4615" width="10" style="18" customWidth="1"/>
    <col min="4616" max="4616" width="7" style="18" customWidth="1"/>
    <col min="4617" max="4617" width="8.81640625" style="18"/>
    <col min="4618" max="4618" width="11.54296875" style="18" customWidth="1"/>
    <col min="4619" max="4864" width="8.81640625" style="18"/>
    <col min="4865" max="4865" width="6.1796875" style="18" customWidth="1"/>
    <col min="4866" max="4866" width="38.26953125" style="18" customWidth="1"/>
    <col min="4867" max="4867" width="8.453125" style="18" customWidth="1"/>
    <col min="4868" max="4868" width="9" style="18" customWidth="1"/>
    <col min="4869" max="4869" width="9.453125" style="18" customWidth="1"/>
    <col min="4870" max="4870" width="9" style="18" customWidth="1"/>
    <col min="4871" max="4871" width="10" style="18" customWidth="1"/>
    <col min="4872" max="4872" width="7" style="18" customWidth="1"/>
    <col min="4873" max="4873" width="8.81640625" style="18"/>
    <col min="4874" max="4874" width="11.54296875" style="18" customWidth="1"/>
    <col min="4875" max="5120" width="8.81640625" style="18"/>
    <col min="5121" max="5121" width="6.1796875" style="18" customWidth="1"/>
    <col min="5122" max="5122" width="38.26953125" style="18" customWidth="1"/>
    <col min="5123" max="5123" width="8.453125" style="18" customWidth="1"/>
    <col min="5124" max="5124" width="9" style="18" customWidth="1"/>
    <col min="5125" max="5125" width="9.453125" style="18" customWidth="1"/>
    <col min="5126" max="5126" width="9" style="18" customWidth="1"/>
    <col min="5127" max="5127" width="10" style="18" customWidth="1"/>
    <col min="5128" max="5128" width="7" style="18" customWidth="1"/>
    <col min="5129" max="5129" width="8.81640625" style="18"/>
    <col min="5130" max="5130" width="11.54296875" style="18" customWidth="1"/>
    <col min="5131" max="5376" width="8.81640625" style="18"/>
    <col min="5377" max="5377" width="6.1796875" style="18" customWidth="1"/>
    <col min="5378" max="5378" width="38.26953125" style="18" customWidth="1"/>
    <col min="5379" max="5379" width="8.453125" style="18" customWidth="1"/>
    <col min="5380" max="5380" width="9" style="18" customWidth="1"/>
    <col min="5381" max="5381" width="9.453125" style="18" customWidth="1"/>
    <col min="5382" max="5382" width="9" style="18" customWidth="1"/>
    <col min="5383" max="5383" width="10" style="18" customWidth="1"/>
    <col min="5384" max="5384" width="7" style="18" customWidth="1"/>
    <col min="5385" max="5385" width="8.81640625" style="18"/>
    <col min="5386" max="5386" width="11.54296875" style="18" customWidth="1"/>
    <col min="5387" max="5632" width="8.81640625" style="18"/>
    <col min="5633" max="5633" width="6.1796875" style="18" customWidth="1"/>
    <col min="5634" max="5634" width="38.26953125" style="18" customWidth="1"/>
    <col min="5635" max="5635" width="8.453125" style="18" customWidth="1"/>
    <col min="5636" max="5636" width="9" style="18" customWidth="1"/>
    <col min="5637" max="5637" width="9.453125" style="18" customWidth="1"/>
    <col min="5638" max="5638" width="9" style="18" customWidth="1"/>
    <col min="5639" max="5639" width="10" style="18" customWidth="1"/>
    <col min="5640" max="5640" width="7" style="18" customWidth="1"/>
    <col min="5641" max="5641" width="8.81640625" style="18"/>
    <col min="5642" max="5642" width="11.54296875" style="18" customWidth="1"/>
    <col min="5643" max="5888" width="8.81640625" style="18"/>
    <col min="5889" max="5889" width="6.1796875" style="18" customWidth="1"/>
    <col min="5890" max="5890" width="38.26953125" style="18" customWidth="1"/>
    <col min="5891" max="5891" width="8.453125" style="18" customWidth="1"/>
    <col min="5892" max="5892" width="9" style="18" customWidth="1"/>
    <col min="5893" max="5893" width="9.453125" style="18" customWidth="1"/>
    <col min="5894" max="5894" width="9" style="18" customWidth="1"/>
    <col min="5895" max="5895" width="10" style="18" customWidth="1"/>
    <col min="5896" max="5896" width="7" style="18" customWidth="1"/>
    <col min="5897" max="5897" width="8.81640625" style="18"/>
    <col min="5898" max="5898" width="11.54296875" style="18" customWidth="1"/>
    <col min="5899" max="6144" width="8.81640625" style="18"/>
    <col min="6145" max="6145" width="6.1796875" style="18" customWidth="1"/>
    <col min="6146" max="6146" width="38.26953125" style="18" customWidth="1"/>
    <col min="6147" max="6147" width="8.453125" style="18" customWidth="1"/>
    <col min="6148" max="6148" width="9" style="18" customWidth="1"/>
    <col min="6149" max="6149" width="9.453125" style="18" customWidth="1"/>
    <col min="6150" max="6150" width="9" style="18" customWidth="1"/>
    <col min="6151" max="6151" width="10" style="18" customWidth="1"/>
    <col min="6152" max="6152" width="7" style="18" customWidth="1"/>
    <col min="6153" max="6153" width="8.81640625" style="18"/>
    <col min="6154" max="6154" width="11.54296875" style="18" customWidth="1"/>
    <col min="6155" max="6400" width="8.81640625" style="18"/>
    <col min="6401" max="6401" width="6.1796875" style="18" customWidth="1"/>
    <col min="6402" max="6402" width="38.26953125" style="18" customWidth="1"/>
    <col min="6403" max="6403" width="8.453125" style="18" customWidth="1"/>
    <col min="6404" max="6404" width="9" style="18" customWidth="1"/>
    <col min="6405" max="6405" width="9.453125" style="18" customWidth="1"/>
    <col min="6406" max="6406" width="9" style="18" customWidth="1"/>
    <col min="6407" max="6407" width="10" style="18" customWidth="1"/>
    <col min="6408" max="6408" width="7" style="18" customWidth="1"/>
    <col min="6409" max="6409" width="8.81640625" style="18"/>
    <col min="6410" max="6410" width="11.54296875" style="18" customWidth="1"/>
    <col min="6411" max="6656" width="8.81640625" style="18"/>
    <col min="6657" max="6657" width="6.1796875" style="18" customWidth="1"/>
    <col min="6658" max="6658" width="38.26953125" style="18" customWidth="1"/>
    <col min="6659" max="6659" width="8.453125" style="18" customWidth="1"/>
    <col min="6660" max="6660" width="9" style="18" customWidth="1"/>
    <col min="6661" max="6661" width="9.453125" style="18" customWidth="1"/>
    <col min="6662" max="6662" width="9" style="18" customWidth="1"/>
    <col min="6663" max="6663" width="10" style="18" customWidth="1"/>
    <col min="6664" max="6664" width="7" style="18" customWidth="1"/>
    <col min="6665" max="6665" width="8.81640625" style="18"/>
    <col min="6666" max="6666" width="11.54296875" style="18" customWidth="1"/>
    <col min="6667" max="6912" width="8.81640625" style="18"/>
    <col min="6913" max="6913" width="6.1796875" style="18" customWidth="1"/>
    <col min="6914" max="6914" width="38.26953125" style="18" customWidth="1"/>
    <col min="6915" max="6915" width="8.453125" style="18" customWidth="1"/>
    <col min="6916" max="6916" width="9" style="18" customWidth="1"/>
    <col min="6917" max="6917" width="9.453125" style="18" customWidth="1"/>
    <col min="6918" max="6918" width="9" style="18" customWidth="1"/>
    <col min="6919" max="6919" width="10" style="18" customWidth="1"/>
    <col min="6920" max="6920" width="7" style="18" customWidth="1"/>
    <col min="6921" max="6921" width="8.81640625" style="18"/>
    <col min="6922" max="6922" width="11.54296875" style="18" customWidth="1"/>
    <col min="6923" max="7168" width="8.81640625" style="18"/>
    <col min="7169" max="7169" width="6.1796875" style="18" customWidth="1"/>
    <col min="7170" max="7170" width="38.26953125" style="18" customWidth="1"/>
    <col min="7171" max="7171" width="8.453125" style="18" customWidth="1"/>
    <col min="7172" max="7172" width="9" style="18" customWidth="1"/>
    <col min="7173" max="7173" width="9.453125" style="18" customWidth="1"/>
    <col min="7174" max="7174" width="9" style="18" customWidth="1"/>
    <col min="7175" max="7175" width="10" style="18" customWidth="1"/>
    <col min="7176" max="7176" width="7" style="18" customWidth="1"/>
    <col min="7177" max="7177" width="8.81640625" style="18"/>
    <col min="7178" max="7178" width="11.54296875" style="18" customWidth="1"/>
    <col min="7179" max="7424" width="8.81640625" style="18"/>
    <col min="7425" max="7425" width="6.1796875" style="18" customWidth="1"/>
    <col min="7426" max="7426" width="38.26953125" style="18" customWidth="1"/>
    <col min="7427" max="7427" width="8.453125" style="18" customWidth="1"/>
    <col min="7428" max="7428" width="9" style="18" customWidth="1"/>
    <col min="7429" max="7429" width="9.453125" style="18" customWidth="1"/>
    <col min="7430" max="7430" width="9" style="18" customWidth="1"/>
    <col min="7431" max="7431" width="10" style="18" customWidth="1"/>
    <col min="7432" max="7432" width="7" style="18" customWidth="1"/>
    <col min="7433" max="7433" width="8.81640625" style="18"/>
    <col min="7434" max="7434" width="11.54296875" style="18" customWidth="1"/>
    <col min="7435" max="7680" width="8.81640625" style="18"/>
    <col min="7681" max="7681" width="6.1796875" style="18" customWidth="1"/>
    <col min="7682" max="7682" width="38.26953125" style="18" customWidth="1"/>
    <col min="7683" max="7683" width="8.453125" style="18" customWidth="1"/>
    <col min="7684" max="7684" width="9" style="18" customWidth="1"/>
    <col min="7685" max="7685" width="9.453125" style="18" customWidth="1"/>
    <col min="7686" max="7686" width="9" style="18" customWidth="1"/>
    <col min="7687" max="7687" width="10" style="18" customWidth="1"/>
    <col min="7688" max="7688" width="7" style="18" customWidth="1"/>
    <col min="7689" max="7689" width="8.81640625" style="18"/>
    <col min="7690" max="7690" width="11.54296875" style="18" customWidth="1"/>
    <col min="7691" max="7936" width="8.81640625" style="18"/>
    <col min="7937" max="7937" width="6.1796875" style="18" customWidth="1"/>
    <col min="7938" max="7938" width="38.26953125" style="18" customWidth="1"/>
    <col min="7939" max="7939" width="8.453125" style="18" customWidth="1"/>
    <col min="7940" max="7940" width="9" style="18" customWidth="1"/>
    <col min="7941" max="7941" width="9.453125" style="18" customWidth="1"/>
    <col min="7942" max="7942" width="9" style="18" customWidth="1"/>
    <col min="7943" max="7943" width="10" style="18" customWidth="1"/>
    <col min="7944" max="7944" width="7" style="18" customWidth="1"/>
    <col min="7945" max="7945" width="8.81640625" style="18"/>
    <col min="7946" max="7946" width="11.54296875" style="18" customWidth="1"/>
    <col min="7947" max="8192" width="8.81640625" style="18"/>
    <col min="8193" max="8193" width="6.1796875" style="18" customWidth="1"/>
    <col min="8194" max="8194" width="38.26953125" style="18" customWidth="1"/>
    <col min="8195" max="8195" width="8.453125" style="18" customWidth="1"/>
    <col min="8196" max="8196" width="9" style="18" customWidth="1"/>
    <col min="8197" max="8197" width="9.453125" style="18" customWidth="1"/>
    <col min="8198" max="8198" width="9" style="18" customWidth="1"/>
    <col min="8199" max="8199" width="10" style="18" customWidth="1"/>
    <col min="8200" max="8200" width="7" style="18" customWidth="1"/>
    <col min="8201" max="8201" width="8.81640625" style="18"/>
    <col min="8202" max="8202" width="11.54296875" style="18" customWidth="1"/>
    <col min="8203" max="8448" width="8.81640625" style="18"/>
    <col min="8449" max="8449" width="6.1796875" style="18" customWidth="1"/>
    <col min="8450" max="8450" width="38.26953125" style="18" customWidth="1"/>
    <col min="8451" max="8451" width="8.453125" style="18" customWidth="1"/>
    <col min="8452" max="8452" width="9" style="18" customWidth="1"/>
    <col min="8453" max="8453" width="9.453125" style="18" customWidth="1"/>
    <col min="8454" max="8454" width="9" style="18" customWidth="1"/>
    <col min="8455" max="8455" width="10" style="18" customWidth="1"/>
    <col min="8456" max="8456" width="7" style="18" customWidth="1"/>
    <col min="8457" max="8457" width="8.81640625" style="18"/>
    <col min="8458" max="8458" width="11.54296875" style="18" customWidth="1"/>
    <col min="8459" max="8704" width="8.81640625" style="18"/>
    <col min="8705" max="8705" width="6.1796875" style="18" customWidth="1"/>
    <col min="8706" max="8706" width="38.26953125" style="18" customWidth="1"/>
    <col min="8707" max="8707" width="8.453125" style="18" customWidth="1"/>
    <col min="8708" max="8708" width="9" style="18" customWidth="1"/>
    <col min="8709" max="8709" width="9.453125" style="18" customWidth="1"/>
    <col min="8710" max="8710" width="9" style="18" customWidth="1"/>
    <col min="8711" max="8711" width="10" style="18" customWidth="1"/>
    <col min="8712" max="8712" width="7" style="18" customWidth="1"/>
    <col min="8713" max="8713" width="8.81640625" style="18"/>
    <col min="8714" max="8714" width="11.54296875" style="18" customWidth="1"/>
    <col min="8715" max="8960" width="8.81640625" style="18"/>
    <col min="8961" max="8961" width="6.1796875" style="18" customWidth="1"/>
    <col min="8962" max="8962" width="38.26953125" style="18" customWidth="1"/>
    <col min="8963" max="8963" width="8.453125" style="18" customWidth="1"/>
    <col min="8964" max="8964" width="9" style="18" customWidth="1"/>
    <col min="8965" max="8965" width="9.453125" style="18" customWidth="1"/>
    <col min="8966" max="8966" width="9" style="18" customWidth="1"/>
    <col min="8967" max="8967" width="10" style="18" customWidth="1"/>
    <col min="8968" max="8968" width="7" style="18" customWidth="1"/>
    <col min="8969" max="8969" width="8.81640625" style="18"/>
    <col min="8970" max="8970" width="11.54296875" style="18" customWidth="1"/>
    <col min="8971" max="9216" width="8.81640625" style="18"/>
    <col min="9217" max="9217" width="6.1796875" style="18" customWidth="1"/>
    <col min="9218" max="9218" width="38.26953125" style="18" customWidth="1"/>
    <col min="9219" max="9219" width="8.453125" style="18" customWidth="1"/>
    <col min="9220" max="9220" width="9" style="18" customWidth="1"/>
    <col min="9221" max="9221" width="9.453125" style="18" customWidth="1"/>
    <col min="9222" max="9222" width="9" style="18" customWidth="1"/>
    <col min="9223" max="9223" width="10" style="18" customWidth="1"/>
    <col min="9224" max="9224" width="7" style="18" customWidth="1"/>
    <col min="9225" max="9225" width="8.81640625" style="18"/>
    <col min="9226" max="9226" width="11.54296875" style="18" customWidth="1"/>
    <col min="9227" max="9472" width="8.81640625" style="18"/>
    <col min="9473" max="9473" width="6.1796875" style="18" customWidth="1"/>
    <col min="9474" max="9474" width="38.26953125" style="18" customWidth="1"/>
    <col min="9475" max="9475" width="8.453125" style="18" customWidth="1"/>
    <col min="9476" max="9476" width="9" style="18" customWidth="1"/>
    <col min="9477" max="9477" width="9.453125" style="18" customWidth="1"/>
    <col min="9478" max="9478" width="9" style="18" customWidth="1"/>
    <col min="9479" max="9479" width="10" style="18" customWidth="1"/>
    <col min="9480" max="9480" width="7" style="18" customWidth="1"/>
    <col min="9481" max="9481" width="8.81640625" style="18"/>
    <col min="9482" max="9482" width="11.54296875" style="18" customWidth="1"/>
    <col min="9483" max="9728" width="8.81640625" style="18"/>
    <col min="9729" max="9729" width="6.1796875" style="18" customWidth="1"/>
    <col min="9730" max="9730" width="38.26953125" style="18" customWidth="1"/>
    <col min="9731" max="9731" width="8.453125" style="18" customWidth="1"/>
    <col min="9732" max="9732" width="9" style="18" customWidth="1"/>
    <col min="9733" max="9733" width="9.453125" style="18" customWidth="1"/>
    <col min="9734" max="9734" width="9" style="18" customWidth="1"/>
    <col min="9735" max="9735" width="10" style="18" customWidth="1"/>
    <col min="9736" max="9736" width="7" style="18" customWidth="1"/>
    <col min="9737" max="9737" width="8.81640625" style="18"/>
    <col min="9738" max="9738" width="11.54296875" style="18" customWidth="1"/>
    <col min="9739" max="9984" width="8.81640625" style="18"/>
    <col min="9985" max="9985" width="6.1796875" style="18" customWidth="1"/>
    <col min="9986" max="9986" width="38.26953125" style="18" customWidth="1"/>
    <col min="9987" max="9987" width="8.453125" style="18" customWidth="1"/>
    <col min="9988" max="9988" width="9" style="18" customWidth="1"/>
    <col min="9989" max="9989" width="9.453125" style="18" customWidth="1"/>
    <col min="9990" max="9990" width="9" style="18" customWidth="1"/>
    <col min="9991" max="9991" width="10" style="18" customWidth="1"/>
    <col min="9992" max="9992" width="7" style="18" customWidth="1"/>
    <col min="9993" max="9993" width="8.81640625" style="18"/>
    <col min="9994" max="9994" width="11.54296875" style="18" customWidth="1"/>
    <col min="9995" max="10240" width="8.81640625" style="18"/>
    <col min="10241" max="10241" width="6.1796875" style="18" customWidth="1"/>
    <col min="10242" max="10242" width="38.26953125" style="18" customWidth="1"/>
    <col min="10243" max="10243" width="8.453125" style="18" customWidth="1"/>
    <col min="10244" max="10244" width="9" style="18" customWidth="1"/>
    <col min="10245" max="10245" width="9.453125" style="18" customWidth="1"/>
    <col min="10246" max="10246" width="9" style="18" customWidth="1"/>
    <col min="10247" max="10247" width="10" style="18" customWidth="1"/>
    <col min="10248" max="10248" width="7" style="18" customWidth="1"/>
    <col min="10249" max="10249" width="8.81640625" style="18"/>
    <col min="10250" max="10250" width="11.54296875" style="18" customWidth="1"/>
    <col min="10251" max="10496" width="8.81640625" style="18"/>
    <col min="10497" max="10497" width="6.1796875" style="18" customWidth="1"/>
    <col min="10498" max="10498" width="38.26953125" style="18" customWidth="1"/>
    <col min="10499" max="10499" width="8.453125" style="18" customWidth="1"/>
    <col min="10500" max="10500" width="9" style="18" customWidth="1"/>
    <col min="10501" max="10501" width="9.453125" style="18" customWidth="1"/>
    <col min="10502" max="10502" width="9" style="18" customWidth="1"/>
    <col min="10503" max="10503" width="10" style="18" customWidth="1"/>
    <col min="10504" max="10504" width="7" style="18" customWidth="1"/>
    <col min="10505" max="10505" width="8.81640625" style="18"/>
    <col min="10506" max="10506" width="11.54296875" style="18" customWidth="1"/>
    <col min="10507" max="10752" width="8.81640625" style="18"/>
    <col min="10753" max="10753" width="6.1796875" style="18" customWidth="1"/>
    <col min="10754" max="10754" width="38.26953125" style="18" customWidth="1"/>
    <col min="10755" max="10755" width="8.453125" style="18" customWidth="1"/>
    <col min="10756" max="10756" width="9" style="18" customWidth="1"/>
    <col min="10757" max="10757" width="9.453125" style="18" customWidth="1"/>
    <col min="10758" max="10758" width="9" style="18" customWidth="1"/>
    <col min="10759" max="10759" width="10" style="18" customWidth="1"/>
    <col min="10760" max="10760" width="7" style="18" customWidth="1"/>
    <col min="10761" max="10761" width="8.81640625" style="18"/>
    <col min="10762" max="10762" width="11.54296875" style="18" customWidth="1"/>
    <col min="10763" max="11008" width="8.81640625" style="18"/>
    <col min="11009" max="11009" width="6.1796875" style="18" customWidth="1"/>
    <col min="11010" max="11010" width="38.26953125" style="18" customWidth="1"/>
    <col min="11011" max="11011" width="8.453125" style="18" customWidth="1"/>
    <col min="11012" max="11012" width="9" style="18" customWidth="1"/>
    <col min="11013" max="11013" width="9.453125" style="18" customWidth="1"/>
    <col min="11014" max="11014" width="9" style="18" customWidth="1"/>
    <col min="11015" max="11015" width="10" style="18" customWidth="1"/>
    <col min="11016" max="11016" width="7" style="18" customWidth="1"/>
    <col min="11017" max="11017" width="8.81640625" style="18"/>
    <col min="11018" max="11018" width="11.54296875" style="18" customWidth="1"/>
    <col min="11019" max="11264" width="8.81640625" style="18"/>
    <col min="11265" max="11265" width="6.1796875" style="18" customWidth="1"/>
    <col min="11266" max="11266" width="38.26953125" style="18" customWidth="1"/>
    <col min="11267" max="11267" width="8.453125" style="18" customWidth="1"/>
    <col min="11268" max="11268" width="9" style="18" customWidth="1"/>
    <col min="11269" max="11269" width="9.453125" style="18" customWidth="1"/>
    <col min="11270" max="11270" width="9" style="18" customWidth="1"/>
    <col min="11271" max="11271" width="10" style="18" customWidth="1"/>
    <col min="11272" max="11272" width="7" style="18" customWidth="1"/>
    <col min="11273" max="11273" width="8.81640625" style="18"/>
    <col min="11274" max="11274" width="11.54296875" style="18" customWidth="1"/>
    <col min="11275" max="11520" width="8.81640625" style="18"/>
    <col min="11521" max="11521" width="6.1796875" style="18" customWidth="1"/>
    <col min="11522" max="11522" width="38.26953125" style="18" customWidth="1"/>
    <col min="11523" max="11523" width="8.453125" style="18" customWidth="1"/>
    <col min="11524" max="11524" width="9" style="18" customWidth="1"/>
    <col min="11525" max="11525" width="9.453125" style="18" customWidth="1"/>
    <col min="11526" max="11526" width="9" style="18" customWidth="1"/>
    <col min="11527" max="11527" width="10" style="18" customWidth="1"/>
    <col min="11528" max="11528" width="7" style="18" customWidth="1"/>
    <col min="11529" max="11529" width="8.81640625" style="18"/>
    <col min="11530" max="11530" width="11.54296875" style="18" customWidth="1"/>
    <col min="11531" max="11776" width="8.81640625" style="18"/>
    <col min="11777" max="11777" width="6.1796875" style="18" customWidth="1"/>
    <col min="11778" max="11778" width="38.26953125" style="18" customWidth="1"/>
    <col min="11779" max="11779" width="8.453125" style="18" customWidth="1"/>
    <col min="11780" max="11780" width="9" style="18" customWidth="1"/>
    <col min="11781" max="11781" width="9.453125" style="18" customWidth="1"/>
    <col min="11782" max="11782" width="9" style="18" customWidth="1"/>
    <col min="11783" max="11783" width="10" style="18" customWidth="1"/>
    <col min="11784" max="11784" width="7" style="18" customWidth="1"/>
    <col min="11785" max="11785" width="8.81640625" style="18"/>
    <col min="11786" max="11786" width="11.54296875" style="18" customWidth="1"/>
    <col min="11787" max="12032" width="8.81640625" style="18"/>
    <col min="12033" max="12033" width="6.1796875" style="18" customWidth="1"/>
    <col min="12034" max="12034" width="38.26953125" style="18" customWidth="1"/>
    <col min="12035" max="12035" width="8.453125" style="18" customWidth="1"/>
    <col min="12036" max="12036" width="9" style="18" customWidth="1"/>
    <col min="12037" max="12037" width="9.453125" style="18" customWidth="1"/>
    <col min="12038" max="12038" width="9" style="18" customWidth="1"/>
    <col min="12039" max="12039" width="10" style="18" customWidth="1"/>
    <col min="12040" max="12040" width="7" style="18" customWidth="1"/>
    <col min="12041" max="12041" width="8.81640625" style="18"/>
    <col min="12042" max="12042" width="11.54296875" style="18" customWidth="1"/>
    <col min="12043" max="12288" width="8.81640625" style="18"/>
    <col min="12289" max="12289" width="6.1796875" style="18" customWidth="1"/>
    <col min="12290" max="12290" width="38.26953125" style="18" customWidth="1"/>
    <col min="12291" max="12291" width="8.453125" style="18" customWidth="1"/>
    <col min="12292" max="12292" width="9" style="18" customWidth="1"/>
    <col min="12293" max="12293" width="9.453125" style="18" customWidth="1"/>
    <col min="12294" max="12294" width="9" style="18" customWidth="1"/>
    <col min="12295" max="12295" width="10" style="18" customWidth="1"/>
    <col min="12296" max="12296" width="7" style="18" customWidth="1"/>
    <col min="12297" max="12297" width="8.81640625" style="18"/>
    <col min="12298" max="12298" width="11.54296875" style="18" customWidth="1"/>
    <col min="12299" max="12544" width="8.81640625" style="18"/>
    <col min="12545" max="12545" width="6.1796875" style="18" customWidth="1"/>
    <col min="12546" max="12546" width="38.26953125" style="18" customWidth="1"/>
    <col min="12547" max="12547" width="8.453125" style="18" customWidth="1"/>
    <col min="12548" max="12548" width="9" style="18" customWidth="1"/>
    <col min="12549" max="12549" width="9.453125" style="18" customWidth="1"/>
    <col min="12550" max="12550" width="9" style="18" customWidth="1"/>
    <col min="12551" max="12551" width="10" style="18" customWidth="1"/>
    <col min="12552" max="12552" width="7" style="18" customWidth="1"/>
    <col min="12553" max="12553" width="8.81640625" style="18"/>
    <col min="12554" max="12554" width="11.54296875" style="18" customWidth="1"/>
    <col min="12555" max="12800" width="8.81640625" style="18"/>
    <col min="12801" max="12801" width="6.1796875" style="18" customWidth="1"/>
    <col min="12802" max="12802" width="38.26953125" style="18" customWidth="1"/>
    <col min="12803" max="12803" width="8.453125" style="18" customWidth="1"/>
    <col min="12804" max="12804" width="9" style="18" customWidth="1"/>
    <col min="12805" max="12805" width="9.453125" style="18" customWidth="1"/>
    <col min="12806" max="12806" width="9" style="18" customWidth="1"/>
    <col min="12807" max="12807" width="10" style="18" customWidth="1"/>
    <col min="12808" max="12808" width="7" style="18" customWidth="1"/>
    <col min="12809" max="12809" width="8.81640625" style="18"/>
    <col min="12810" max="12810" width="11.54296875" style="18" customWidth="1"/>
    <col min="12811" max="13056" width="8.81640625" style="18"/>
    <col min="13057" max="13057" width="6.1796875" style="18" customWidth="1"/>
    <col min="13058" max="13058" width="38.26953125" style="18" customWidth="1"/>
    <col min="13059" max="13059" width="8.453125" style="18" customWidth="1"/>
    <col min="13060" max="13060" width="9" style="18" customWidth="1"/>
    <col min="13061" max="13061" width="9.453125" style="18" customWidth="1"/>
    <col min="13062" max="13062" width="9" style="18" customWidth="1"/>
    <col min="13063" max="13063" width="10" style="18" customWidth="1"/>
    <col min="13064" max="13064" width="7" style="18" customWidth="1"/>
    <col min="13065" max="13065" width="8.81640625" style="18"/>
    <col min="13066" max="13066" width="11.54296875" style="18" customWidth="1"/>
    <col min="13067" max="13312" width="8.81640625" style="18"/>
    <col min="13313" max="13313" width="6.1796875" style="18" customWidth="1"/>
    <col min="13314" max="13314" width="38.26953125" style="18" customWidth="1"/>
    <col min="13315" max="13315" width="8.453125" style="18" customWidth="1"/>
    <col min="13316" max="13316" width="9" style="18" customWidth="1"/>
    <col min="13317" max="13317" width="9.453125" style="18" customWidth="1"/>
    <col min="13318" max="13318" width="9" style="18" customWidth="1"/>
    <col min="13319" max="13319" width="10" style="18" customWidth="1"/>
    <col min="13320" max="13320" width="7" style="18" customWidth="1"/>
    <col min="13321" max="13321" width="8.81640625" style="18"/>
    <col min="13322" max="13322" width="11.54296875" style="18" customWidth="1"/>
    <col min="13323" max="13568" width="8.81640625" style="18"/>
    <col min="13569" max="13569" width="6.1796875" style="18" customWidth="1"/>
    <col min="13570" max="13570" width="38.26953125" style="18" customWidth="1"/>
    <col min="13571" max="13571" width="8.453125" style="18" customWidth="1"/>
    <col min="13572" max="13572" width="9" style="18" customWidth="1"/>
    <col min="13573" max="13573" width="9.453125" style="18" customWidth="1"/>
    <col min="13574" max="13574" width="9" style="18" customWidth="1"/>
    <col min="13575" max="13575" width="10" style="18" customWidth="1"/>
    <col min="13576" max="13576" width="7" style="18" customWidth="1"/>
    <col min="13577" max="13577" width="8.81640625" style="18"/>
    <col min="13578" max="13578" width="11.54296875" style="18" customWidth="1"/>
    <col min="13579" max="13824" width="8.81640625" style="18"/>
    <col min="13825" max="13825" width="6.1796875" style="18" customWidth="1"/>
    <col min="13826" max="13826" width="38.26953125" style="18" customWidth="1"/>
    <col min="13827" max="13827" width="8.453125" style="18" customWidth="1"/>
    <col min="13828" max="13828" width="9" style="18" customWidth="1"/>
    <col min="13829" max="13829" width="9.453125" style="18" customWidth="1"/>
    <col min="13830" max="13830" width="9" style="18" customWidth="1"/>
    <col min="13831" max="13831" width="10" style="18" customWidth="1"/>
    <col min="13832" max="13832" width="7" style="18" customWidth="1"/>
    <col min="13833" max="13833" width="8.81640625" style="18"/>
    <col min="13834" max="13834" width="11.54296875" style="18" customWidth="1"/>
    <col min="13835" max="14080" width="8.81640625" style="18"/>
    <col min="14081" max="14081" width="6.1796875" style="18" customWidth="1"/>
    <col min="14082" max="14082" width="38.26953125" style="18" customWidth="1"/>
    <col min="14083" max="14083" width="8.453125" style="18" customWidth="1"/>
    <col min="14084" max="14084" width="9" style="18" customWidth="1"/>
    <col min="14085" max="14085" width="9.453125" style="18" customWidth="1"/>
    <col min="14086" max="14086" width="9" style="18" customWidth="1"/>
    <col min="14087" max="14087" width="10" style="18" customWidth="1"/>
    <col min="14088" max="14088" width="7" style="18" customWidth="1"/>
    <col min="14089" max="14089" width="8.81640625" style="18"/>
    <col min="14090" max="14090" width="11.54296875" style="18" customWidth="1"/>
    <col min="14091" max="14336" width="8.81640625" style="18"/>
    <col min="14337" max="14337" width="6.1796875" style="18" customWidth="1"/>
    <col min="14338" max="14338" width="38.26953125" style="18" customWidth="1"/>
    <col min="14339" max="14339" width="8.453125" style="18" customWidth="1"/>
    <col min="14340" max="14340" width="9" style="18" customWidth="1"/>
    <col min="14341" max="14341" width="9.453125" style="18" customWidth="1"/>
    <col min="14342" max="14342" width="9" style="18" customWidth="1"/>
    <col min="14343" max="14343" width="10" style="18" customWidth="1"/>
    <col min="14344" max="14344" width="7" style="18" customWidth="1"/>
    <col min="14345" max="14345" width="8.81640625" style="18"/>
    <col min="14346" max="14346" width="11.54296875" style="18" customWidth="1"/>
    <col min="14347" max="14592" width="8.81640625" style="18"/>
    <col min="14593" max="14593" width="6.1796875" style="18" customWidth="1"/>
    <col min="14594" max="14594" width="38.26953125" style="18" customWidth="1"/>
    <col min="14595" max="14595" width="8.453125" style="18" customWidth="1"/>
    <col min="14596" max="14596" width="9" style="18" customWidth="1"/>
    <col min="14597" max="14597" width="9.453125" style="18" customWidth="1"/>
    <col min="14598" max="14598" width="9" style="18" customWidth="1"/>
    <col min="14599" max="14599" width="10" style="18" customWidth="1"/>
    <col min="14600" max="14600" width="7" style="18" customWidth="1"/>
    <col min="14601" max="14601" width="8.81640625" style="18"/>
    <col min="14602" max="14602" width="11.54296875" style="18" customWidth="1"/>
    <col min="14603" max="14848" width="8.81640625" style="18"/>
    <col min="14849" max="14849" width="6.1796875" style="18" customWidth="1"/>
    <col min="14850" max="14850" width="38.26953125" style="18" customWidth="1"/>
    <col min="14851" max="14851" width="8.453125" style="18" customWidth="1"/>
    <col min="14852" max="14852" width="9" style="18" customWidth="1"/>
    <col min="14853" max="14853" width="9.453125" style="18" customWidth="1"/>
    <col min="14854" max="14854" width="9" style="18" customWidth="1"/>
    <col min="14855" max="14855" width="10" style="18" customWidth="1"/>
    <col min="14856" max="14856" width="7" style="18" customWidth="1"/>
    <col min="14857" max="14857" width="8.81640625" style="18"/>
    <col min="14858" max="14858" width="11.54296875" style="18" customWidth="1"/>
    <col min="14859" max="15104" width="8.81640625" style="18"/>
    <col min="15105" max="15105" width="6.1796875" style="18" customWidth="1"/>
    <col min="15106" max="15106" width="38.26953125" style="18" customWidth="1"/>
    <col min="15107" max="15107" width="8.453125" style="18" customWidth="1"/>
    <col min="15108" max="15108" width="9" style="18" customWidth="1"/>
    <col min="15109" max="15109" width="9.453125" style="18" customWidth="1"/>
    <col min="15110" max="15110" width="9" style="18" customWidth="1"/>
    <col min="15111" max="15111" width="10" style="18" customWidth="1"/>
    <col min="15112" max="15112" width="7" style="18" customWidth="1"/>
    <col min="15113" max="15113" width="8.81640625" style="18"/>
    <col min="15114" max="15114" width="11.54296875" style="18" customWidth="1"/>
    <col min="15115" max="15360" width="8.81640625" style="18"/>
    <col min="15361" max="15361" width="6.1796875" style="18" customWidth="1"/>
    <col min="15362" max="15362" width="38.26953125" style="18" customWidth="1"/>
    <col min="15363" max="15363" width="8.453125" style="18" customWidth="1"/>
    <col min="15364" max="15364" width="9" style="18" customWidth="1"/>
    <col min="15365" max="15365" width="9.453125" style="18" customWidth="1"/>
    <col min="15366" max="15366" width="9" style="18" customWidth="1"/>
    <col min="15367" max="15367" width="10" style="18" customWidth="1"/>
    <col min="15368" max="15368" width="7" style="18" customWidth="1"/>
    <col min="15369" max="15369" width="8.81640625" style="18"/>
    <col min="15370" max="15370" width="11.54296875" style="18" customWidth="1"/>
    <col min="15371" max="15616" width="8.81640625" style="18"/>
    <col min="15617" max="15617" width="6.1796875" style="18" customWidth="1"/>
    <col min="15618" max="15618" width="38.26953125" style="18" customWidth="1"/>
    <col min="15619" max="15619" width="8.453125" style="18" customWidth="1"/>
    <col min="15620" max="15620" width="9" style="18" customWidth="1"/>
    <col min="15621" max="15621" width="9.453125" style="18" customWidth="1"/>
    <col min="15622" max="15622" width="9" style="18" customWidth="1"/>
    <col min="15623" max="15623" width="10" style="18" customWidth="1"/>
    <col min="15624" max="15624" width="7" style="18" customWidth="1"/>
    <col min="15625" max="15625" width="8.81640625" style="18"/>
    <col min="15626" max="15626" width="11.54296875" style="18" customWidth="1"/>
    <col min="15627" max="15872" width="8.81640625" style="18"/>
    <col min="15873" max="15873" width="6.1796875" style="18" customWidth="1"/>
    <col min="15874" max="15874" width="38.26953125" style="18" customWidth="1"/>
    <col min="15875" max="15875" width="8.453125" style="18" customWidth="1"/>
    <col min="15876" max="15876" width="9" style="18" customWidth="1"/>
    <col min="15877" max="15877" width="9.453125" style="18" customWidth="1"/>
    <col min="15878" max="15878" width="9" style="18" customWidth="1"/>
    <col min="15879" max="15879" width="10" style="18" customWidth="1"/>
    <col min="15880" max="15880" width="7" style="18" customWidth="1"/>
    <col min="15881" max="15881" width="8.81640625" style="18"/>
    <col min="15882" max="15882" width="11.54296875" style="18" customWidth="1"/>
    <col min="15883" max="16128" width="8.81640625" style="18"/>
    <col min="16129" max="16129" width="6.1796875" style="18" customWidth="1"/>
    <col min="16130" max="16130" width="38.26953125" style="18" customWidth="1"/>
    <col min="16131" max="16131" width="8.453125" style="18" customWidth="1"/>
    <col min="16132" max="16132" width="9" style="18" customWidth="1"/>
    <col min="16133" max="16133" width="9.453125" style="18" customWidth="1"/>
    <col min="16134" max="16134" width="9" style="18" customWidth="1"/>
    <col min="16135" max="16135" width="10" style="18" customWidth="1"/>
    <col min="16136" max="16136" width="7" style="18" customWidth="1"/>
    <col min="16137" max="16137" width="8.81640625" style="18"/>
    <col min="16138" max="16138" width="11.54296875" style="18" customWidth="1"/>
    <col min="16139" max="16384" width="8.81640625" style="18"/>
  </cols>
  <sheetData>
    <row r="1" spans="1:17" ht="48" customHeight="1">
      <c r="A1" s="1085" t="s">
        <v>895</v>
      </c>
      <c r="B1" s="1079"/>
      <c r="C1" s="1079"/>
      <c r="D1" s="1079"/>
      <c r="E1" s="1079"/>
      <c r="F1" s="1079"/>
      <c r="G1" s="1079"/>
      <c r="H1" s="1079"/>
    </row>
    <row r="2" spans="1:17" ht="17.5">
      <c r="A2" s="1126" t="s">
        <v>818</v>
      </c>
      <c r="B2" s="1127"/>
      <c r="C2" s="1127"/>
      <c r="D2" s="1127"/>
      <c r="E2" s="1127"/>
      <c r="F2" s="1127"/>
      <c r="G2" s="1127"/>
      <c r="H2" s="1127"/>
    </row>
    <row r="3" spans="1:17" ht="15">
      <c r="A3" s="1089" t="s">
        <v>779</v>
      </c>
      <c r="B3" s="1090" t="s">
        <v>396</v>
      </c>
      <c r="C3" s="1091"/>
      <c r="D3" s="1091"/>
      <c r="E3" s="1091"/>
      <c r="F3" s="1091"/>
      <c r="G3" s="1140" t="s">
        <v>817</v>
      </c>
      <c r="H3" s="1140"/>
    </row>
    <row r="4" spans="1:17" ht="15">
      <c r="A4" s="1089"/>
      <c r="B4" s="1090"/>
      <c r="C4" s="434" t="s">
        <v>395</v>
      </c>
      <c r="D4" s="435" t="s">
        <v>394</v>
      </c>
      <c r="E4" s="435" t="s">
        <v>393</v>
      </c>
      <c r="F4" s="435" t="s">
        <v>392</v>
      </c>
      <c r="G4" s="1140"/>
      <c r="H4" s="1140"/>
    </row>
    <row r="5" spans="1:17" ht="14">
      <c r="A5" s="436"/>
      <c r="B5" s="437"/>
      <c r="C5" s="438"/>
      <c r="D5" s="438"/>
      <c r="E5" s="438"/>
      <c r="F5" s="439"/>
      <c r="G5" s="1132"/>
      <c r="H5" s="1132"/>
    </row>
    <row r="6" spans="1:17" ht="81">
      <c r="A6" s="357">
        <v>1</v>
      </c>
      <c r="B6" s="157" t="s">
        <v>799</v>
      </c>
      <c r="C6" s="389"/>
      <c r="D6" s="389"/>
      <c r="E6" s="389"/>
      <c r="F6" s="389"/>
      <c r="G6" s="389"/>
      <c r="H6" s="389"/>
      <c r="K6" s="416"/>
      <c r="L6" s="416"/>
      <c r="M6" s="416"/>
      <c r="N6" s="416"/>
      <c r="O6" s="416"/>
      <c r="P6" s="416"/>
      <c r="Q6" s="416"/>
    </row>
    <row r="7" spans="1:17">
      <c r="A7" s="357"/>
      <c r="B7" s="170" t="s">
        <v>369</v>
      </c>
      <c r="C7" s="389"/>
      <c r="D7" s="389"/>
      <c r="E7" s="389"/>
      <c r="F7" s="389"/>
      <c r="G7" s="389"/>
      <c r="H7" s="389"/>
    </row>
    <row r="8" spans="1:17">
      <c r="A8" s="357"/>
      <c r="B8" s="179"/>
      <c r="C8" s="389">
        <v>1</v>
      </c>
      <c r="D8" s="374">
        <v>5</v>
      </c>
      <c r="E8" s="374">
        <v>5</v>
      </c>
      <c r="F8" s="374">
        <v>2</v>
      </c>
      <c r="G8" s="374">
        <f>F8*E8*D8*C8</f>
        <v>50</v>
      </c>
      <c r="H8" s="389"/>
    </row>
    <row r="9" spans="1:17" ht="14">
      <c r="A9" s="389"/>
      <c r="B9" s="176"/>
      <c r="C9" s="424"/>
      <c r="D9" s="374"/>
      <c r="E9" s="374"/>
      <c r="F9" s="379" t="s">
        <v>7</v>
      </c>
      <c r="G9" s="375">
        <f>SUM(G8:G8)</f>
        <v>50</v>
      </c>
      <c r="H9" s="379" t="s">
        <v>352</v>
      </c>
    </row>
    <row r="10" spans="1:17" ht="14">
      <c r="A10" s="389"/>
      <c r="B10" s="176"/>
      <c r="C10" s="424"/>
      <c r="D10" s="374"/>
      <c r="E10" s="374"/>
      <c r="F10" s="379"/>
      <c r="G10" s="375"/>
      <c r="H10" s="379"/>
    </row>
    <row r="11" spans="1:17" ht="54">
      <c r="A11" s="357">
        <v>2</v>
      </c>
      <c r="B11" s="157" t="s">
        <v>800</v>
      </c>
      <c r="C11" s="389"/>
      <c r="D11" s="389"/>
      <c r="E11" s="389"/>
      <c r="F11" s="379"/>
      <c r="G11" s="379"/>
      <c r="H11" s="379"/>
    </row>
    <row r="12" spans="1:17">
      <c r="A12" s="389"/>
      <c r="B12" s="179"/>
      <c r="C12" s="389">
        <v>1</v>
      </c>
      <c r="D12" s="374">
        <v>0.2</v>
      </c>
      <c r="E12" s="374">
        <f>G9</f>
        <v>50</v>
      </c>
      <c r="F12" s="458"/>
      <c r="G12" s="374">
        <f>E12*D12*C12</f>
        <v>10</v>
      </c>
      <c r="H12" s="389"/>
    </row>
    <row r="13" spans="1:17" ht="14">
      <c r="A13" s="389"/>
      <c r="B13" s="176"/>
      <c r="C13" s="389"/>
      <c r="D13" s="389"/>
      <c r="E13" s="374"/>
      <c r="F13" s="379" t="s">
        <v>7</v>
      </c>
      <c r="G13" s="375">
        <f>SUM(G12)</f>
        <v>10</v>
      </c>
      <c r="H13" s="379" t="s">
        <v>352</v>
      </c>
    </row>
    <row r="14" spans="1:17" ht="14">
      <c r="A14" s="389"/>
      <c r="B14" s="176"/>
      <c r="C14" s="389"/>
      <c r="D14" s="389"/>
      <c r="E14" s="374"/>
      <c r="F14" s="379"/>
      <c r="G14" s="375"/>
      <c r="H14" s="379"/>
    </row>
    <row r="15" spans="1:17" ht="54">
      <c r="A15" s="357">
        <v>3</v>
      </c>
      <c r="B15" s="157" t="s">
        <v>801</v>
      </c>
      <c r="C15" s="389"/>
      <c r="D15" s="389"/>
      <c r="E15" s="389"/>
      <c r="F15" s="389"/>
      <c r="G15" s="389"/>
      <c r="H15" s="379"/>
    </row>
    <row r="16" spans="1:17" ht="14">
      <c r="A16" s="357"/>
      <c r="B16" s="179"/>
      <c r="C16" s="389"/>
      <c r="D16" s="389"/>
      <c r="E16" s="389"/>
      <c r="F16" s="389"/>
      <c r="G16" s="389"/>
      <c r="H16" s="379"/>
    </row>
    <row r="17" spans="1:15">
      <c r="A17" s="364"/>
      <c r="B17" s="175"/>
      <c r="C17" s="389">
        <v>1</v>
      </c>
      <c r="D17" s="374">
        <v>4.5</v>
      </c>
      <c r="E17" s="374">
        <v>4.5</v>
      </c>
      <c r="F17" s="374">
        <v>0.1</v>
      </c>
      <c r="G17" s="374">
        <f>F17*E17*D17*C17</f>
        <v>2.0249999999999999</v>
      </c>
      <c r="H17" s="389"/>
      <c r="I17" s="427"/>
      <c r="J17" s="394"/>
      <c r="N17" s="419"/>
      <c r="O17" s="419"/>
    </row>
    <row r="18" spans="1:15" ht="14">
      <c r="A18" s="364"/>
      <c r="B18" s="176"/>
      <c r="C18" s="424"/>
      <c r="D18" s="374"/>
      <c r="E18" s="374"/>
      <c r="F18" s="379" t="s">
        <v>7</v>
      </c>
      <c r="G18" s="375">
        <f>SUM(G17:G17)</f>
        <v>2.0249999999999999</v>
      </c>
      <c r="H18" s="379" t="s">
        <v>352</v>
      </c>
      <c r="I18" s="427"/>
      <c r="J18" s="394"/>
      <c r="N18" s="419"/>
      <c r="O18" s="419"/>
    </row>
    <row r="19" spans="1:15" ht="14">
      <c r="A19" s="364"/>
      <c r="B19" s="176"/>
      <c r="C19" s="424"/>
      <c r="D19" s="374"/>
      <c r="E19" s="374"/>
      <c r="F19" s="379"/>
      <c r="G19" s="375"/>
      <c r="H19" s="379"/>
      <c r="I19" s="427"/>
      <c r="J19" s="394"/>
      <c r="N19" s="419"/>
      <c r="O19" s="419"/>
    </row>
    <row r="20" spans="1:15" ht="81">
      <c r="A20" s="357">
        <v>4</v>
      </c>
      <c r="B20" s="157" t="s">
        <v>802</v>
      </c>
      <c r="C20" s="424"/>
      <c r="D20" s="374"/>
      <c r="E20" s="374"/>
      <c r="F20" s="375"/>
      <c r="G20" s="375"/>
      <c r="H20" s="379"/>
    </row>
    <row r="21" spans="1:15" ht="14">
      <c r="A21" s="389"/>
      <c r="B21" s="176" t="s">
        <v>388</v>
      </c>
      <c r="C21" s="389">
        <v>1</v>
      </c>
      <c r="D21" s="374">
        <v>4.5</v>
      </c>
      <c r="E21" s="374">
        <v>4.5</v>
      </c>
      <c r="F21" s="374">
        <v>0.12</v>
      </c>
      <c r="G21" s="459">
        <f>F21*E21*D21*C21</f>
        <v>2.4300000000000002</v>
      </c>
      <c r="H21" s="379"/>
    </row>
    <row r="22" spans="1:15">
      <c r="A22" s="389"/>
      <c r="B22" s="176"/>
      <c r="C22" s="389"/>
      <c r="D22" s="389"/>
      <c r="E22" s="374"/>
      <c r="F22" s="389" t="s">
        <v>803</v>
      </c>
      <c r="G22" s="459">
        <f>SUM(G21:G21)</f>
        <v>2.4300000000000002</v>
      </c>
      <c r="H22" s="389" t="s">
        <v>352</v>
      </c>
    </row>
    <row r="23" spans="1:15" ht="14">
      <c r="A23" s="389"/>
      <c r="B23" s="176"/>
      <c r="C23" s="389"/>
      <c r="D23" s="389"/>
      <c r="E23" s="374"/>
      <c r="F23" s="375"/>
      <c r="G23" s="460"/>
      <c r="H23" s="379"/>
    </row>
    <row r="24" spans="1:15" ht="14">
      <c r="A24" s="389"/>
      <c r="B24" s="176" t="s">
        <v>387</v>
      </c>
      <c r="C24" s="389">
        <v>2</v>
      </c>
      <c r="D24" s="374">
        <v>0.6</v>
      </c>
      <c r="E24" s="374">
        <v>0.6</v>
      </c>
      <c r="F24" s="459">
        <v>0.12</v>
      </c>
      <c r="G24" s="459">
        <f>F24*E24*D24*C24</f>
        <v>8.6399999999999991E-2</v>
      </c>
      <c r="H24" s="379"/>
    </row>
    <row r="25" spans="1:15">
      <c r="A25" s="389"/>
      <c r="B25" s="176"/>
      <c r="C25" s="389"/>
      <c r="D25" s="389"/>
      <c r="E25" s="374"/>
      <c r="F25" s="389" t="s">
        <v>26</v>
      </c>
      <c r="G25" s="459">
        <f>SUM(G24)</f>
        <v>8.6399999999999991E-2</v>
      </c>
      <c r="H25" s="389" t="s">
        <v>386</v>
      </c>
    </row>
    <row r="26" spans="1:15" ht="14">
      <c r="A26" s="389"/>
      <c r="B26" s="176"/>
      <c r="C26" s="424"/>
      <c r="D26" s="374"/>
      <c r="E26" s="374"/>
      <c r="F26" s="375" t="s">
        <v>7</v>
      </c>
      <c r="G26" s="460">
        <f>G22-G25</f>
        <v>2.3436000000000003</v>
      </c>
      <c r="H26" s="379" t="s">
        <v>352</v>
      </c>
    </row>
    <row r="27" spans="1:15">
      <c r="A27" s="170"/>
      <c r="B27" s="176"/>
      <c r="C27" s="389"/>
      <c r="D27" s="374"/>
      <c r="E27" s="389"/>
      <c r="F27" s="389"/>
      <c r="G27" s="389"/>
      <c r="H27" s="389"/>
    </row>
    <row r="28" spans="1:15" ht="40.5">
      <c r="A28" s="357">
        <v>5</v>
      </c>
      <c r="B28" s="157" t="s">
        <v>804</v>
      </c>
      <c r="C28" s="389"/>
      <c r="D28" s="389"/>
      <c r="E28" s="389"/>
      <c r="F28" s="389"/>
      <c r="G28" s="389"/>
      <c r="H28" s="389"/>
    </row>
    <row r="29" spans="1:15">
      <c r="A29" s="170"/>
      <c r="B29" s="183"/>
      <c r="C29" s="389">
        <v>1</v>
      </c>
      <c r="D29" s="374">
        <f>G26</f>
        <v>2.3436000000000003</v>
      </c>
      <c r="E29" s="389">
        <v>0.01</v>
      </c>
      <c r="F29" s="374">
        <v>78.5</v>
      </c>
      <c r="G29" s="374">
        <f>F29*E29*D29*C29</f>
        <v>1.8397260000000004</v>
      </c>
      <c r="H29" s="389" t="s">
        <v>805</v>
      </c>
    </row>
    <row r="30" spans="1:15">
      <c r="A30" s="364"/>
      <c r="B30" s="183"/>
      <c r="C30" s="389"/>
      <c r="D30" s="389"/>
      <c r="E30" s="389"/>
      <c r="F30" s="389"/>
      <c r="G30" s="374"/>
      <c r="H30" s="389" t="s">
        <v>806</v>
      </c>
    </row>
    <row r="31" spans="1:15">
      <c r="A31" s="170"/>
      <c r="B31" s="183"/>
      <c r="C31" s="389"/>
      <c r="D31" s="389"/>
      <c r="E31" s="389"/>
      <c r="F31" s="389"/>
      <c r="G31" s="389"/>
      <c r="H31" s="389" t="s">
        <v>807</v>
      </c>
    </row>
    <row r="32" spans="1:15">
      <c r="A32" s="364"/>
      <c r="B32" s="183"/>
      <c r="C32" s="389"/>
      <c r="D32" s="389"/>
      <c r="E32" s="389"/>
      <c r="F32" s="389"/>
      <c r="G32" s="389"/>
      <c r="H32" s="389" t="s">
        <v>808</v>
      </c>
    </row>
    <row r="33" spans="1:8" ht="14">
      <c r="A33" s="170"/>
      <c r="B33" s="170"/>
      <c r="C33" s="389"/>
      <c r="D33" s="389"/>
      <c r="E33" s="389"/>
      <c r="F33" s="379" t="s">
        <v>7</v>
      </c>
      <c r="G33" s="375">
        <f>SUM(G29:G29)</f>
        <v>1.8397260000000004</v>
      </c>
      <c r="H33" s="379" t="s">
        <v>384</v>
      </c>
    </row>
    <row r="34" spans="1:8" ht="14">
      <c r="A34" s="170"/>
      <c r="B34" s="170"/>
      <c r="C34" s="389"/>
      <c r="D34" s="389"/>
      <c r="E34" s="389"/>
      <c r="F34" s="379"/>
      <c r="G34" s="375"/>
      <c r="H34" s="379"/>
    </row>
    <row r="35" spans="1:8" ht="45.65" customHeight="1">
      <c r="A35" s="357">
        <v>6</v>
      </c>
      <c r="B35" s="157" t="s">
        <v>809</v>
      </c>
      <c r="C35" s="389"/>
      <c r="D35" s="389"/>
      <c r="E35" s="389"/>
      <c r="F35" s="379"/>
      <c r="G35" s="375"/>
      <c r="H35" s="379"/>
    </row>
    <row r="36" spans="1:8" ht="14">
      <c r="A36" s="357"/>
      <c r="B36" s="175" t="s">
        <v>383</v>
      </c>
      <c r="C36" s="389">
        <v>2</v>
      </c>
      <c r="D36" s="374">
        <v>4.5</v>
      </c>
      <c r="E36" s="374">
        <v>0.1</v>
      </c>
      <c r="F36" s="379"/>
      <c r="G36" s="374">
        <f>E36*D36*C36</f>
        <v>0.9</v>
      </c>
      <c r="H36" s="379"/>
    </row>
    <row r="37" spans="1:8" ht="14">
      <c r="A37" s="357"/>
      <c r="B37" s="179"/>
      <c r="C37" s="389">
        <v>2</v>
      </c>
      <c r="D37" s="374">
        <v>4.5</v>
      </c>
      <c r="E37" s="374">
        <v>0.1</v>
      </c>
      <c r="F37" s="379"/>
      <c r="G37" s="374">
        <f>E37*D37*C37</f>
        <v>0.9</v>
      </c>
      <c r="H37" s="379"/>
    </row>
    <row r="38" spans="1:8" ht="14">
      <c r="A38" s="357"/>
      <c r="B38" s="175" t="s">
        <v>382</v>
      </c>
      <c r="C38" s="389">
        <v>1</v>
      </c>
      <c r="D38" s="389">
        <v>6</v>
      </c>
      <c r="E38" s="374">
        <v>3.76</v>
      </c>
      <c r="F38" s="375"/>
      <c r="G38" s="374">
        <f>E38*D38*C38</f>
        <v>22.56</v>
      </c>
      <c r="H38" s="379"/>
    </row>
    <row r="39" spans="1:8" ht="14">
      <c r="A39" s="357"/>
      <c r="B39" s="179"/>
      <c r="C39" s="389">
        <v>2</v>
      </c>
      <c r="D39" s="389">
        <v>6</v>
      </c>
      <c r="E39" s="459">
        <v>0.12</v>
      </c>
      <c r="F39" s="379"/>
      <c r="G39" s="374">
        <f>E39*D39*C39</f>
        <v>1.44</v>
      </c>
      <c r="H39" s="379"/>
    </row>
    <row r="40" spans="1:8" ht="14">
      <c r="A40" s="357"/>
      <c r="B40" s="179"/>
      <c r="C40" s="389">
        <v>2</v>
      </c>
      <c r="D40" s="374">
        <v>3</v>
      </c>
      <c r="E40" s="459">
        <v>0.12</v>
      </c>
      <c r="F40" s="379"/>
      <c r="G40" s="374">
        <f>E40*D40*C40</f>
        <v>0.72</v>
      </c>
      <c r="H40" s="379"/>
    </row>
    <row r="41" spans="1:8" ht="14">
      <c r="A41" s="357"/>
      <c r="B41" s="179"/>
      <c r="C41" s="389">
        <v>1</v>
      </c>
      <c r="D41" s="389"/>
      <c r="E41" s="374">
        <v>3.9</v>
      </c>
      <c r="F41" s="379"/>
      <c r="G41" s="374">
        <f>E41*C41</f>
        <v>3.9</v>
      </c>
      <c r="H41" s="379"/>
    </row>
    <row r="42" spans="1:8" ht="14">
      <c r="A42" s="357"/>
      <c r="B42" s="179"/>
      <c r="C42" s="389"/>
      <c r="D42" s="389"/>
      <c r="E42" s="389"/>
      <c r="F42" s="379" t="s">
        <v>7</v>
      </c>
      <c r="G42" s="375">
        <f>SUM(G36:G41)</f>
        <v>30.419999999999998</v>
      </c>
      <c r="H42" s="379" t="s">
        <v>348</v>
      </c>
    </row>
    <row r="43" spans="1:8" ht="14">
      <c r="A43" s="170"/>
      <c r="B43" s="170"/>
      <c r="C43" s="389"/>
      <c r="D43" s="389"/>
      <c r="E43" s="389"/>
      <c r="F43" s="379"/>
      <c r="G43" s="375"/>
      <c r="H43" s="379"/>
    </row>
    <row r="44" spans="1:8" ht="27">
      <c r="A44" s="357">
        <v>7</v>
      </c>
      <c r="B44" s="157" t="s">
        <v>810</v>
      </c>
      <c r="C44" s="389"/>
      <c r="D44" s="389"/>
      <c r="E44" s="389"/>
      <c r="F44" s="389"/>
      <c r="G44" s="389"/>
      <c r="H44" s="379"/>
    </row>
    <row r="45" spans="1:8" ht="14">
      <c r="A45" s="364"/>
      <c r="B45" s="174" t="s">
        <v>381</v>
      </c>
      <c r="C45" s="424"/>
      <c r="D45" s="374"/>
      <c r="E45" s="389"/>
      <c r="F45" s="374"/>
      <c r="G45" s="374"/>
      <c r="H45" s="379"/>
    </row>
    <row r="46" spans="1:8" ht="14">
      <c r="A46" s="364"/>
      <c r="B46" s="179"/>
      <c r="C46" s="424">
        <v>2</v>
      </c>
      <c r="D46" s="389">
        <v>4.5</v>
      </c>
      <c r="E46" s="389">
        <v>0.46</v>
      </c>
      <c r="F46" s="374">
        <v>0.15</v>
      </c>
      <c r="G46" s="374">
        <f>F46*E46*D46*C46</f>
        <v>0.621</v>
      </c>
      <c r="H46" s="379"/>
    </row>
    <row r="47" spans="1:8" ht="14">
      <c r="A47" s="364"/>
      <c r="B47" s="179"/>
      <c r="C47" s="424">
        <v>2</v>
      </c>
      <c r="D47" s="389">
        <v>4.5</v>
      </c>
      <c r="E47" s="389">
        <v>0.46</v>
      </c>
      <c r="F47" s="374">
        <v>0.15</v>
      </c>
      <c r="G47" s="374">
        <f>F47*E47*D47*C47</f>
        <v>0.621</v>
      </c>
      <c r="H47" s="379"/>
    </row>
    <row r="48" spans="1:8" ht="14">
      <c r="A48" s="364"/>
      <c r="B48" s="174" t="s">
        <v>380</v>
      </c>
      <c r="C48" s="424"/>
      <c r="D48" s="374"/>
      <c r="E48" s="389"/>
      <c r="F48" s="374"/>
      <c r="G48" s="374"/>
      <c r="H48" s="379"/>
    </row>
    <row r="49" spans="1:9" ht="14">
      <c r="A49" s="364"/>
      <c r="B49" s="179"/>
      <c r="C49" s="424">
        <v>2</v>
      </c>
      <c r="D49" s="389">
        <v>4.5</v>
      </c>
      <c r="E49" s="459">
        <v>0.34499999999999997</v>
      </c>
      <c r="F49" s="374">
        <v>0.15</v>
      </c>
      <c r="G49" s="374">
        <f>F49*E49*D49*C49</f>
        <v>0.46575</v>
      </c>
      <c r="H49" s="379"/>
    </row>
    <row r="50" spans="1:9" ht="14">
      <c r="A50" s="364"/>
      <c r="B50" s="179"/>
      <c r="C50" s="424">
        <v>2</v>
      </c>
      <c r="D50" s="389">
        <v>4.5</v>
      </c>
      <c r="E50" s="459">
        <v>0.34499999999999997</v>
      </c>
      <c r="F50" s="374">
        <v>0.15</v>
      </c>
      <c r="G50" s="374">
        <f>F50*E50*D50*C50</f>
        <v>0.46575</v>
      </c>
      <c r="H50" s="379"/>
    </row>
    <row r="51" spans="1:9" ht="14">
      <c r="A51" s="364"/>
      <c r="B51" s="174" t="s">
        <v>811</v>
      </c>
      <c r="C51" s="424"/>
      <c r="D51" s="389"/>
      <c r="E51" s="459"/>
      <c r="F51" s="374"/>
      <c r="G51" s="374"/>
      <c r="H51" s="379"/>
    </row>
    <row r="52" spans="1:9" ht="14">
      <c r="A52" s="364"/>
      <c r="B52" s="179"/>
      <c r="C52" s="424">
        <v>2</v>
      </c>
      <c r="D52" s="389">
        <v>4.5</v>
      </c>
      <c r="E52" s="459">
        <v>0.23</v>
      </c>
      <c r="F52" s="374">
        <v>1.4</v>
      </c>
      <c r="G52" s="374">
        <f>F52*E52*D52*C52</f>
        <v>2.8980000000000001</v>
      </c>
      <c r="H52" s="379"/>
    </row>
    <row r="53" spans="1:9" ht="14">
      <c r="A53" s="364"/>
      <c r="B53" s="179"/>
      <c r="C53" s="424">
        <v>2</v>
      </c>
      <c r="D53" s="389">
        <v>4.5</v>
      </c>
      <c r="E53" s="459">
        <v>0.23</v>
      </c>
      <c r="F53" s="374">
        <v>1.4</v>
      </c>
      <c r="G53" s="374">
        <f>F53*E53*D53*C53</f>
        <v>2.8980000000000001</v>
      </c>
      <c r="H53" s="379"/>
    </row>
    <row r="54" spans="1:9" ht="14">
      <c r="A54" s="364"/>
      <c r="B54" s="179" t="s">
        <v>379</v>
      </c>
      <c r="C54" s="389"/>
      <c r="D54" s="389"/>
      <c r="E54" s="389"/>
      <c r="F54" s="389"/>
      <c r="G54" s="389"/>
      <c r="H54" s="379"/>
    </row>
    <row r="55" spans="1:9" ht="14">
      <c r="A55" s="364"/>
      <c r="B55" s="179"/>
      <c r="C55" s="424">
        <v>1</v>
      </c>
      <c r="D55" s="374">
        <v>2.1</v>
      </c>
      <c r="E55" s="459">
        <v>0.115</v>
      </c>
      <c r="F55" s="459">
        <v>1.0249999999999999</v>
      </c>
      <c r="G55" s="374">
        <f>F55*E55*D55*C55</f>
        <v>0.24753749999999999</v>
      </c>
      <c r="H55" s="379"/>
    </row>
    <row r="56" spans="1:9" ht="14">
      <c r="A56" s="364"/>
      <c r="B56" s="179"/>
      <c r="C56" s="424"/>
      <c r="D56" s="374"/>
      <c r="E56" s="459"/>
      <c r="F56" s="379" t="s">
        <v>7</v>
      </c>
      <c r="G56" s="375">
        <f>SUM(G46:G55)</f>
        <v>8.2170375</v>
      </c>
      <c r="H56" s="379" t="s">
        <v>352</v>
      </c>
    </row>
    <row r="57" spans="1:9" ht="14">
      <c r="A57" s="364"/>
      <c r="B57" s="179"/>
      <c r="C57" s="424"/>
      <c r="D57" s="374"/>
      <c r="E57" s="459"/>
      <c r="F57" s="374"/>
      <c r="G57" s="374"/>
      <c r="H57" s="379"/>
    </row>
    <row r="58" spans="1:9" ht="14">
      <c r="A58" s="364"/>
      <c r="B58" s="157"/>
      <c r="C58" s="424"/>
      <c r="D58" s="374"/>
      <c r="E58" s="459"/>
      <c r="F58" s="379"/>
      <c r="G58" s="375"/>
      <c r="H58" s="389"/>
    </row>
    <row r="59" spans="1:9" ht="27">
      <c r="A59" s="357">
        <v>8</v>
      </c>
      <c r="B59" s="157" t="s">
        <v>812</v>
      </c>
      <c r="C59" s="357"/>
      <c r="D59" s="389"/>
      <c r="E59" s="357"/>
      <c r="F59" s="357"/>
      <c r="G59" s="357"/>
      <c r="H59" s="357"/>
      <c r="I59" s="426"/>
    </row>
    <row r="60" spans="1:9">
      <c r="A60" s="389"/>
      <c r="B60" s="179"/>
      <c r="C60" s="389"/>
      <c r="D60" s="374"/>
      <c r="E60" s="389"/>
      <c r="F60" s="374"/>
      <c r="G60" s="374"/>
      <c r="H60" s="389"/>
    </row>
    <row r="61" spans="1:9">
      <c r="A61" s="389"/>
      <c r="B61" s="175"/>
      <c r="C61" s="424">
        <v>2</v>
      </c>
      <c r="D61" s="374">
        <v>4.5</v>
      </c>
      <c r="E61" s="389">
        <v>1.85</v>
      </c>
      <c r="F61" s="374"/>
      <c r="G61" s="374">
        <f>E61*D61*C61</f>
        <v>16.650000000000002</v>
      </c>
      <c r="H61" s="389"/>
    </row>
    <row r="62" spans="1:9">
      <c r="A62" s="389"/>
      <c r="B62" s="175"/>
      <c r="C62" s="424">
        <v>2</v>
      </c>
      <c r="D62" s="374">
        <v>4.5</v>
      </c>
      <c r="E62" s="374">
        <v>1.85</v>
      </c>
      <c r="F62" s="374"/>
      <c r="G62" s="374">
        <f>E62*D62*C62</f>
        <v>16.650000000000002</v>
      </c>
      <c r="H62" s="389"/>
    </row>
    <row r="63" spans="1:9">
      <c r="A63" s="389"/>
      <c r="B63" s="175"/>
      <c r="C63" s="424">
        <v>2</v>
      </c>
      <c r="D63" s="374">
        <v>4.5</v>
      </c>
      <c r="E63" s="459">
        <v>1.0249999999999999</v>
      </c>
      <c r="F63" s="374"/>
      <c r="G63" s="374">
        <f>E63*D63*C63</f>
        <v>9.2249999999999996</v>
      </c>
      <c r="H63" s="389"/>
    </row>
    <row r="64" spans="1:9" ht="14">
      <c r="A64" s="389"/>
      <c r="B64" s="170"/>
      <c r="C64" s="357"/>
      <c r="D64" s="374"/>
      <c r="E64" s="389"/>
      <c r="F64" s="379" t="s">
        <v>7</v>
      </c>
      <c r="G64" s="460">
        <f>SUM(G61:G63)</f>
        <v>42.525000000000006</v>
      </c>
      <c r="H64" s="379" t="s">
        <v>348</v>
      </c>
    </row>
    <row r="65" spans="1:8" ht="14">
      <c r="A65" s="170"/>
      <c r="B65" s="170"/>
      <c r="C65" s="389"/>
      <c r="D65" s="389"/>
      <c r="E65" s="389"/>
      <c r="F65" s="389"/>
      <c r="G65" s="375"/>
      <c r="H65" s="389"/>
    </row>
    <row r="66" spans="1:8" ht="54">
      <c r="A66" s="357">
        <v>9</v>
      </c>
      <c r="B66" s="157" t="s">
        <v>813</v>
      </c>
      <c r="C66" s="389"/>
      <c r="D66" s="389"/>
      <c r="E66" s="374"/>
      <c r="F66" s="374"/>
      <c r="G66" s="389"/>
      <c r="H66" s="379"/>
    </row>
    <row r="67" spans="1:8" ht="14">
      <c r="A67" s="364"/>
      <c r="B67" s="175"/>
      <c r="C67" s="424">
        <v>1</v>
      </c>
      <c r="D67" s="374">
        <v>4.5</v>
      </c>
      <c r="E67" s="374">
        <v>4.5</v>
      </c>
      <c r="F67" s="374"/>
      <c r="G67" s="374">
        <f>E67*D67*C67</f>
        <v>20.25</v>
      </c>
      <c r="H67" s="379"/>
    </row>
    <row r="68" spans="1:8" ht="14">
      <c r="A68" s="170"/>
      <c r="B68" s="176"/>
      <c r="C68" s="389"/>
      <c r="D68" s="374"/>
      <c r="E68" s="374"/>
      <c r="F68" s="379" t="s">
        <v>7</v>
      </c>
      <c r="G68" s="375">
        <f>SUM(G67:G67)</f>
        <v>20.25</v>
      </c>
      <c r="H68" s="379" t="s">
        <v>348</v>
      </c>
    </row>
    <row r="69" spans="1:8" ht="40.5">
      <c r="A69" s="364">
        <v>10</v>
      </c>
      <c r="B69" s="157" t="s">
        <v>814</v>
      </c>
      <c r="C69" s="389"/>
      <c r="D69" s="389"/>
      <c r="E69" s="389"/>
      <c r="F69" s="389"/>
      <c r="G69" s="389"/>
      <c r="H69" s="379"/>
    </row>
    <row r="70" spans="1:8" ht="14">
      <c r="A70" s="364"/>
      <c r="B70" s="174"/>
      <c r="C70" s="424">
        <v>2</v>
      </c>
      <c r="D70" s="374"/>
      <c r="E70" s="389"/>
      <c r="F70" s="379"/>
      <c r="G70" s="374">
        <f>C70</f>
        <v>2</v>
      </c>
      <c r="H70" s="389"/>
    </row>
    <row r="71" spans="1:8" ht="14">
      <c r="A71" s="364"/>
      <c r="B71" s="174"/>
      <c r="C71" s="424"/>
      <c r="D71" s="374"/>
      <c r="E71" s="389"/>
      <c r="F71" s="379" t="s">
        <v>7</v>
      </c>
      <c r="G71" s="375">
        <f>SUM(G70)</f>
        <v>2</v>
      </c>
      <c r="H71" s="379" t="s">
        <v>40</v>
      </c>
    </row>
    <row r="72" spans="1:8" ht="14">
      <c r="A72" s="364">
        <v>11</v>
      </c>
      <c r="B72" s="174" t="s">
        <v>797</v>
      </c>
      <c r="C72" s="424"/>
      <c r="D72" s="374"/>
      <c r="E72" s="389"/>
      <c r="F72" s="379"/>
      <c r="G72" s="375"/>
      <c r="H72" s="379"/>
    </row>
    <row r="73" spans="1:8" ht="14">
      <c r="A73" s="364"/>
      <c r="B73" s="174"/>
      <c r="C73" s="424">
        <v>1</v>
      </c>
      <c r="D73" s="374"/>
      <c r="E73" s="389"/>
      <c r="F73" s="379"/>
      <c r="G73" s="374">
        <f>C73</f>
        <v>1</v>
      </c>
      <c r="H73" s="379"/>
    </row>
    <row r="74" spans="1:8" ht="14">
      <c r="A74" s="364"/>
      <c r="B74" s="174"/>
      <c r="C74" s="424"/>
      <c r="D74" s="374"/>
      <c r="E74" s="389"/>
      <c r="F74" s="379" t="s">
        <v>7</v>
      </c>
      <c r="G74" s="375">
        <f>SUM(G73)</f>
        <v>1</v>
      </c>
      <c r="H74" s="379" t="s">
        <v>40</v>
      </c>
    </row>
    <row r="75" spans="1:8" ht="14">
      <c r="A75" s="364"/>
      <c r="B75" s="174"/>
      <c r="C75" s="424"/>
      <c r="D75" s="374"/>
      <c r="E75" s="389"/>
      <c r="F75" s="379"/>
      <c r="G75" s="375"/>
      <c r="H75" s="379"/>
    </row>
    <row r="76" spans="1:8" ht="14">
      <c r="A76" s="364">
        <v>12</v>
      </c>
      <c r="B76" s="174" t="s">
        <v>798</v>
      </c>
      <c r="C76" s="424"/>
      <c r="D76" s="374"/>
      <c r="E76" s="389"/>
      <c r="F76" s="379"/>
      <c r="G76" s="375"/>
      <c r="H76" s="379"/>
    </row>
    <row r="77" spans="1:8" ht="14">
      <c r="A77" s="364"/>
      <c r="B77" s="175"/>
      <c r="C77" s="424">
        <v>1</v>
      </c>
      <c r="D77" s="374"/>
      <c r="E77" s="389"/>
      <c r="F77" s="379"/>
      <c r="G77" s="374">
        <f>C77</f>
        <v>1</v>
      </c>
      <c r="H77" s="379"/>
    </row>
    <row r="78" spans="1:8" ht="14">
      <c r="A78" s="364"/>
      <c r="B78" s="175"/>
      <c r="C78" s="424"/>
      <c r="D78" s="374"/>
      <c r="E78" s="389"/>
      <c r="F78" s="379" t="s">
        <v>7</v>
      </c>
      <c r="G78" s="375">
        <f>SUM(G77)</f>
        <v>1</v>
      </c>
      <c r="H78" s="379" t="s">
        <v>40</v>
      </c>
    </row>
    <row r="79" spans="1:8" ht="67.5">
      <c r="A79" s="364">
        <v>13</v>
      </c>
      <c r="B79" s="157" t="s">
        <v>815</v>
      </c>
      <c r="C79" s="389"/>
      <c r="D79" s="389"/>
      <c r="E79" s="374"/>
      <c r="F79" s="379"/>
      <c r="G79" s="389"/>
      <c r="H79" s="389"/>
    </row>
    <row r="80" spans="1:8" ht="14">
      <c r="A80" s="170"/>
      <c r="B80" s="170"/>
      <c r="C80" s="424">
        <v>1</v>
      </c>
      <c r="D80" s="374"/>
      <c r="E80" s="389"/>
      <c r="F80" s="379"/>
      <c r="G80" s="374">
        <f>C80</f>
        <v>1</v>
      </c>
      <c r="H80" s="379"/>
    </row>
    <row r="81" spans="1:9" ht="14">
      <c r="A81" s="170"/>
      <c r="B81" s="170"/>
      <c r="C81" s="424"/>
      <c r="D81" s="374"/>
      <c r="E81" s="389"/>
      <c r="F81" s="379" t="s">
        <v>7</v>
      </c>
      <c r="G81" s="375">
        <f>SUM(G80)</f>
        <v>1</v>
      </c>
      <c r="H81" s="379" t="s">
        <v>40</v>
      </c>
    </row>
    <row r="82" spans="1:9" ht="14">
      <c r="A82" s="170"/>
      <c r="B82" s="170"/>
      <c r="C82" s="389"/>
      <c r="D82" s="389"/>
      <c r="E82" s="389"/>
      <c r="F82" s="389"/>
      <c r="G82" s="375"/>
      <c r="H82" s="389"/>
    </row>
    <row r="83" spans="1:9">
      <c r="G83" s="419"/>
      <c r="I83" s="417"/>
    </row>
    <row r="84" spans="1:9" ht="14">
      <c r="F84" s="418"/>
      <c r="G84" s="419"/>
    </row>
    <row r="85" spans="1:9">
      <c r="D85" s="419"/>
      <c r="G85" s="419"/>
    </row>
    <row r="86" spans="1:9" ht="14">
      <c r="D86" s="419"/>
      <c r="G86" s="419"/>
      <c r="H86" s="418"/>
    </row>
    <row r="87" spans="1:9" ht="14">
      <c r="G87" s="461"/>
      <c r="H87" s="418"/>
    </row>
    <row r="88" spans="1:9" ht="14">
      <c r="D88" s="419"/>
      <c r="E88" s="419"/>
      <c r="G88" s="461"/>
    </row>
    <row r="89" spans="1:9" ht="14">
      <c r="B89" s="394"/>
      <c r="E89" s="419"/>
      <c r="F89" s="418"/>
    </row>
    <row r="90" spans="1:9" ht="14">
      <c r="F90" s="418"/>
      <c r="G90" s="419"/>
    </row>
    <row r="91" spans="1:9" ht="14">
      <c r="A91" s="417"/>
      <c r="B91" s="428"/>
      <c r="E91" s="419"/>
      <c r="G91" s="419"/>
      <c r="H91" s="418"/>
    </row>
    <row r="92" spans="1:9" ht="14">
      <c r="G92" s="461"/>
    </row>
    <row r="93" spans="1:9" ht="14">
      <c r="A93" s="417"/>
      <c r="H93" s="418"/>
    </row>
    <row r="94" spans="1:9" ht="14">
      <c r="A94" s="417"/>
      <c r="D94" s="419"/>
      <c r="E94" s="419"/>
      <c r="F94" s="418"/>
      <c r="G94" s="419"/>
      <c r="H94" s="418"/>
    </row>
    <row r="95" spans="1:9" ht="14">
      <c r="A95" s="417"/>
      <c r="D95" s="419"/>
      <c r="G95" s="419"/>
      <c r="H95" s="418"/>
    </row>
    <row r="96" spans="1:9" ht="14">
      <c r="A96" s="417"/>
      <c r="D96" s="419"/>
      <c r="F96" s="462"/>
      <c r="G96" s="419"/>
      <c r="H96" s="418"/>
    </row>
    <row r="97" spans="1:8" ht="14">
      <c r="A97" s="417"/>
      <c r="B97" s="428"/>
      <c r="D97" s="419"/>
      <c r="F97" s="462"/>
      <c r="G97" s="419"/>
      <c r="H97" s="418"/>
    </row>
    <row r="98" spans="1:8" ht="14">
      <c r="A98" s="417"/>
      <c r="B98" s="428"/>
      <c r="D98" s="419"/>
      <c r="E98" s="419"/>
      <c r="F98" s="462"/>
      <c r="G98" s="419"/>
      <c r="H98" s="418"/>
    </row>
    <row r="99" spans="1:8">
      <c r="A99" s="417"/>
      <c r="B99" s="394"/>
      <c r="D99" s="419"/>
      <c r="F99" s="462"/>
      <c r="G99" s="419"/>
    </row>
    <row r="100" spans="1:8" ht="14">
      <c r="A100" s="417"/>
      <c r="B100" s="394"/>
      <c r="D100" s="419"/>
      <c r="E100" s="419"/>
      <c r="F100" s="462"/>
      <c r="G100" s="419"/>
      <c r="H100" s="418"/>
    </row>
    <row r="101" spans="1:8" ht="14">
      <c r="A101" s="417"/>
      <c r="B101" s="428"/>
      <c r="D101" s="419"/>
      <c r="F101" s="462"/>
      <c r="G101" s="419"/>
      <c r="H101" s="418"/>
    </row>
    <row r="102" spans="1:8" ht="14">
      <c r="A102" s="417"/>
      <c r="B102" s="428"/>
      <c r="D102" s="419"/>
      <c r="E102" s="419"/>
      <c r="G102" s="461"/>
      <c r="H102" s="418"/>
    </row>
    <row r="103" spans="1:8" ht="14">
      <c r="B103" s="428"/>
      <c r="D103" s="419"/>
      <c r="F103" s="419"/>
      <c r="G103" s="419"/>
      <c r="H103" s="418"/>
    </row>
    <row r="104" spans="1:8" ht="14">
      <c r="B104" s="428"/>
      <c r="D104" s="419"/>
      <c r="E104" s="419"/>
      <c r="F104" s="418"/>
      <c r="G104" s="419"/>
    </row>
    <row r="105" spans="1:8" ht="14">
      <c r="B105" s="429"/>
      <c r="D105" s="419"/>
      <c r="E105" s="419"/>
      <c r="F105" s="419"/>
      <c r="G105" s="419"/>
      <c r="H105" s="418"/>
    </row>
    <row r="106" spans="1:8" ht="14">
      <c r="B106" s="429"/>
      <c r="D106" s="419"/>
      <c r="F106" s="419"/>
      <c r="G106" s="461"/>
      <c r="H106" s="418"/>
    </row>
    <row r="107" spans="1:8">
      <c r="B107" s="429"/>
      <c r="D107" s="419"/>
      <c r="G107" s="419"/>
    </row>
    <row r="108" spans="1:8" ht="14">
      <c r="B108" s="429"/>
      <c r="F108" s="418"/>
      <c r="G108" s="419"/>
      <c r="H108" s="418"/>
    </row>
    <row r="109" spans="1:8">
      <c r="B109" s="429"/>
      <c r="D109" s="419"/>
      <c r="F109" s="419"/>
      <c r="G109" s="419"/>
    </row>
    <row r="110" spans="1:8">
      <c r="B110" s="429"/>
      <c r="D110" s="419"/>
      <c r="F110" s="419"/>
      <c r="G110" s="419"/>
    </row>
    <row r="111" spans="1:8">
      <c r="B111" s="430"/>
      <c r="D111" s="419"/>
      <c r="F111" s="419"/>
      <c r="G111" s="419"/>
    </row>
    <row r="112" spans="1:8" ht="14">
      <c r="B112" s="428"/>
      <c r="E112" s="419"/>
      <c r="F112" s="419"/>
      <c r="G112" s="419"/>
      <c r="H112" s="418"/>
    </row>
    <row r="113" spans="1:9">
      <c r="B113" s="428"/>
      <c r="D113" s="419"/>
      <c r="E113" s="419"/>
      <c r="G113" s="419"/>
    </row>
    <row r="114" spans="1:9">
      <c r="B114" s="428"/>
      <c r="D114" s="419"/>
      <c r="E114" s="419"/>
      <c r="G114" s="419"/>
    </row>
    <row r="115" spans="1:9" ht="14">
      <c r="F115" s="419"/>
      <c r="G115" s="419"/>
      <c r="H115" s="418"/>
    </row>
    <row r="116" spans="1:9" ht="14">
      <c r="A116" s="420"/>
      <c r="B116" s="429"/>
      <c r="E116" s="462"/>
      <c r="F116" s="419"/>
      <c r="G116" s="461"/>
      <c r="H116" s="418"/>
    </row>
    <row r="117" spans="1:9" ht="14">
      <c r="A117" s="420"/>
      <c r="B117" s="429"/>
      <c r="E117" s="462"/>
      <c r="G117" s="461"/>
    </row>
    <row r="118" spans="1:9" ht="14">
      <c r="A118" s="420"/>
      <c r="B118" s="429"/>
      <c r="D118" s="419"/>
      <c r="F118" s="418"/>
      <c r="G118" s="419"/>
      <c r="H118" s="418"/>
      <c r="I118" s="417"/>
    </row>
    <row r="119" spans="1:9" ht="14">
      <c r="B119" s="430"/>
      <c r="F119" s="418"/>
      <c r="G119" s="461"/>
      <c r="H119" s="418"/>
    </row>
    <row r="120" spans="1:9" ht="14">
      <c r="B120" s="430"/>
      <c r="D120" s="419"/>
      <c r="F120" s="419"/>
      <c r="G120" s="419"/>
      <c r="H120" s="418"/>
    </row>
    <row r="121" spans="1:9" ht="14">
      <c r="B121" s="431"/>
      <c r="D121" s="419"/>
      <c r="E121" s="462"/>
      <c r="F121" s="418"/>
      <c r="G121" s="419"/>
      <c r="H121" s="418"/>
    </row>
    <row r="122" spans="1:9" ht="14">
      <c r="B122" s="429"/>
      <c r="D122" s="419"/>
      <c r="F122" s="419"/>
      <c r="G122" s="461"/>
    </row>
    <row r="123" spans="1:9">
      <c r="B123" s="432"/>
      <c r="E123" s="419"/>
      <c r="F123" s="419"/>
    </row>
    <row r="124" spans="1:9" ht="14">
      <c r="B124" s="428"/>
      <c r="E124" s="419"/>
      <c r="F124" s="418"/>
    </row>
    <row r="125" spans="1:9">
      <c r="B125" s="428"/>
      <c r="E125" s="419"/>
    </row>
    <row r="132" spans="9:9">
      <c r="I132" s="417"/>
    </row>
    <row r="157" spans="10:10">
      <c r="J157" s="18" t="s">
        <v>340</v>
      </c>
    </row>
    <row r="172" spans="1:7">
      <c r="A172" s="420"/>
    </row>
    <row r="173" spans="1:7">
      <c r="A173" s="417"/>
    </row>
    <row r="174" spans="1:7">
      <c r="A174" s="420"/>
    </row>
    <row r="175" spans="1:7">
      <c r="A175" s="420"/>
      <c r="D175" s="419"/>
      <c r="G175" s="419"/>
    </row>
    <row r="176" spans="1:7">
      <c r="A176" s="420"/>
    </row>
    <row r="177" spans="1:8">
      <c r="A177" s="420"/>
      <c r="F177" s="419"/>
    </row>
    <row r="178" spans="1:8">
      <c r="A178" s="420"/>
      <c r="B178" s="429"/>
      <c r="D178" s="419"/>
      <c r="E178" s="462"/>
    </row>
    <row r="179" spans="1:8">
      <c r="A179" s="420"/>
      <c r="B179" s="426"/>
    </row>
    <row r="180" spans="1:8">
      <c r="A180" s="420"/>
      <c r="B180" s="426"/>
    </row>
    <row r="181" spans="1:8">
      <c r="B181" s="426"/>
    </row>
    <row r="182" spans="1:8">
      <c r="B182" s="426"/>
    </row>
    <row r="183" spans="1:8">
      <c r="B183" s="426"/>
      <c r="F183" s="419"/>
    </row>
    <row r="184" spans="1:8">
      <c r="A184" s="417"/>
      <c r="B184" s="394"/>
      <c r="E184" s="419"/>
      <c r="F184" s="419"/>
    </row>
    <row r="185" spans="1:8">
      <c r="A185" s="417"/>
      <c r="B185" s="426"/>
      <c r="E185" s="419"/>
      <c r="F185" s="419"/>
    </row>
    <row r="186" spans="1:8">
      <c r="A186" s="417"/>
      <c r="B186" s="426"/>
      <c r="E186" s="419"/>
      <c r="F186" s="419"/>
    </row>
    <row r="187" spans="1:8">
      <c r="A187" s="417"/>
      <c r="B187" s="426"/>
      <c r="E187" s="419"/>
      <c r="F187" s="419"/>
    </row>
    <row r="188" spans="1:8">
      <c r="A188" s="417"/>
      <c r="B188" s="394"/>
      <c r="E188" s="419"/>
      <c r="F188" s="419"/>
    </row>
    <row r="189" spans="1:8">
      <c r="A189" s="417"/>
      <c r="B189" s="394"/>
      <c r="E189" s="419"/>
      <c r="F189" s="419"/>
    </row>
    <row r="190" spans="1:8">
      <c r="B190" s="394"/>
      <c r="E190" s="419"/>
      <c r="F190" s="419"/>
    </row>
    <row r="191" spans="1:8">
      <c r="B191" s="394"/>
      <c r="E191" s="419"/>
      <c r="F191" s="419"/>
    </row>
    <row r="192" spans="1:8" ht="14">
      <c r="B192" s="394"/>
      <c r="E192" s="419"/>
      <c r="F192" s="419"/>
      <c r="H192" s="418"/>
    </row>
    <row r="193" spans="1:7" ht="14">
      <c r="B193" s="394"/>
      <c r="E193" s="419"/>
      <c r="F193" s="419"/>
      <c r="G193" s="418"/>
    </row>
    <row r="194" spans="1:7">
      <c r="B194" s="394"/>
      <c r="E194" s="419"/>
      <c r="F194" s="419"/>
    </row>
    <row r="195" spans="1:7" ht="14">
      <c r="B195" s="394"/>
      <c r="E195" s="419"/>
      <c r="F195" s="418"/>
    </row>
    <row r="196" spans="1:7">
      <c r="B196" s="394"/>
    </row>
    <row r="207" spans="1:7">
      <c r="A207" s="433"/>
    </row>
    <row r="210" spans="1:8" ht="14">
      <c r="H210" s="418"/>
    </row>
    <row r="211" spans="1:8">
      <c r="D211" s="419"/>
      <c r="G211" s="419"/>
    </row>
    <row r="214" spans="1:8">
      <c r="B214" s="428"/>
    </row>
    <row r="217" spans="1:8">
      <c r="A217" s="420"/>
    </row>
    <row r="222" spans="1:8">
      <c r="G222" s="419"/>
    </row>
    <row r="223" spans="1:8">
      <c r="C223" s="420"/>
      <c r="G223" s="419"/>
    </row>
    <row r="224" spans="1:8" ht="14">
      <c r="B224" s="426"/>
      <c r="C224" s="420"/>
      <c r="G224" s="419"/>
      <c r="H224" s="418"/>
    </row>
    <row r="225" spans="2:8" ht="14">
      <c r="B225" s="429"/>
      <c r="C225" s="420"/>
      <c r="G225" s="461"/>
      <c r="H225" s="418"/>
    </row>
    <row r="226" spans="2:8">
      <c r="B226" s="429"/>
    </row>
    <row r="227" spans="2:8" ht="14">
      <c r="B227" s="429"/>
      <c r="F227" s="418"/>
    </row>
    <row r="257" spans="2:8" ht="14">
      <c r="H257" s="418"/>
    </row>
    <row r="258" spans="2:8">
      <c r="C258" s="420"/>
      <c r="D258" s="419"/>
      <c r="G258" s="419"/>
    </row>
    <row r="260" spans="2:8">
      <c r="F260" s="419"/>
    </row>
    <row r="261" spans="2:8">
      <c r="B261" s="428"/>
      <c r="E261" s="419"/>
    </row>
    <row r="283" spans="1:1">
      <c r="A283" s="433"/>
    </row>
  </sheetData>
  <mergeCells count="7">
    <mergeCell ref="G5:H5"/>
    <mergeCell ref="A1:H1"/>
    <mergeCell ref="A2:H2"/>
    <mergeCell ref="A3:A4"/>
    <mergeCell ref="B3:B4"/>
    <mergeCell ref="C3:F3"/>
    <mergeCell ref="G3:H4"/>
  </mergeCells>
  <printOptions horizontalCentered="1" gridLines="1"/>
  <pageMargins left="0.47244094488188976" right="0.27559055118110237" top="0.51181102362204722" bottom="0.31496062992125984" header="0.31496062992125984" footer="0.31496062992125984"/>
  <pageSetup paperSize="9" scale="70" fitToHeight="0" orientation="portrait" r:id="rId1"/>
  <rowBreaks count="1" manualBreakCount="1">
    <brk id="43" max="7"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3">
    <tabColor rgb="FFFF0000"/>
    <pageSetUpPr fitToPage="1"/>
  </sheetPr>
  <dimension ref="A1:J202"/>
  <sheetViews>
    <sheetView view="pageBreakPreview" topLeftCell="A7" zoomScale="90" zoomScaleNormal="115" zoomScaleSheetLayoutView="90" zoomScalePageLayoutView="40" workbookViewId="0">
      <selection activeCell="A47" sqref="A47:I47"/>
    </sheetView>
  </sheetViews>
  <sheetFormatPr defaultColWidth="9.1796875" defaultRowHeight="13.5"/>
  <cols>
    <col min="1" max="1" width="8.7265625" style="480" customWidth="1"/>
    <col min="2" max="2" width="48.7265625" style="502" customWidth="1"/>
    <col min="3" max="3" width="14.54296875" style="503" customWidth="1"/>
    <col min="4" max="4" width="9.1796875" style="503" customWidth="1"/>
    <col min="5" max="5" width="13.54296875" style="503" customWidth="1"/>
    <col min="6" max="6" width="10.81640625" style="503" customWidth="1"/>
    <col min="7" max="7" width="23.54296875" style="504" customWidth="1"/>
    <col min="8" max="8" width="9.26953125" style="479" bestFit="1" customWidth="1"/>
    <col min="9" max="9" width="9.1796875" style="479"/>
    <col min="10" max="10" width="13.7265625" style="479" bestFit="1" customWidth="1"/>
    <col min="11" max="256" width="9.1796875" style="479"/>
    <col min="257" max="257" width="8.7265625" style="479" customWidth="1"/>
    <col min="258" max="258" width="48.7265625" style="479" customWidth="1"/>
    <col min="259" max="259" width="14.54296875" style="479" customWidth="1"/>
    <col min="260" max="260" width="9.1796875" style="479" customWidth="1"/>
    <col min="261" max="261" width="13.54296875" style="479" customWidth="1"/>
    <col min="262" max="262" width="10.81640625" style="479" customWidth="1"/>
    <col min="263" max="263" width="23.54296875" style="479" customWidth="1"/>
    <col min="264" max="264" width="9.26953125" style="479" bestFit="1" customWidth="1"/>
    <col min="265" max="265" width="9.1796875" style="479"/>
    <col min="266" max="266" width="13.7265625" style="479" bestFit="1" customWidth="1"/>
    <col min="267" max="512" width="9.1796875" style="479"/>
    <col min="513" max="513" width="8.7265625" style="479" customWidth="1"/>
    <col min="514" max="514" width="48.7265625" style="479" customWidth="1"/>
    <col min="515" max="515" width="14.54296875" style="479" customWidth="1"/>
    <col min="516" max="516" width="9.1796875" style="479" customWidth="1"/>
    <col min="517" max="517" width="13.54296875" style="479" customWidth="1"/>
    <col min="518" max="518" width="10.81640625" style="479" customWidth="1"/>
    <col min="519" max="519" width="23.54296875" style="479" customWidth="1"/>
    <col min="520" max="520" width="9.26953125" style="479" bestFit="1" customWidth="1"/>
    <col min="521" max="521" width="9.1796875" style="479"/>
    <col min="522" max="522" width="13.7265625" style="479" bestFit="1" customWidth="1"/>
    <col min="523" max="768" width="9.1796875" style="479"/>
    <col min="769" max="769" width="8.7265625" style="479" customWidth="1"/>
    <col min="770" max="770" width="48.7265625" style="479" customWidth="1"/>
    <col min="771" max="771" width="14.54296875" style="479" customWidth="1"/>
    <col min="772" max="772" width="9.1796875" style="479" customWidth="1"/>
    <col min="773" max="773" width="13.54296875" style="479" customWidth="1"/>
    <col min="774" max="774" width="10.81640625" style="479" customWidth="1"/>
    <col min="775" max="775" width="23.54296875" style="479" customWidth="1"/>
    <col min="776" max="776" width="9.26953125" style="479" bestFit="1" customWidth="1"/>
    <col min="777" max="777" width="9.1796875" style="479"/>
    <col min="778" max="778" width="13.7265625" style="479" bestFit="1" customWidth="1"/>
    <col min="779" max="1024" width="9.1796875" style="479"/>
    <col min="1025" max="1025" width="8.7265625" style="479" customWidth="1"/>
    <col min="1026" max="1026" width="48.7265625" style="479" customWidth="1"/>
    <col min="1027" max="1027" width="14.54296875" style="479" customWidth="1"/>
    <col min="1028" max="1028" width="9.1796875" style="479" customWidth="1"/>
    <col min="1029" max="1029" width="13.54296875" style="479" customWidth="1"/>
    <col min="1030" max="1030" width="10.81640625" style="479" customWidth="1"/>
    <col min="1031" max="1031" width="23.54296875" style="479" customWidth="1"/>
    <col min="1032" max="1032" width="9.26953125" style="479" bestFit="1" customWidth="1"/>
    <col min="1033" max="1033" width="9.1796875" style="479"/>
    <col min="1034" max="1034" width="13.7265625" style="479" bestFit="1" customWidth="1"/>
    <col min="1035" max="1280" width="9.1796875" style="479"/>
    <col min="1281" max="1281" width="8.7265625" style="479" customWidth="1"/>
    <col min="1282" max="1282" width="48.7265625" style="479" customWidth="1"/>
    <col min="1283" max="1283" width="14.54296875" style="479" customWidth="1"/>
    <col min="1284" max="1284" width="9.1796875" style="479" customWidth="1"/>
    <col min="1285" max="1285" width="13.54296875" style="479" customWidth="1"/>
    <col min="1286" max="1286" width="10.81640625" style="479" customWidth="1"/>
    <col min="1287" max="1287" width="23.54296875" style="479" customWidth="1"/>
    <col min="1288" max="1288" width="9.26953125" style="479" bestFit="1" customWidth="1"/>
    <col min="1289" max="1289" width="9.1796875" style="479"/>
    <col min="1290" max="1290" width="13.7265625" style="479" bestFit="1" customWidth="1"/>
    <col min="1291" max="1536" width="9.1796875" style="479"/>
    <col min="1537" max="1537" width="8.7265625" style="479" customWidth="1"/>
    <col min="1538" max="1538" width="48.7265625" style="479" customWidth="1"/>
    <col min="1539" max="1539" width="14.54296875" style="479" customWidth="1"/>
    <col min="1540" max="1540" width="9.1796875" style="479" customWidth="1"/>
    <col min="1541" max="1541" width="13.54296875" style="479" customWidth="1"/>
    <col min="1542" max="1542" width="10.81640625" style="479" customWidth="1"/>
    <col min="1543" max="1543" width="23.54296875" style="479" customWidth="1"/>
    <col min="1544" max="1544" width="9.26953125" style="479" bestFit="1" customWidth="1"/>
    <col min="1545" max="1545" width="9.1796875" style="479"/>
    <col min="1546" max="1546" width="13.7265625" style="479" bestFit="1" customWidth="1"/>
    <col min="1547" max="1792" width="9.1796875" style="479"/>
    <col min="1793" max="1793" width="8.7265625" style="479" customWidth="1"/>
    <col min="1794" max="1794" width="48.7265625" style="479" customWidth="1"/>
    <col min="1795" max="1795" width="14.54296875" style="479" customWidth="1"/>
    <col min="1796" max="1796" width="9.1796875" style="479" customWidth="1"/>
    <col min="1797" max="1797" width="13.54296875" style="479" customWidth="1"/>
    <col min="1798" max="1798" width="10.81640625" style="479" customWidth="1"/>
    <col min="1799" max="1799" width="23.54296875" style="479" customWidth="1"/>
    <col min="1800" max="1800" width="9.26953125" style="479" bestFit="1" customWidth="1"/>
    <col min="1801" max="1801" width="9.1796875" style="479"/>
    <col min="1802" max="1802" width="13.7265625" style="479" bestFit="1" customWidth="1"/>
    <col min="1803" max="2048" width="9.1796875" style="479"/>
    <col min="2049" max="2049" width="8.7265625" style="479" customWidth="1"/>
    <col min="2050" max="2050" width="48.7265625" style="479" customWidth="1"/>
    <col min="2051" max="2051" width="14.54296875" style="479" customWidth="1"/>
    <col min="2052" max="2052" width="9.1796875" style="479" customWidth="1"/>
    <col min="2053" max="2053" width="13.54296875" style="479" customWidth="1"/>
    <col min="2054" max="2054" width="10.81640625" style="479" customWidth="1"/>
    <col min="2055" max="2055" width="23.54296875" style="479" customWidth="1"/>
    <col min="2056" max="2056" width="9.26953125" style="479" bestFit="1" customWidth="1"/>
    <col min="2057" max="2057" width="9.1796875" style="479"/>
    <col min="2058" max="2058" width="13.7265625" style="479" bestFit="1" customWidth="1"/>
    <col min="2059" max="2304" width="9.1796875" style="479"/>
    <col min="2305" max="2305" width="8.7265625" style="479" customWidth="1"/>
    <col min="2306" max="2306" width="48.7265625" style="479" customWidth="1"/>
    <col min="2307" max="2307" width="14.54296875" style="479" customWidth="1"/>
    <col min="2308" max="2308" width="9.1796875" style="479" customWidth="1"/>
    <col min="2309" max="2309" width="13.54296875" style="479" customWidth="1"/>
    <col min="2310" max="2310" width="10.81640625" style="479" customWidth="1"/>
    <col min="2311" max="2311" width="23.54296875" style="479" customWidth="1"/>
    <col min="2312" max="2312" width="9.26953125" style="479" bestFit="1" customWidth="1"/>
    <col min="2313" max="2313" width="9.1796875" style="479"/>
    <col min="2314" max="2314" width="13.7265625" style="479" bestFit="1" customWidth="1"/>
    <col min="2315" max="2560" width="9.1796875" style="479"/>
    <col min="2561" max="2561" width="8.7265625" style="479" customWidth="1"/>
    <col min="2562" max="2562" width="48.7265625" style="479" customWidth="1"/>
    <col min="2563" max="2563" width="14.54296875" style="479" customWidth="1"/>
    <col min="2564" max="2564" width="9.1796875" style="479" customWidth="1"/>
    <col min="2565" max="2565" width="13.54296875" style="479" customWidth="1"/>
    <col min="2566" max="2566" width="10.81640625" style="479" customWidth="1"/>
    <col min="2567" max="2567" width="23.54296875" style="479" customWidth="1"/>
    <col min="2568" max="2568" width="9.26953125" style="479" bestFit="1" customWidth="1"/>
    <col min="2569" max="2569" width="9.1796875" style="479"/>
    <col min="2570" max="2570" width="13.7265625" style="479" bestFit="1" customWidth="1"/>
    <col min="2571" max="2816" width="9.1796875" style="479"/>
    <col min="2817" max="2817" width="8.7265625" style="479" customWidth="1"/>
    <col min="2818" max="2818" width="48.7265625" style="479" customWidth="1"/>
    <col min="2819" max="2819" width="14.54296875" style="479" customWidth="1"/>
    <col min="2820" max="2820" width="9.1796875" style="479" customWidth="1"/>
    <col min="2821" max="2821" width="13.54296875" style="479" customWidth="1"/>
    <col min="2822" max="2822" width="10.81640625" style="479" customWidth="1"/>
    <col min="2823" max="2823" width="23.54296875" style="479" customWidth="1"/>
    <col min="2824" max="2824" width="9.26953125" style="479" bestFit="1" customWidth="1"/>
    <col min="2825" max="2825" width="9.1796875" style="479"/>
    <col min="2826" max="2826" width="13.7265625" style="479" bestFit="1" customWidth="1"/>
    <col min="2827" max="3072" width="9.1796875" style="479"/>
    <col min="3073" max="3073" width="8.7265625" style="479" customWidth="1"/>
    <col min="3074" max="3074" width="48.7265625" style="479" customWidth="1"/>
    <col min="3075" max="3075" width="14.54296875" style="479" customWidth="1"/>
    <col min="3076" max="3076" width="9.1796875" style="479" customWidth="1"/>
    <col min="3077" max="3077" width="13.54296875" style="479" customWidth="1"/>
    <col min="3078" max="3078" width="10.81640625" style="479" customWidth="1"/>
    <col min="3079" max="3079" width="23.54296875" style="479" customWidth="1"/>
    <col min="3080" max="3080" width="9.26953125" style="479" bestFit="1" customWidth="1"/>
    <col min="3081" max="3081" width="9.1796875" style="479"/>
    <col min="3082" max="3082" width="13.7265625" style="479" bestFit="1" customWidth="1"/>
    <col min="3083" max="3328" width="9.1796875" style="479"/>
    <col min="3329" max="3329" width="8.7265625" style="479" customWidth="1"/>
    <col min="3330" max="3330" width="48.7265625" style="479" customWidth="1"/>
    <col min="3331" max="3331" width="14.54296875" style="479" customWidth="1"/>
    <col min="3332" max="3332" width="9.1796875" style="479" customWidth="1"/>
    <col min="3333" max="3333" width="13.54296875" style="479" customWidth="1"/>
    <col min="3334" max="3334" width="10.81640625" style="479" customWidth="1"/>
    <col min="3335" max="3335" width="23.54296875" style="479" customWidth="1"/>
    <col min="3336" max="3336" width="9.26953125" style="479" bestFit="1" customWidth="1"/>
    <col min="3337" max="3337" width="9.1796875" style="479"/>
    <col min="3338" max="3338" width="13.7265625" style="479" bestFit="1" customWidth="1"/>
    <col min="3339" max="3584" width="9.1796875" style="479"/>
    <col min="3585" max="3585" width="8.7265625" style="479" customWidth="1"/>
    <col min="3586" max="3586" width="48.7265625" style="479" customWidth="1"/>
    <col min="3587" max="3587" width="14.54296875" style="479" customWidth="1"/>
    <col min="3588" max="3588" width="9.1796875" style="479" customWidth="1"/>
    <col min="3589" max="3589" width="13.54296875" style="479" customWidth="1"/>
    <col min="3590" max="3590" width="10.81640625" style="479" customWidth="1"/>
    <col min="3591" max="3591" width="23.54296875" style="479" customWidth="1"/>
    <col min="3592" max="3592" width="9.26953125" style="479" bestFit="1" customWidth="1"/>
    <col min="3593" max="3593" width="9.1796875" style="479"/>
    <col min="3594" max="3594" width="13.7265625" style="479" bestFit="1" customWidth="1"/>
    <col min="3595" max="3840" width="9.1796875" style="479"/>
    <col min="3841" max="3841" width="8.7265625" style="479" customWidth="1"/>
    <col min="3842" max="3842" width="48.7265625" style="479" customWidth="1"/>
    <col min="3843" max="3843" width="14.54296875" style="479" customWidth="1"/>
    <col min="3844" max="3844" width="9.1796875" style="479" customWidth="1"/>
    <col min="3845" max="3845" width="13.54296875" style="479" customWidth="1"/>
    <col min="3846" max="3846" width="10.81640625" style="479" customWidth="1"/>
    <col min="3847" max="3847" width="23.54296875" style="479" customWidth="1"/>
    <col min="3848" max="3848" width="9.26953125" style="479" bestFit="1" customWidth="1"/>
    <col min="3849" max="3849" width="9.1796875" style="479"/>
    <col min="3850" max="3850" width="13.7265625" style="479" bestFit="1" customWidth="1"/>
    <col min="3851" max="4096" width="9.1796875" style="479"/>
    <col min="4097" max="4097" width="8.7265625" style="479" customWidth="1"/>
    <col min="4098" max="4098" width="48.7265625" style="479" customWidth="1"/>
    <col min="4099" max="4099" width="14.54296875" style="479" customWidth="1"/>
    <col min="4100" max="4100" width="9.1796875" style="479" customWidth="1"/>
    <col min="4101" max="4101" width="13.54296875" style="479" customWidth="1"/>
    <col min="4102" max="4102" width="10.81640625" style="479" customWidth="1"/>
    <col min="4103" max="4103" width="23.54296875" style="479" customWidth="1"/>
    <col min="4104" max="4104" width="9.26953125" style="479" bestFit="1" customWidth="1"/>
    <col min="4105" max="4105" width="9.1796875" style="479"/>
    <col min="4106" max="4106" width="13.7265625" style="479" bestFit="1" customWidth="1"/>
    <col min="4107" max="4352" width="9.1796875" style="479"/>
    <col min="4353" max="4353" width="8.7265625" style="479" customWidth="1"/>
    <col min="4354" max="4354" width="48.7265625" style="479" customWidth="1"/>
    <col min="4355" max="4355" width="14.54296875" style="479" customWidth="1"/>
    <col min="4356" max="4356" width="9.1796875" style="479" customWidth="1"/>
    <col min="4357" max="4357" width="13.54296875" style="479" customWidth="1"/>
    <col min="4358" max="4358" width="10.81640625" style="479" customWidth="1"/>
    <col min="4359" max="4359" width="23.54296875" style="479" customWidth="1"/>
    <col min="4360" max="4360" width="9.26953125" style="479" bestFit="1" customWidth="1"/>
    <col min="4361" max="4361" width="9.1796875" style="479"/>
    <col min="4362" max="4362" width="13.7265625" style="479" bestFit="1" customWidth="1"/>
    <col min="4363" max="4608" width="9.1796875" style="479"/>
    <col min="4609" max="4609" width="8.7265625" style="479" customWidth="1"/>
    <col min="4610" max="4610" width="48.7265625" style="479" customWidth="1"/>
    <col min="4611" max="4611" width="14.54296875" style="479" customWidth="1"/>
    <col min="4612" max="4612" width="9.1796875" style="479" customWidth="1"/>
    <col min="4613" max="4613" width="13.54296875" style="479" customWidth="1"/>
    <col min="4614" max="4614" width="10.81640625" style="479" customWidth="1"/>
    <col min="4615" max="4615" width="23.54296875" style="479" customWidth="1"/>
    <col min="4616" max="4616" width="9.26953125" style="479" bestFit="1" customWidth="1"/>
    <col min="4617" max="4617" width="9.1796875" style="479"/>
    <col min="4618" max="4618" width="13.7265625" style="479" bestFit="1" customWidth="1"/>
    <col min="4619" max="4864" width="9.1796875" style="479"/>
    <col min="4865" max="4865" width="8.7265625" style="479" customWidth="1"/>
    <col min="4866" max="4866" width="48.7265625" style="479" customWidth="1"/>
    <col min="4867" max="4867" width="14.54296875" style="479" customWidth="1"/>
    <col min="4868" max="4868" width="9.1796875" style="479" customWidth="1"/>
    <col min="4869" max="4869" width="13.54296875" style="479" customWidth="1"/>
    <col min="4870" max="4870" width="10.81640625" style="479" customWidth="1"/>
    <col min="4871" max="4871" width="23.54296875" style="479" customWidth="1"/>
    <col min="4872" max="4872" width="9.26953125" style="479" bestFit="1" customWidth="1"/>
    <col min="4873" max="4873" width="9.1796875" style="479"/>
    <col min="4874" max="4874" width="13.7265625" style="479" bestFit="1" customWidth="1"/>
    <col min="4875" max="5120" width="9.1796875" style="479"/>
    <col min="5121" max="5121" width="8.7265625" style="479" customWidth="1"/>
    <col min="5122" max="5122" width="48.7265625" style="479" customWidth="1"/>
    <col min="5123" max="5123" width="14.54296875" style="479" customWidth="1"/>
    <col min="5124" max="5124" width="9.1796875" style="479" customWidth="1"/>
    <col min="5125" max="5125" width="13.54296875" style="479" customWidth="1"/>
    <col min="5126" max="5126" width="10.81640625" style="479" customWidth="1"/>
    <col min="5127" max="5127" width="23.54296875" style="479" customWidth="1"/>
    <col min="5128" max="5128" width="9.26953125" style="479" bestFit="1" customWidth="1"/>
    <col min="5129" max="5129" width="9.1796875" style="479"/>
    <col min="5130" max="5130" width="13.7265625" style="479" bestFit="1" customWidth="1"/>
    <col min="5131" max="5376" width="9.1796875" style="479"/>
    <col min="5377" max="5377" width="8.7265625" style="479" customWidth="1"/>
    <col min="5378" max="5378" width="48.7265625" style="479" customWidth="1"/>
    <col min="5379" max="5379" width="14.54296875" style="479" customWidth="1"/>
    <col min="5380" max="5380" width="9.1796875" style="479" customWidth="1"/>
    <col min="5381" max="5381" width="13.54296875" style="479" customWidth="1"/>
    <col min="5382" max="5382" width="10.81640625" style="479" customWidth="1"/>
    <col min="5383" max="5383" width="23.54296875" style="479" customWidth="1"/>
    <col min="5384" max="5384" width="9.26953125" style="479" bestFit="1" customWidth="1"/>
    <col min="5385" max="5385" width="9.1796875" style="479"/>
    <col min="5386" max="5386" width="13.7265625" style="479" bestFit="1" customWidth="1"/>
    <col min="5387" max="5632" width="9.1796875" style="479"/>
    <col min="5633" max="5633" width="8.7265625" style="479" customWidth="1"/>
    <col min="5634" max="5634" width="48.7265625" style="479" customWidth="1"/>
    <col min="5635" max="5635" width="14.54296875" style="479" customWidth="1"/>
    <col min="5636" max="5636" width="9.1796875" style="479" customWidth="1"/>
    <col min="5637" max="5637" width="13.54296875" style="479" customWidth="1"/>
    <col min="5638" max="5638" width="10.81640625" style="479" customWidth="1"/>
    <col min="5639" max="5639" width="23.54296875" style="479" customWidth="1"/>
    <col min="5640" max="5640" width="9.26953125" style="479" bestFit="1" customWidth="1"/>
    <col min="5641" max="5641" width="9.1796875" style="479"/>
    <col min="5642" max="5642" width="13.7265625" style="479" bestFit="1" customWidth="1"/>
    <col min="5643" max="5888" width="9.1796875" style="479"/>
    <col min="5889" max="5889" width="8.7265625" style="479" customWidth="1"/>
    <col min="5890" max="5890" width="48.7265625" style="479" customWidth="1"/>
    <col min="5891" max="5891" width="14.54296875" style="479" customWidth="1"/>
    <col min="5892" max="5892" width="9.1796875" style="479" customWidth="1"/>
    <col min="5893" max="5893" width="13.54296875" style="479" customWidth="1"/>
    <col min="5894" max="5894" width="10.81640625" style="479" customWidth="1"/>
    <col min="5895" max="5895" width="23.54296875" style="479" customWidth="1"/>
    <col min="5896" max="5896" width="9.26953125" style="479" bestFit="1" customWidth="1"/>
    <col min="5897" max="5897" width="9.1796875" style="479"/>
    <col min="5898" max="5898" width="13.7265625" style="479" bestFit="1" customWidth="1"/>
    <col min="5899" max="6144" width="9.1796875" style="479"/>
    <col min="6145" max="6145" width="8.7265625" style="479" customWidth="1"/>
    <col min="6146" max="6146" width="48.7265625" style="479" customWidth="1"/>
    <col min="6147" max="6147" width="14.54296875" style="479" customWidth="1"/>
    <col min="6148" max="6148" width="9.1796875" style="479" customWidth="1"/>
    <col min="6149" max="6149" width="13.54296875" style="479" customWidth="1"/>
    <col min="6150" max="6150" width="10.81640625" style="479" customWidth="1"/>
    <col min="6151" max="6151" width="23.54296875" style="479" customWidth="1"/>
    <col min="6152" max="6152" width="9.26953125" style="479" bestFit="1" customWidth="1"/>
    <col min="6153" max="6153" width="9.1796875" style="479"/>
    <col min="6154" max="6154" width="13.7265625" style="479" bestFit="1" customWidth="1"/>
    <col min="6155" max="6400" width="9.1796875" style="479"/>
    <col min="6401" max="6401" width="8.7265625" style="479" customWidth="1"/>
    <col min="6402" max="6402" width="48.7265625" style="479" customWidth="1"/>
    <col min="6403" max="6403" width="14.54296875" style="479" customWidth="1"/>
    <col min="6404" max="6404" width="9.1796875" style="479" customWidth="1"/>
    <col min="6405" max="6405" width="13.54296875" style="479" customWidth="1"/>
    <col min="6406" max="6406" width="10.81640625" style="479" customWidth="1"/>
    <col min="6407" max="6407" width="23.54296875" style="479" customWidth="1"/>
    <col min="6408" max="6408" width="9.26953125" style="479" bestFit="1" customWidth="1"/>
    <col min="6409" max="6409" width="9.1796875" style="479"/>
    <col min="6410" max="6410" width="13.7265625" style="479" bestFit="1" customWidth="1"/>
    <col min="6411" max="6656" width="9.1796875" style="479"/>
    <col min="6657" max="6657" width="8.7265625" style="479" customWidth="1"/>
    <col min="6658" max="6658" width="48.7265625" style="479" customWidth="1"/>
    <col min="6659" max="6659" width="14.54296875" style="479" customWidth="1"/>
    <col min="6660" max="6660" width="9.1796875" style="479" customWidth="1"/>
    <col min="6661" max="6661" width="13.54296875" style="479" customWidth="1"/>
    <col min="6662" max="6662" width="10.81640625" style="479" customWidth="1"/>
    <col min="6663" max="6663" width="23.54296875" style="479" customWidth="1"/>
    <col min="6664" max="6664" width="9.26953125" style="479" bestFit="1" customWidth="1"/>
    <col min="6665" max="6665" width="9.1796875" style="479"/>
    <col min="6666" max="6666" width="13.7265625" style="479" bestFit="1" customWidth="1"/>
    <col min="6667" max="6912" width="9.1796875" style="479"/>
    <col min="6913" max="6913" width="8.7265625" style="479" customWidth="1"/>
    <col min="6914" max="6914" width="48.7265625" style="479" customWidth="1"/>
    <col min="6915" max="6915" width="14.54296875" style="479" customWidth="1"/>
    <col min="6916" max="6916" width="9.1796875" style="479" customWidth="1"/>
    <col min="6917" max="6917" width="13.54296875" style="479" customWidth="1"/>
    <col min="6918" max="6918" width="10.81640625" style="479" customWidth="1"/>
    <col min="6919" max="6919" width="23.54296875" style="479" customWidth="1"/>
    <col min="6920" max="6920" width="9.26953125" style="479" bestFit="1" customWidth="1"/>
    <col min="6921" max="6921" width="9.1796875" style="479"/>
    <col min="6922" max="6922" width="13.7265625" style="479" bestFit="1" customWidth="1"/>
    <col min="6923" max="7168" width="9.1796875" style="479"/>
    <col min="7169" max="7169" width="8.7265625" style="479" customWidth="1"/>
    <col min="7170" max="7170" width="48.7265625" style="479" customWidth="1"/>
    <col min="7171" max="7171" width="14.54296875" style="479" customWidth="1"/>
    <col min="7172" max="7172" width="9.1796875" style="479" customWidth="1"/>
    <col min="7173" max="7173" width="13.54296875" style="479" customWidth="1"/>
    <col min="7174" max="7174" width="10.81640625" style="479" customWidth="1"/>
    <col min="7175" max="7175" width="23.54296875" style="479" customWidth="1"/>
    <col min="7176" max="7176" width="9.26953125" style="479" bestFit="1" customWidth="1"/>
    <col min="7177" max="7177" width="9.1796875" style="479"/>
    <col min="7178" max="7178" width="13.7265625" style="479" bestFit="1" customWidth="1"/>
    <col min="7179" max="7424" width="9.1796875" style="479"/>
    <col min="7425" max="7425" width="8.7265625" style="479" customWidth="1"/>
    <col min="7426" max="7426" width="48.7265625" style="479" customWidth="1"/>
    <col min="7427" max="7427" width="14.54296875" style="479" customWidth="1"/>
    <col min="7428" max="7428" width="9.1796875" style="479" customWidth="1"/>
    <col min="7429" max="7429" width="13.54296875" style="479" customWidth="1"/>
    <col min="7430" max="7430" width="10.81640625" style="479" customWidth="1"/>
    <col min="7431" max="7431" width="23.54296875" style="479" customWidth="1"/>
    <col min="7432" max="7432" width="9.26953125" style="479" bestFit="1" customWidth="1"/>
    <col min="7433" max="7433" width="9.1796875" style="479"/>
    <col min="7434" max="7434" width="13.7265625" style="479" bestFit="1" customWidth="1"/>
    <col min="7435" max="7680" width="9.1796875" style="479"/>
    <col min="7681" max="7681" width="8.7265625" style="479" customWidth="1"/>
    <col min="7682" max="7682" width="48.7265625" style="479" customWidth="1"/>
    <col min="7683" max="7683" width="14.54296875" style="479" customWidth="1"/>
    <col min="7684" max="7684" width="9.1796875" style="479" customWidth="1"/>
    <col min="7685" max="7685" width="13.54296875" style="479" customWidth="1"/>
    <col min="7686" max="7686" width="10.81640625" style="479" customWidth="1"/>
    <col min="7687" max="7687" width="23.54296875" style="479" customWidth="1"/>
    <col min="7688" max="7688" width="9.26953125" style="479" bestFit="1" customWidth="1"/>
    <col min="7689" max="7689" width="9.1796875" style="479"/>
    <col min="7690" max="7690" width="13.7265625" style="479" bestFit="1" customWidth="1"/>
    <col min="7691" max="7936" width="9.1796875" style="479"/>
    <col min="7937" max="7937" width="8.7265625" style="479" customWidth="1"/>
    <col min="7938" max="7938" width="48.7265625" style="479" customWidth="1"/>
    <col min="7939" max="7939" width="14.54296875" style="479" customWidth="1"/>
    <col min="7940" max="7940" width="9.1796875" style="479" customWidth="1"/>
    <col min="7941" max="7941" width="13.54296875" style="479" customWidth="1"/>
    <col min="7942" max="7942" width="10.81640625" style="479" customWidth="1"/>
    <col min="7943" max="7943" width="23.54296875" style="479" customWidth="1"/>
    <col min="7944" max="7944" width="9.26953125" style="479" bestFit="1" customWidth="1"/>
    <col min="7945" max="7945" width="9.1796875" style="479"/>
    <col min="7946" max="7946" width="13.7265625" style="479" bestFit="1" customWidth="1"/>
    <col min="7947" max="8192" width="9.1796875" style="479"/>
    <col min="8193" max="8193" width="8.7265625" style="479" customWidth="1"/>
    <col min="8194" max="8194" width="48.7265625" style="479" customWidth="1"/>
    <col min="8195" max="8195" width="14.54296875" style="479" customWidth="1"/>
    <col min="8196" max="8196" width="9.1796875" style="479" customWidth="1"/>
    <col min="8197" max="8197" width="13.54296875" style="479" customWidth="1"/>
    <col min="8198" max="8198" width="10.81640625" style="479" customWidth="1"/>
    <col min="8199" max="8199" width="23.54296875" style="479" customWidth="1"/>
    <col min="8200" max="8200" width="9.26953125" style="479" bestFit="1" customWidth="1"/>
    <col min="8201" max="8201" width="9.1796875" style="479"/>
    <col min="8202" max="8202" width="13.7265625" style="479" bestFit="1" customWidth="1"/>
    <col min="8203" max="8448" width="9.1796875" style="479"/>
    <col min="8449" max="8449" width="8.7265625" style="479" customWidth="1"/>
    <col min="8450" max="8450" width="48.7265625" style="479" customWidth="1"/>
    <col min="8451" max="8451" width="14.54296875" style="479" customWidth="1"/>
    <col min="8452" max="8452" width="9.1796875" style="479" customWidth="1"/>
    <col min="8453" max="8453" width="13.54296875" style="479" customWidth="1"/>
    <col min="8454" max="8454" width="10.81640625" style="479" customWidth="1"/>
    <col min="8455" max="8455" width="23.54296875" style="479" customWidth="1"/>
    <col min="8456" max="8456" width="9.26953125" style="479" bestFit="1" customWidth="1"/>
    <col min="8457" max="8457" width="9.1796875" style="479"/>
    <col min="8458" max="8458" width="13.7265625" style="479" bestFit="1" customWidth="1"/>
    <col min="8459" max="8704" width="9.1796875" style="479"/>
    <col min="8705" max="8705" width="8.7265625" style="479" customWidth="1"/>
    <col min="8706" max="8706" width="48.7265625" style="479" customWidth="1"/>
    <col min="8707" max="8707" width="14.54296875" style="479" customWidth="1"/>
    <col min="8708" max="8708" width="9.1796875" style="479" customWidth="1"/>
    <col min="8709" max="8709" width="13.54296875" style="479" customWidth="1"/>
    <col min="8710" max="8710" width="10.81640625" style="479" customWidth="1"/>
    <col min="8711" max="8711" width="23.54296875" style="479" customWidth="1"/>
    <col min="8712" max="8712" width="9.26953125" style="479" bestFit="1" customWidth="1"/>
    <col min="8713" max="8713" width="9.1796875" style="479"/>
    <col min="8714" max="8714" width="13.7265625" style="479" bestFit="1" customWidth="1"/>
    <col min="8715" max="8960" width="9.1796875" style="479"/>
    <col min="8961" max="8961" width="8.7265625" style="479" customWidth="1"/>
    <col min="8962" max="8962" width="48.7265625" style="479" customWidth="1"/>
    <col min="8963" max="8963" width="14.54296875" style="479" customWidth="1"/>
    <col min="8964" max="8964" width="9.1796875" style="479" customWidth="1"/>
    <col min="8965" max="8965" width="13.54296875" style="479" customWidth="1"/>
    <col min="8966" max="8966" width="10.81640625" style="479" customWidth="1"/>
    <col min="8967" max="8967" width="23.54296875" style="479" customWidth="1"/>
    <col min="8968" max="8968" width="9.26953125" style="479" bestFit="1" customWidth="1"/>
    <col min="8969" max="8969" width="9.1796875" style="479"/>
    <col min="8970" max="8970" width="13.7265625" style="479" bestFit="1" customWidth="1"/>
    <col min="8971" max="9216" width="9.1796875" style="479"/>
    <col min="9217" max="9217" width="8.7265625" style="479" customWidth="1"/>
    <col min="9218" max="9218" width="48.7265625" style="479" customWidth="1"/>
    <col min="9219" max="9219" width="14.54296875" style="479" customWidth="1"/>
    <col min="9220" max="9220" width="9.1796875" style="479" customWidth="1"/>
    <col min="9221" max="9221" width="13.54296875" style="479" customWidth="1"/>
    <col min="9222" max="9222" width="10.81640625" style="479" customWidth="1"/>
    <col min="9223" max="9223" width="23.54296875" style="479" customWidth="1"/>
    <col min="9224" max="9224" width="9.26953125" style="479" bestFit="1" customWidth="1"/>
    <col min="9225" max="9225" width="9.1796875" style="479"/>
    <col min="9226" max="9226" width="13.7265625" style="479" bestFit="1" customWidth="1"/>
    <col min="9227" max="9472" width="9.1796875" style="479"/>
    <col min="9473" max="9473" width="8.7265625" style="479" customWidth="1"/>
    <col min="9474" max="9474" width="48.7265625" style="479" customWidth="1"/>
    <col min="9475" max="9475" width="14.54296875" style="479" customWidth="1"/>
    <col min="9476" max="9476" width="9.1796875" style="479" customWidth="1"/>
    <col min="9477" max="9477" width="13.54296875" style="479" customWidth="1"/>
    <col min="9478" max="9478" width="10.81640625" style="479" customWidth="1"/>
    <col min="9479" max="9479" width="23.54296875" style="479" customWidth="1"/>
    <col min="9480" max="9480" width="9.26953125" style="479" bestFit="1" customWidth="1"/>
    <col min="9481" max="9481" width="9.1796875" style="479"/>
    <col min="9482" max="9482" width="13.7265625" style="479" bestFit="1" customWidth="1"/>
    <col min="9483" max="9728" width="9.1796875" style="479"/>
    <col min="9729" max="9729" width="8.7265625" style="479" customWidth="1"/>
    <col min="9730" max="9730" width="48.7265625" style="479" customWidth="1"/>
    <col min="9731" max="9731" width="14.54296875" style="479" customWidth="1"/>
    <col min="9732" max="9732" width="9.1796875" style="479" customWidth="1"/>
    <col min="9733" max="9733" width="13.54296875" style="479" customWidth="1"/>
    <col min="9734" max="9734" width="10.81640625" style="479" customWidth="1"/>
    <col min="9735" max="9735" width="23.54296875" style="479" customWidth="1"/>
    <col min="9736" max="9736" width="9.26953125" style="479" bestFit="1" customWidth="1"/>
    <col min="9737" max="9737" width="9.1796875" style="479"/>
    <col min="9738" max="9738" width="13.7265625" style="479" bestFit="1" customWidth="1"/>
    <col min="9739" max="9984" width="9.1796875" style="479"/>
    <col min="9985" max="9985" width="8.7265625" style="479" customWidth="1"/>
    <col min="9986" max="9986" width="48.7265625" style="479" customWidth="1"/>
    <col min="9987" max="9987" width="14.54296875" style="479" customWidth="1"/>
    <col min="9988" max="9988" width="9.1796875" style="479" customWidth="1"/>
    <col min="9989" max="9989" width="13.54296875" style="479" customWidth="1"/>
    <col min="9990" max="9990" width="10.81640625" style="479" customWidth="1"/>
    <col min="9991" max="9991" width="23.54296875" style="479" customWidth="1"/>
    <col min="9992" max="9992" width="9.26953125" style="479" bestFit="1" customWidth="1"/>
    <col min="9993" max="9993" width="9.1796875" style="479"/>
    <col min="9994" max="9994" width="13.7265625" style="479" bestFit="1" customWidth="1"/>
    <col min="9995" max="10240" width="9.1796875" style="479"/>
    <col min="10241" max="10241" width="8.7265625" style="479" customWidth="1"/>
    <col min="10242" max="10242" width="48.7265625" style="479" customWidth="1"/>
    <col min="10243" max="10243" width="14.54296875" style="479" customWidth="1"/>
    <col min="10244" max="10244" width="9.1796875" style="479" customWidth="1"/>
    <col min="10245" max="10245" width="13.54296875" style="479" customWidth="1"/>
    <col min="10246" max="10246" width="10.81640625" style="479" customWidth="1"/>
    <col min="10247" max="10247" width="23.54296875" style="479" customWidth="1"/>
    <col min="10248" max="10248" width="9.26953125" style="479" bestFit="1" customWidth="1"/>
    <col min="10249" max="10249" width="9.1796875" style="479"/>
    <col min="10250" max="10250" width="13.7265625" style="479" bestFit="1" customWidth="1"/>
    <col min="10251" max="10496" width="9.1796875" style="479"/>
    <col min="10497" max="10497" width="8.7265625" style="479" customWidth="1"/>
    <col min="10498" max="10498" width="48.7265625" style="479" customWidth="1"/>
    <col min="10499" max="10499" width="14.54296875" style="479" customWidth="1"/>
    <col min="10500" max="10500" width="9.1796875" style="479" customWidth="1"/>
    <col min="10501" max="10501" width="13.54296875" style="479" customWidth="1"/>
    <col min="10502" max="10502" width="10.81640625" style="479" customWidth="1"/>
    <col min="10503" max="10503" width="23.54296875" style="479" customWidth="1"/>
    <col min="10504" max="10504" width="9.26953125" style="479" bestFit="1" customWidth="1"/>
    <col min="10505" max="10505" width="9.1796875" style="479"/>
    <col min="10506" max="10506" width="13.7265625" style="479" bestFit="1" customWidth="1"/>
    <col min="10507" max="10752" width="9.1796875" style="479"/>
    <col min="10753" max="10753" width="8.7265625" style="479" customWidth="1"/>
    <col min="10754" max="10754" width="48.7265625" style="479" customWidth="1"/>
    <col min="10755" max="10755" width="14.54296875" style="479" customWidth="1"/>
    <col min="10756" max="10756" width="9.1796875" style="479" customWidth="1"/>
    <col min="10757" max="10757" width="13.54296875" style="479" customWidth="1"/>
    <col min="10758" max="10758" width="10.81640625" style="479" customWidth="1"/>
    <col min="10759" max="10759" width="23.54296875" style="479" customWidth="1"/>
    <col min="10760" max="10760" width="9.26953125" style="479" bestFit="1" customWidth="1"/>
    <col min="10761" max="10761" width="9.1796875" style="479"/>
    <col min="10762" max="10762" width="13.7265625" style="479" bestFit="1" customWidth="1"/>
    <col min="10763" max="11008" width="9.1796875" style="479"/>
    <col min="11009" max="11009" width="8.7265625" style="479" customWidth="1"/>
    <col min="11010" max="11010" width="48.7265625" style="479" customWidth="1"/>
    <col min="11011" max="11011" width="14.54296875" style="479" customWidth="1"/>
    <col min="11012" max="11012" width="9.1796875" style="479" customWidth="1"/>
    <col min="11013" max="11013" width="13.54296875" style="479" customWidth="1"/>
    <col min="11014" max="11014" width="10.81640625" style="479" customWidth="1"/>
    <col min="11015" max="11015" width="23.54296875" style="479" customWidth="1"/>
    <col min="11016" max="11016" width="9.26953125" style="479" bestFit="1" customWidth="1"/>
    <col min="11017" max="11017" width="9.1796875" style="479"/>
    <col min="11018" max="11018" width="13.7265625" style="479" bestFit="1" customWidth="1"/>
    <col min="11019" max="11264" width="9.1796875" style="479"/>
    <col min="11265" max="11265" width="8.7265625" style="479" customWidth="1"/>
    <col min="11266" max="11266" width="48.7265625" style="479" customWidth="1"/>
    <col min="11267" max="11267" width="14.54296875" style="479" customWidth="1"/>
    <col min="11268" max="11268" width="9.1796875" style="479" customWidth="1"/>
    <col min="11269" max="11269" width="13.54296875" style="479" customWidth="1"/>
    <col min="11270" max="11270" width="10.81640625" style="479" customWidth="1"/>
    <col min="11271" max="11271" width="23.54296875" style="479" customWidth="1"/>
    <col min="11272" max="11272" width="9.26953125" style="479" bestFit="1" customWidth="1"/>
    <col min="11273" max="11273" width="9.1796875" style="479"/>
    <col min="11274" max="11274" width="13.7265625" style="479" bestFit="1" customWidth="1"/>
    <col min="11275" max="11520" width="9.1796875" style="479"/>
    <col min="11521" max="11521" width="8.7265625" style="479" customWidth="1"/>
    <col min="11522" max="11522" width="48.7265625" style="479" customWidth="1"/>
    <col min="11523" max="11523" width="14.54296875" style="479" customWidth="1"/>
    <col min="11524" max="11524" width="9.1796875" style="479" customWidth="1"/>
    <col min="11525" max="11525" width="13.54296875" style="479" customWidth="1"/>
    <col min="11526" max="11526" width="10.81640625" style="479" customWidth="1"/>
    <col min="11527" max="11527" width="23.54296875" style="479" customWidth="1"/>
    <col min="11528" max="11528" width="9.26953125" style="479" bestFit="1" customWidth="1"/>
    <col min="11529" max="11529" width="9.1796875" style="479"/>
    <col min="11530" max="11530" width="13.7265625" style="479" bestFit="1" customWidth="1"/>
    <col min="11531" max="11776" width="9.1796875" style="479"/>
    <col min="11777" max="11777" width="8.7265625" style="479" customWidth="1"/>
    <col min="11778" max="11778" width="48.7265625" style="479" customWidth="1"/>
    <col min="11779" max="11779" width="14.54296875" style="479" customWidth="1"/>
    <col min="11780" max="11780" width="9.1796875" style="479" customWidth="1"/>
    <col min="11781" max="11781" width="13.54296875" style="479" customWidth="1"/>
    <col min="11782" max="11782" width="10.81640625" style="479" customWidth="1"/>
    <col min="11783" max="11783" width="23.54296875" style="479" customWidth="1"/>
    <col min="11784" max="11784" width="9.26953125" style="479" bestFit="1" customWidth="1"/>
    <col min="11785" max="11785" width="9.1796875" style="479"/>
    <col min="11786" max="11786" width="13.7265625" style="479" bestFit="1" customWidth="1"/>
    <col min="11787" max="12032" width="9.1796875" style="479"/>
    <col min="12033" max="12033" width="8.7265625" style="479" customWidth="1"/>
    <col min="12034" max="12034" width="48.7265625" style="479" customWidth="1"/>
    <col min="12035" max="12035" width="14.54296875" style="479" customWidth="1"/>
    <col min="12036" max="12036" width="9.1796875" style="479" customWidth="1"/>
    <col min="12037" max="12037" width="13.54296875" style="479" customWidth="1"/>
    <col min="12038" max="12038" width="10.81640625" style="479" customWidth="1"/>
    <col min="12039" max="12039" width="23.54296875" style="479" customWidth="1"/>
    <col min="12040" max="12040" width="9.26953125" style="479" bestFit="1" customWidth="1"/>
    <col min="12041" max="12041" width="9.1796875" style="479"/>
    <col min="12042" max="12042" width="13.7265625" style="479" bestFit="1" customWidth="1"/>
    <col min="12043" max="12288" width="9.1796875" style="479"/>
    <col min="12289" max="12289" width="8.7265625" style="479" customWidth="1"/>
    <col min="12290" max="12290" width="48.7265625" style="479" customWidth="1"/>
    <col min="12291" max="12291" width="14.54296875" style="479" customWidth="1"/>
    <col min="12292" max="12292" width="9.1796875" style="479" customWidth="1"/>
    <col min="12293" max="12293" width="13.54296875" style="479" customWidth="1"/>
    <col min="12294" max="12294" width="10.81640625" style="479" customWidth="1"/>
    <col min="12295" max="12295" width="23.54296875" style="479" customWidth="1"/>
    <col min="12296" max="12296" width="9.26953125" style="479" bestFit="1" customWidth="1"/>
    <col min="12297" max="12297" width="9.1796875" style="479"/>
    <col min="12298" max="12298" width="13.7265625" style="479" bestFit="1" customWidth="1"/>
    <col min="12299" max="12544" width="9.1796875" style="479"/>
    <col min="12545" max="12545" width="8.7265625" style="479" customWidth="1"/>
    <col min="12546" max="12546" width="48.7265625" style="479" customWidth="1"/>
    <col min="12547" max="12547" width="14.54296875" style="479" customWidth="1"/>
    <col min="12548" max="12548" width="9.1796875" style="479" customWidth="1"/>
    <col min="12549" max="12549" width="13.54296875" style="479" customWidth="1"/>
    <col min="12550" max="12550" width="10.81640625" style="479" customWidth="1"/>
    <col min="12551" max="12551" width="23.54296875" style="479" customWidth="1"/>
    <col min="12552" max="12552" width="9.26953125" style="479" bestFit="1" customWidth="1"/>
    <col min="12553" max="12553" width="9.1796875" style="479"/>
    <col min="12554" max="12554" width="13.7265625" style="479" bestFit="1" customWidth="1"/>
    <col min="12555" max="12800" width="9.1796875" style="479"/>
    <col min="12801" max="12801" width="8.7265625" style="479" customWidth="1"/>
    <col min="12802" max="12802" width="48.7265625" style="479" customWidth="1"/>
    <col min="12803" max="12803" width="14.54296875" style="479" customWidth="1"/>
    <col min="12804" max="12804" width="9.1796875" style="479" customWidth="1"/>
    <col min="12805" max="12805" width="13.54296875" style="479" customWidth="1"/>
    <col min="12806" max="12806" width="10.81640625" style="479" customWidth="1"/>
    <col min="12807" max="12807" width="23.54296875" style="479" customWidth="1"/>
    <col min="12808" max="12808" width="9.26953125" style="479" bestFit="1" customWidth="1"/>
    <col min="12809" max="12809" width="9.1796875" style="479"/>
    <col min="12810" max="12810" width="13.7265625" style="479" bestFit="1" customWidth="1"/>
    <col min="12811" max="13056" width="9.1796875" style="479"/>
    <col min="13057" max="13057" width="8.7265625" style="479" customWidth="1"/>
    <col min="13058" max="13058" width="48.7265625" style="479" customWidth="1"/>
    <col min="13059" max="13059" width="14.54296875" style="479" customWidth="1"/>
    <col min="13060" max="13060" width="9.1796875" style="479" customWidth="1"/>
    <col min="13061" max="13061" width="13.54296875" style="479" customWidth="1"/>
    <col min="13062" max="13062" width="10.81640625" style="479" customWidth="1"/>
    <col min="13063" max="13063" width="23.54296875" style="479" customWidth="1"/>
    <col min="13064" max="13064" width="9.26953125" style="479" bestFit="1" customWidth="1"/>
    <col min="13065" max="13065" width="9.1796875" style="479"/>
    <col min="13066" max="13066" width="13.7265625" style="479" bestFit="1" customWidth="1"/>
    <col min="13067" max="13312" width="9.1796875" style="479"/>
    <col min="13313" max="13313" width="8.7265625" style="479" customWidth="1"/>
    <col min="13314" max="13314" width="48.7265625" style="479" customWidth="1"/>
    <col min="13315" max="13315" width="14.54296875" style="479" customWidth="1"/>
    <col min="13316" max="13316" width="9.1796875" style="479" customWidth="1"/>
    <col min="13317" max="13317" width="13.54296875" style="479" customWidth="1"/>
    <col min="13318" max="13318" width="10.81640625" style="479" customWidth="1"/>
    <col min="13319" max="13319" width="23.54296875" style="479" customWidth="1"/>
    <col min="13320" max="13320" width="9.26953125" style="479" bestFit="1" customWidth="1"/>
    <col min="13321" max="13321" width="9.1796875" style="479"/>
    <col min="13322" max="13322" width="13.7265625" style="479" bestFit="1" customWidth="1"/>
    <col min="13323" max="13568" width="9.1796875" style="479"/>
    <col min="13569" max="13569" width="8.7265625" style="479" customWidth="1"/>
    <col min="13570" max="13570" width="48.7265625" style="479" customWidth="1"/>
    <col min="13571" max="13571" width="14.54296875" style="479" customWidth="1"/>
    <col min="13572" max="13572" width="9.1796875" style="479" customWidth="1"/>
    <col min="13573" max="13573" width="13.54296875" style="479" customWidth="1"/>
    <col min="13574" max="13574" width="10.81640625" style="479" customWidth="1"/>
    <col min="13575" max="13575" width="23.54296875" style="479" customWidth="1"/>
    <col min="13576" max="13576" width="9.26953125" style="479" bestFit="1" customWidth="1"/>
    <col min="13577" max="13577" width="9.1796875" style="479"/>
    <col min="13578" max="13578" width="13.7265625" style="479" bestFit="1" customWidth="1"/>
    <col min="13579" max="13824" width="9.1796875" style="479"/>
    <col min="13825" max="13825" width="8.7265625" style="479" customWidth="1"/>
    <col min="13826" max="13826" width="48.7265625" style="479" customWidth="1"/>
    <col min="13827" max="13827" width="14.54296875" style="479" customWidth="1"/>
    <col min="13828" max="13828" width="9.1796875" style="479" customWidth="1"/>
    <col min="13829" max="13829" width="13.54296875" style="479" customWidth="1"/>
    <col min="13830" max="13830" width="10.81640625" style="479" customWidth="1"/>
    <col min="13831" max="13831" width="23.54296875" style="479" customWidth="1"/>
    <col min="13832" max="13832" width="9.26953125" style="479" bestFit="1" customWidth="1"/>
    <col min="13833" max="13833" width="9.1796875" style="479"/>
    <col min="13834" max="13834" width="13.7265625" style="479" bestFit="1" customWidth="1"/>
    <col min="13835" max="14080" width="9.1796875" style="479"/>
    <col min="14081" max="14081" width="8.7265625" style="479" customWidth="1"/>
    <col min="14082" max="14082" width="48.7265625" style="479" customWidth="1"/>
    <col min="14083" max="14083" width="14.54296875" style="479" customWidth="1"/>
    <col min="14084" max="14084" width="9.1796875" style="479" customWidth="1"/>
    <col min="14085" max="14085" width="13.54296875" style="479" customWidth="1"/>
    <col min="14086" max="14086" width="10.81640625" style="479" customWidth="1"/>
    <col min="14087" max="14087" width="23.54296875" style="479" customWidth="1"/>
    <col min="14088" max="14088" width="9.26953125" style="479" bestFit="1" customWidth="1"/>
    <col min="14089" max="14089" width="9.1796875" style="479"/>
    <col min="14090" max="14090" width="13.7265625" style="479" bestFit="1" customWidth="1"/>
    <col min="14091" max="14336" width="9.1796875" style="479"/>
    <col min="14337" max="14337" width="8.7265625" style="479" customWidth="1"/>
    <col min="14338" max="14338" width="48.7265625" style="479" customWidth="1"/>
    <col min="14339" max="14339" width="14.54296875" style="479" customWidth="1"/>
    <col min="14340" max="14340" width="9.1796875" style="479" customWidth="1"/>
    <col min="14341" max="14341" width="13.54296875" style="479" customWidth="1"/>
    <col min="14342" max="14342" width="10.81640625" style="479" customWidth="1"/>
    <col min="14343" max="14343" width="23.54296875" style="479" customWidth="1"/>
    <col min="14344" max="14344" width="9.26953125" style="479" bestFit="1" customWidth="1"/>
    <col min="14345" max="14345" width="9.1796875" style="479"/>
    <col min="14346" max="14346" width="13.7265625" style="479" bestFit="1" customWidth="1"/>
    <col min="14347" max="14592" width="9.1796875" style="479"/>
    <col min="14593" max="14593" width="8.7265625" style="479" customWidth="1"/>
    <col min="14594" max="14594" width="48.7265625" style="479" customWidth="1"/>
    <col min="14595" max="14595" width="14.54296875" style="479" customWidth="1"/>
    <col min="14596" max="14596" width="9.1796875" style="479" customWidth="1"/>
    <col min="14597" max="14597" width="13.54296875" style="479" customWidth="1"/>
    <col min="14598" max="14598" width="10.81640625" style="479" customWidth="1"/>
    <col min="14599" max="14599" width="23.54296875" style="479" customWidth="1"/>
    <col min="14600" max="14600" width="9.26953125" style="479" bestFit="1" customWidth="1"/>
    <col min="14601" max="14601" width="9.1796875" style="479"/>
    <col min="14602" max="14602" width="13.7265625" style="479" bestFit="1" customWidth="1"/>
    <col min="14603" max="14848" width="9.1796875" style="479"/>
    <col min="14849" max="14849" width="8.7265625" style="479" customWidth="1"/>
    <col min="14850" max="14850" width="48.7265625" style="479" customWidth="1"/>
    <col min="14851" max="14851" width="14.54296875" style="479" customWidth="1"/>
    <col min="14852" max="14852" width="9.1796875" style="479" customWidth="1"/>
    <col min="14853" max="14853" width="13.54296875" style="479" customWidth="1"/>
    <col min="14854" max="14854" width="10.81640625" style="479" customWidth="1"/>
    <col min="14855" max="14855" width="23.54296875" style="479" customWidth="1"/>
    <col min="14856" max="14856" width="9.26953125" style="479" bestFit="1" customWidth="1"/>
    <col min="14857" max="14857" width="9.1796875" style="479"/>
    <col min="14858" max="14858" width="13.7265625" style="479" bestFit="1" customWidth="1"/>
    <col min="14859" max="15104" width="9.1796875" style="479"/>
    <col min="15105" max="15105" width="8.7265625" style="479" customWidth="1"/>
    <col min="15106" max="15106" width="48.7265625" style="479" customWidth="1"/>
    <col min="15107" max="15107" width="14.54296875" style="479" customWidth="1"/>
    <col min="15108" max="15108" width="9.1796875" style="479" customWidth="1"/>
    <col min="15109" max="15109" width="13.54296875" style="479" customWidth="1"/>
    <col min="15110" max="15110" width="10.81640625" style="479" customWidth="1"/>
    <col min="15111" max="15111" width="23.54296875" style="479" customWidth="1"/>
    <col min="15112" max="15112" width="9.26953125" style="479" bestFit="1" customWidth="1"/>
    <col min="15113" max="15113" width="9.1796875" style="479"/>
    <col min="15114" max="15114" width="13.7265625" style="479" bestFit="1" customWidth="1"/>
    <col min="15115" max="15360" width="9.1796875" style="479"/>
    <col min="15361" max="15361" width="8.7265625" style="479" customWidth="1"/>
    <col min="15362" max="15362" width="48.7265625" style="479" customWidth="1"/>
    <col min="15363" max="15363" width="14.54296875" style="479" customWidth="1"/>
    <col min="15364" max="15364" width="9.1796875" style="479" customWidth="1"/>
    <col min="15365" max="15365" width="13.54296875" style="479" customWidth="1"/>
    <col min="15366" max="15366" width="10.81640625" style="479" customWidth="1"/>
    <col min="15367" max="15367" width="23.54296875" style="479" customWidth="1"/>
    <col min="15368" max="15368" width="9.26953125" style="479" bestFit="1" customWidth="1"/>
    <col min="15369" max="15369" width="9.1796875" style="479"/>
    <col min="15370" max="15370" width="13.7265625" style="479" bestFit="1" customWidth="1"/>
    <col min="15371" max="15616" width="9.1796875" style="479"/>
    <col min="15617" max="15617" width="8.7265625" style="479" customWidth="1"/>
    <col min="15618" max="15618" width="48.7265625" style="479" customWidth="1"/>
    <col min="15619" max="15619" width="14.54296875" style="479" customWidth="1"/>
    <col min="15620" max="15620" width="9.1796875" style="479" customWidth="1"/>
    <col min="15621" max="15621" width="13.54296875" style="479" customWidth="1"/>
    <col min="15622" max="15622" width="10.81640625" style="479" customWidth="1"/>
    <col min="15623" max="15623" width="23.54296875" style="479" customWidth="1"/>
    <col min="15624" max="15624" width="9.26953125" style="479" bestFit="1" customWidth="1"/>
    <col min="15625" max="15625" width="9.1796875" style="479"/>
    <col min="15626" max="15626" width="13.7265625" style="479" bestFit="1" customWidth="1"/>
    <col min="15627" max="15872" width="9.1796875" style="479"/>
    <col min="15873" max="15873" width="8.7265625" style="479" customWidth="1"/>
    <col min="15874" max="15874" width="48.7265625" style="479" customWidth="1"/>
    <col min="15875" max="15875" width="14.54296875" style="479" customWidth="1"/>
    <col min="15876" max="15876" width="9.1796875" style="479" customWidth="1"/>
    <col min="15877" max="15877" width="13.54296875" style="479" customWidth="1"/>
    <col min="15878" max="15878" width="10.81640625" style="479" customWidth="1"/>
    <col min="15879" max="15879" width="23.54296875" style="479" customWidth="1"/>
    <col min="15880" max="15880" width="9.26953125" style="479" bestFit="1" customWidth="1"/>
    <col min="15881" max="15881" width="9.1796875" style="479"/>
    <col min="15882" max="15882" width="13.7265625" style="479" bestFit="1" customWidth="1"/>
    <col min="15883" max="16128" width="9.1796875" style="479"/>
    <col min="16129" max="16129" width="8.7265625" style="479" customWidth="1"/>
    <col min="16130" max="16130" width="48.7265625" style="479" customWidth="1"/>
    <col min="16131" max="16131" width="14.54296875" style="479" customWidth="1"/>
    <col min="16132" max="16132" width="9.1796875" style="479" customWidth="1"/>
    <col min="16133" max="16133" width="13.54296875" style="479" customWidth="1"/>
    <col min="16134" max="16134" width="10.81640625" style="479" customWidth="1"/>
    <col min="16135" max="16135" width="23.54296875" style="479" customWidth="1"/>
    <col min="16136" max="16136" width="9.26953125" style="479" bestFit="1" customWidth="1"/>
    <col min="16137" max="16137" width="9.1796875" style="479"/>
    <col min="16138" max="16138" width="13.7265625" style="479" bestFit="1" customWidth="1"/>
    <col min="16139" max="16384" width="9.1796875" style="479"/>
  </cols>
  <sheetData>
    <row r="1" spans="1:10" ht="51" customHeight="1" thickBot="1">
      <c r="A1" s="1141" t="s">
        <v>895</v>
      </c>
      <c r="B1" s="1142"/>
      <c r="C1" s="1142"/>
      <c r="D1" s="1142"/>
      <c r="E1" s="1142"/>
      <c r="F1" s="1142"/>
      <c r="G1" s="1143"/>
    </row>
    <row r="2" spans="1:10" ht="22.9" customHeight="1" thickBot="1">
      <c r="A2" s="1144" t="s">
        <v>862</v>
      </c>
      <c r="B2" s="1145"/>
      <c r="C2" s="1145"/>
      <c r="D2" s="1145"/>
      <c r="E2" s="1145"/>
      <c r="F2" s="1145"/>
      <c r="G2" s="1146"/>
    </row>
    <row r="3" spans="1:10" s="480" customFormat="1" ht="22.15" customHeight="1">
      <c r="A3" s="527" t="s">
        <v>24</v>
      </c>
      <c r="B3" s="528" t="s">
        <v>25</v>
      </c>
      <c r="C3" s="529" t="s">
        <v>816</v>
      </c>
      <c r="D3" s="529" t="s">
        <v>833</v>
      </c>
      <c r="E3" s="529" t="s">
        <v>760</v>
      </c>
      <c r="F3" s="529" t="s">
        <v>372</v>
      </c>
      <c r="G3" s="530" t="s">
        <v>371</v>
      </c>
    </row>
    <row r="4" spans="1:10" ht="108">
      <c r="A4" s="531">
        <v>1</v>
      </c>
      <c r="B4" s="518" t="s">
        <v>834</v>
      </c>
      <c r="C4" s="519" t="s">
        <v>58</v>
      </c>
      <c r="D4" s="519" t="s">
        <v>9</v>
      </c>
      <c r="E4" s="519">
        <f>' DOMbw wall'!G8</f>
        <v>21.9375</v>
      </c>
      <c r="F4" s="519">
        <v>260.3</v>
      </c>
      <c r="G4" s="520">
        <f t="shared" ref="G4:G13" si="0">F4*E4</f>
        <v>5710.3312500000002</v>
      </c>
    </row>
    <row r="5" spans="1:10" ht="81">
      <c r="A5" s="531">
        <v>2</v>
      </c>
      <c r="B5" s="518" t="s">
        <v>835</v>
      </c>
      <c r="C5" s="519" t="s">
        <v>313</v>
      </c>
      <c r="D5" s="519" t="s">
        <v>9</v>
      </c>
      <c r="E5" s="519">
        <f>' DOMbw wall'!G14</f>
        <v>4.2</v>
      </c>
      <c r="F5" s="519">
        <v>6812</v>
      </c>
      <c r="G5" s="520">
        <f t="shared" si="0"/>
        <v>28610.400000000001</v>
      </c>
    </row>
    <row r="6" spans="1:10" ht="121.5">
      <c r="A6" s="531">
        <v>3</v>
      </c>
      <c r="B6" s="518" t="s">
        <v>836</v>
      </c>
      <c r="C6" s="519">
        <v>5.3</v>
      </c>
      <c r="D6" s="519" t="s">
        <v>9</v>
      </c>
      <c r="E6" s="519">
        <f>' DOMbw wall'!G22</f>
        <v>9.600795999999999</v>
      </c>
      <c r="F6" s="519">
        <v>11505.5</v>
      </c>
      <c r="G6" s="520">
        <f t="shared" si="0"/>
        <v>110461.958378</v>
      </c>
    </row>
    <row r="7" spans="1:10" ht="81">
      <c r="A7" s="531">
        <v>4</v>
      </c>
      <c r="B7" s="521" t="s">
        <v>837</v>
      </c>
      <c r="C7" s="519" t="s">
        <v>838</v>
      </c>
      <c r="D7" s="519" t="s">
        <v>70</v>
      </c>
      <c r="E7" s="519">
        <f>' DOMbw wall'!G27</f>
        <v>11.376943259999999</v>
      </c>
      <c r="F7" s="519">
        <v>10710</v>
      </c>
      <c r="G7" s="520">
        <f t="shared" si="0"/>
        <v>121847.06231459999</v>
      </c>
    </row>
    <row r="8" spans="1:10" ht="40.5">
      <c r="A8" s="531">
        <v>5</v>
      </c>
      <c r="B8" s="521" t="s">
        <v>839</v>
      </c>
      <c r="C8" s="519" t="s">
        <v>76</v>
      </c>
      <c r="D8" s="519" t="s">
        <v>13</v>
      </c>
      <c r="E8" s="519">
        <f>' DOMbw wall'!G34</f>
        <v>70.864000000000004</v>
      </c>
      <c r="F8" s="519">
        <v>736.4</v>
      </c>
      <c r="G8" s="520">
        <f t="shared" si="0"/>
        <v>52184.249600000003</v>
      </c>
    </row>
    <row r="9" spans="1:10" ht="40.5">
      <c r="A9" s="531">
        <v>6</v>
      </c>
      <c r="B9" s="521" t="s">
        <v>840</v>
      </c>
      <c r="C9" s="519" t="s">
        <v>354</v>
      </c>
      <c r="D9" s="519" t="s">
        <v>9</v>
      </c>
      <c r="E9" s="519">
        <f>' DOMbw wall'!G42</f>
        <v>8.4393599999999989</v>
      </c>
      <c r="F9" s="519">
        <v>7132.25</v>
      </c>
      <c r="G9" s="520">
        <f t="shared" si="0"/>
        <v>60191.625359999991</v>
      </c>
    </row>
    <row r="10" spans="1:10" ht="81">
      <c r="A10" s="531">
        <v>7</v>
      </c>
      <c r="B10" s="521" t="s">
        <v>841</v>
      </c>
      <c r="C10" s="519" t="s">
        <v>842</v>
      </c>
      <c r="D10" s="519" t="s">
        <v>9</v>
      </c>
      <c r="E10" s="519">
        <f>' DOMbw wall'!G47</f>
        <v>30.930400000000002</v>
      </c>
      <c r="F10" s="519">
        <v>9299.9</v>
      </c>
      <c r="G10" s="520">
        <f t="shared" si="0"/>
        <v>287649.62696000002</v>
      </c>
    </row>
    <row r="11" spans="1:10" ht="27">
      <c r="A11" s="531">
        <v>8</v>
      </c>
      <c r="B11" s="521" t="s">
        <v>843</v>
      </c>
      <c r="C11" s="519" t="s">
        <v>96</v>
      </c>
      <c r="D11" s="519" t="s">
        <v>13</v>
      </c>
      <c r="E11" s="519">
        <f>' DOMbw wall'!G51</f>
        <v>280</v>
      </c>
      <c r="F11" s="519">
        <v>333.35</v>
      </c>
      <c r="G11" s="520">
        <f t="shared" si="0"/>
        <v>93338</v>
      </c>
    </row>
    <row r="12" spans="1:10" ht="67.5">
      <c r="A12" s="531">
        <v>9</v>
      </c>
      <c r="B12" s="521" t="s">
        <v>844</v>
      </c>
      <c r="C12" s="519">
        <v>13.8</v>
      </c>
      <c r="D12" s="519" t="s">
        <v>13</v>
      </c>
      <c r="E12" s="519">
        <f>' DOMbw wall'!G55</f>
        <v>70</v>
      </c>
      <c r="F12" s="519">
        <v>153.05000000000001</v>
      </c>
      <c r="G12" s="520">
        <f t="shared" si="0"/>
        <v>10713.5</v>
      </c>
      <c r="J12" s="483"/>
    </row>
    <row r="13" spans="1:10" ht="40.5">
      <c r="A13" s="531">
        <v>10</v>
      </c>
      <c r="B13" s="521" t="s">
        <v>845</v>
      </c>
      <c r="C13" s="519" t="s">
        <v>846</v>
      </c>
      <c r="D13" s="519" t="s">
        <v>13</v>
      </c>
      <c r="E13" s="519">
        <f>' DOMbw wall'!G59</f>
        <v>70</v>
      </c>
      <c r="F13" s="519">
        <v>116.9</v>
      </c>
      <c r="G13" s="520">
        <f t="shared" si="0"/>
        <v>8183</v>
      </c>
    </row>
    <row r="14" spans="1:10">
      <c r="A14" s="532"/>
      <c r="B14" s="485"/>
      <c r="C14" s="486"/>
      <c r="D14" s="486"/>
      <c r="E14" s="486"/>
      <c r="F14" s="486"/>
      <c r="G14" s="487"/>
    </row>
    <row r="15" spans="1:10" ht="14">
      <c r="A15" s="562"/>
      <c r="B15" s="563"/>
      <c r="C15" s="564"/>
      <c r="D15" s="564"/>
      <c r="E15" s="564"/>
      <c r="F15" s="488" t="s">
        <v>10</v>
      </c>
      <c r="G15" s="488">
        <f>SUM(G4:G13)</f>
        <v>778889.75386260008</v>
      </c>
    </row>
    <row r="16" spans="1:10">
      <c r="A16" s="532"/>
      <c r="B16" s="485"/>
      <c r="C16" s="486"/>
      <c r="D16" s="486"/>
      <c r="E16" s="486"/>
      <c r="F16" s="486"/>
      <c r="G16" s="487"/>
    </row>
    <row r="17" spans="1:7">
      <c r="A17" s="532"/>
      <c r="B17" s="485"/>
      <c r="C17" s="486"/>
      <c r="D17" s="486"/>
      <c r="E17" s="486"/>
      <c r="F17" s="486"/>
      <c r="G17" s="487"/>
    </row>
    <row r="18" spans="1:7">
      <c r="A18" s="484"/>
      <c r="B18" s="489"/>
      <c r="C18" s="486"/>
      <c r="D18" s="486"/>
      <c r="E18" s="486"/>
      <c r="F18" s="486"/>
      <c r="G18" s="487"/>
    </row>
    <row r="19" spans="1:7">
      <c r="A19" s="490"/>
      <c r="B19" s="491"/>
      <c r="C19" s="492"/>
      <c r="D19" s="492"/>
      <c r="E19" s="492"/>
      <c r="F19" s="492"/>
      <c r="G19" s="493"/>
    </row>
    <row r="20" spans="1:7">
      <c r="A20" s="494"/>
      <c r="B20" s="495"/>
      <c r="C20" s="496"/>
      <c r="D20" s="496"/>
      <c r="E20" s="496"/>
      <c r="F20" s="496"/>
      <c r="G20" s="497"/>
    </row>
    <row r="21" spans="1:7">
      <c r="A21" s="498"/>
      <c r="B21" s="499"/>
      <c r="C21" s="496"/>
      <c r="D21" s="496"/>
      <c r="E21" s="496"/>
      <c r="F21" s="496"/>
      <c r="G21" s="497"/>
    </row>
    <row r="22" spans="1:7">
      <c r="A22" s="494"/>
      <c r="B22" s="495"/>
      <c r="C22" s="496"/>
      <c r="D22" s="496"/>
      <c r="E22" s="496"/>
      <c r="F22" s="496"/>
      <c r="G22" s="497"/>
    </row>
    <row r="23" spans="1:7">
      <c r="A23" s="494"/>
      <c r="B23" s="499"/>
      <c r="C23" s="496"/>
      <c r="D23" s="496"/>
      <c r="E23" s="496"/>
      <c r="F23" s="496"/>
      <c r="G23" s="497"/>
    </row>
    <row r="24" spans="1:7">
      <c r="A24" s="494"/>
      <c r="B24" s="500"/>
      <c r="C24" s="496"/>
      <c r="D24" s="496"/>
      <c r="E24" s="496"/>
      <c r="F24" s="496"/>
      <c r="G24" s="497"/>
    </row>
    <row r="25" spans="1:7">
      <c r="A25" s="494"/>
      <c r="B25" s="495"/>
      <c r="C25" s="496"/>
      <c r="D25" s="496"/>
      <c r="E25" s="496"/>
      <c r="F25" s="496"/>
      <c r="G25" s="497"/>
    </row>
    <row r="26" spans="1:7">
      <c r="A26" s="494"/>
      <c r="B26" s="500"/>
      <c r="C26" s="496"/>
      <c r="D26" s="496"/>
      <c r="E26" s="496"/>
      <c r="F26" s="496"/>
      <c r="G26" s="497"/>
    </row>
    <row r="27" spans="1:7">
      <c r="A27" s="494"/>
      <c r="B27" s="495"/>
      <c r="C27" s="496"/>
      <c r="D27" s="496"/>
      <c r="E27" s="496"/>
      <c r="F27" s="496"/>
      <c r="G27" s="497"/>
    </row>
    <row r="28" spans="1:7">
      <c r="A28" s="494"/>
      <c r="B28" s="501"/>
      <c r="C28" s="496"/>
      <c r="D28" s="496"/>
      <c r="E28" s="496"/>
      <c r="F28" s="496"/>
      <c r="G28" s="497"/>
    </row>
    <row r="29" spans="1:7">
      <c r="A29" s="494"/>
      <c r="B29" s="501"/>
      <c r="C29" s="496"/>
      <c r="D29" s="496"/>
      <c r="E29" s="496"/>
      <c r="F29" s="496"/>
      <c r="G29" s="497"/>
    </row>
    <row r="30" spans="1:7">
      <c r="A30" s="494"/>
      <c r="B30" s="501"/>
      <c r="C30" s="496"/>
      <c r="D30" s="496"/>
      <c r="E30" s="496"/>
      <c r="F30" s="496"/>
      <c r="G30" s="497"/>
    </row>
    <row r="31" spans="1:7">
      <c r="A31" s="494"/>
      <c r="B31" s="501"/>
      <c r="C31" s="496"/>
      <c r="D31" s="496"/>
      <c r="E31" s="496"/>
      <c r="F31" s="496"/>
      <c r="G31" s="497"/>
    </row>
    <row r="32" spans="1:7">
      <c r="A32" s="494"/>
      <c r="B32" s="501"/>
      <c r="C32" s="496"/>
      <c r="D32" s="496"/>
      <c r="E32" s="496"/>
      <c r="F32" s="496"/>
      <c r="G32" s="497"/>
    </row>
    <row r="33" spans="1:7">
      <c r="A33" s="494"/>
      <c r="B33" s="500"/>
      <c r="C33" s="496"/>
      <c r="D33" s="496"/>
      <c r="E33" s="496"/>
      <c r="F33" s="496"/>
      <c r="G33" s="497"/>
    </row>
    <row r="34" spans="1:7">
      <c r="A34" s="494"/>
      <c r="B34" s="500"/>
      <c r="C34" s="496"/>
      <c r="D34" s="496"/>
      <c r="E34" s="496"/>
      <c r="F34" s="496"/>
      <c r="G34" s="497"/>
    </row>
    <row r="35" spans="1:7">
      <c r="A35" s="494"/>
      <c r="B35" s="500"/>
      <c r="C35" s="496"/>
      <c r="D35" s="496"/>
      <c r="E35" s="496"/>
      <c r="F35" s="496"/>
      <c r="G35" s="497"/>
    </row>
    <row r="36" spans="1:7">
      <c r="A36" s="494"/>
      <c r="B36" s="500"/>
      <c r="C36" s="496"/>
      <c r="D36" s="496"/>
      <c r="E36" s="496"/>
      <c r="F36" s="496"/>
      <c r="G36" s="497"/>
    </row>
    <row r="37" spans="1:7">
      <c r="A37" s="494"/>
      <c r="B37" s="500"/>
      <c r="C37" s="496"/>
      <c r="D37" s="496"/>
      <c r="E37" s="496"/>
      <c r="F37" s="496"/>
      <c r="G37" s="497"/>
    </row>
    <row r="38" spans="1:7">
      <c r="A38" s="494"/>
      <c r="B38" s="500"/>
      <c r="C38" s="496"/>
      <c r="D38" s="496"/>
      <c r="E38" s="496"/>
      <c r="F38" s="496"/>
      <c r="G38" s="497"/>
    </row>
    <row r="39" spans="1:7">
      <c r="A39" s="494"/>
      <c r="B39" s="500"/>
      <c r="C39" s="496"/>
      <c r="D39" s="496"/>
      <c r="E39" s="496"/>
      <c r="F39" s="496"/>
      <c r="G39" s="497"/>
    </row>
    <row r="40" spans="1:7">
      <c r="A40" s="494"/>
      <c r="B40" s="500"/>
      <c r="C40" s="496"/>
      <c r="D40" s="496"/>
      <c r="E40" s="496"/>
      <c r="F40" s="496"/>
      <c r="G40" s="497"/>
    </row>
    <row r="41" spans="1:7">
      <c r="A41" s="494"/>
      <c r="B41" s="500"/>
      <c r="C41" s="496"/>
      <c r="D41" s="496"/>
      <c r="E41" s="496"/>
      <c r="F41" s="496"/>
      <c r="G41" s="497"/>
    </row>
    <row r="42" spans="1:7">
      <c r="A42" s="494"/>
      <c r="B42" s="500"/>
      <c r="C42" s="496"/>
      <c r="D42" s="496"/>
      <c r="E42" s="496"/>
      <c r="F42" s="496"/>
      <c r="G42" s="497"/>
    </row>
    <row r="43" spans="1:7">
      <c r="A43" s="494"/>
      <c r="B43" s="500"/>
      <c r="C43" s="496"/>
      <c r="D43" s="496"/>
      <c r="E43" s="496"/>
      <c r="F43" s="496"/>
      <c r="G43" s="497"/>
    </row>
    <row r="44" spans="1:7">
      <c r="A44" s="494"/>
      <c r="B44" s="500"/>
      <c r="C44" s="496"/>
      <c r="D44" s="496"/>
      <c r="E44" s="496"/>
      <c r="F44" s="496"/>
      <c r="G44" s="497"/>
    </row>
    <row r="45" spans="1:7">
      <c r="A45" s="494"/>
      <c r="B45" s="500"/>
      <c r="C45" s="496"/>
      <c r="D45" s="496"/>
      <c r="E45" s="496"/>
      <c r="F45" s="496"/>
      <c r="G45" s="497"/>
    </row>
    <row r="46" spans="1:7">
      <c r="A46" s="494"/>
      <c r="B46" s="500"/>
      <c r="C46" s="496"/>
      <c r="D46" s="496"/>
      <c r="E46" s="496"/>
      <c r="F46" s="496"/>
      <c r="G46" s="497"/>
    </row>
    <row r="47" spans="1:7">
      <c r="A47" s="494"/>
      <c r="B47" s="500"/>
      <c r="C47" s="496"/>
      <c r="D47" s="496"/>
      <c r="E47" s="496"/>
      <c r="F47" s="496"/>
      <c r="G47" s="497"/>
    </row>
    <row r="48" spans="1:7">
      <c r="A48" s="494"/>
      <c r="B48" s="500"/>
      <c r="C48" s="496"/>
      <c r="D48" s="496"/>
      <c r="E48" s="496"/>
      <c r="F48" s="496"/>
      <c r="G48" s="497"/>
    </row>
    <row r="49" spans="1:7">
      <c r="A49" s="494"/>
      <c r="B49" s="500"/>
      <c r="C49" s="496"/>
      <c r="D49" s="496"/>
      <c r="E49" s="496"/>
      <c r="F49" s="496"/>
      <c r="G49" s="497"/>
    </row>
    <row r="50" spans="1:7">
      <c r="A50" s="494"/>
      <c r="B50" s="500"/>
      <c r="C50" s="496"/>
      <c r="D50" s="496"/>
      <c r="E50" s="496"/>
      <c r="F50" s="496"/>
      <c r="G50" s="497"/>
    </row>
    <row r="51" spans="1:7">
      <c r="A51" s="494"/>
      <c r="B51" s="500"/>
      <c r="C51" s="496"/>
      <c r="D51" s="496"/>
      <c r="E51" s="496"/>
      <c r="F51" s="496"/>
      <c r="G51" s="497"/>
    </row>
    <row r="52" spans="1:7">
      <c r="A52" s="494"/>
      <c r="B52" s="500"/>
      <c r="C52" s="496"/>
      <c r="D52" s="496"/>
      <c r="E52" s="496"/>
      <c r="F52" s="496"/>
      <c r="G52" s="497"/>
    </row>
    <row r="53" spans="1:7">
      <c r="A53" s="494"/>
      <c r="B53" s="500"/>
      <c r="C53" s="496"/>
      <c r="D53" s="496"/>
      <c r="E53" s="496"/>
      <c r="F53" s="496"/>
      <c r="G53" s="497"/>
    </row>
    <row r="54" spans="1:7">
      <c r="A54" s="494"/>
      <c r="B54" s="500"/>
      <c r="C54" s="496"/>
      <c r="D54" s="496"/>
      <c r="E54" s="496"/>
      <c r="F54" s="496"/>
      <c r="G54" s="497"/>
    </row>
    <row r="55" spans="1:7">
      <c r="A55" s="494"/>
      <c r="B55" s="500"/>
      <c r="C55" s="496"/>
      <c r="D55" s="496"/>
      <c r="E55" s="496"/>
      <c r="F55" s="496"/>
      <c r="G55" s="497"/>
    </row>
    <row r="56" spans="1:7">
      <c r="A56" s="494"/>
      <c r="B56" s="500"/>
      <c r="C56" s="496"/>
      <c r="D56" s="496"/>
      <c r="E56" s="496"/>
      <c r="F56" s="496"/>
      <c r="G56" s="497"/>
    </row>
    <row r="57" spans="1:7">
      <c r="A57" s="494"/>
      <c r="B57" s="500"/>
      <c r="C57" s="496"/>
      <c r="D57" s="496"/>
      <c r="E57" s="496"/>
      <c r="F57" s="496"/>
      <c r="G57" s="497"/>
    </row>
    <row r="58" spans="1:7">
      <c r="A58" s="494"/>
      <c r="B58" s="500"/>
      <c r="C58" s="496"/>
      <c r="D58" s="496"/>
      <c r="E58" s="496"/>
      <c r="F58" s="496"/>
      <c r="G58" s="497"/>
    </row>
    <row r="59" spans="1:7">
      <c r="A59" s="494"/>
      <c r="B59" s="500"/>
      <c r="C59" s="496"/>
      <c r="D59" s="496"/>
      <c r="E59" s="496"/>
      <c r="F59" s="496"/>
      <c r="G59" s="497"/>
    </row>
    <row r="60" spans="1:7">
      <c r="A60" s="494"/>
      <c r="B60" s="500"/>
      <c r="C60" s="496"/>
      <c r="D60" s="496"/>
      <c r="E60" s="496"/>
      <c r="F60" s="496"/>
      <c r="G60" s="497"/>
    </row>
    <row r="61" spans="1:7">
      <c r="A61" s="494"/>
      <c r="B61" s="500"/>
      <c r="C61" s="496"/>
      <c r="D61" s="496"/>
      <c r="E61" s="496"/>
      <c r="F61" s="496"/>
      <c r="G61" s="497"/>
    </row>
    <row r="62" spans="1:7">
      <c r="A62" s="494"/>
      <c r="B62" s="500"/>
      <c r="C62" s="496"/>
      <c r="D62" s="496"/>
      <c r="E62" s="496"/>
      <c r="F62" s="496"/>
      <c r="G62" s="497"/>
    </row>
    <row r="63" spans="1:7">
      <c r="A63" s="494"/>
      <c r="B63" s="500"/>
      <c r="C63" s="496"/>
      <c r="D63" s="496"/>
      <c r="E63" s="496"/>
      <c r="F63" s="496"/>
      <c r="G63" s="497"/>
    </row>
    <row r="64" spans="1:7">
      <c r="A64" s="494"/>
      <c r="B64" s="500"/>
      <c r="C64" s="496"/>
      <c r="D64" s="496"/>
      <c r="E64" s="496"/>
      <c r="F64" s="496"/>
      <c r="G64" s="497"/>
    </row>
    <row r="65" spans="1:7">
      <c r="A65" s="494"/>
      <c r="B65" s="500"/>
      <c r="C65" s="496"/>
      <c r="D65" s="496"/>
      <c r="E65" s="496"/>
      <c r="F65" s="496"/>
      <c r="G65" s="497"/>
    </row>
    <row r="66" spans="1:7">
      <c r="A66" s="494"/>
      <c r="B66" s="500"/>
      <c r="C66" s="496"/>
      <c r="D66" s="496"/>
      <c r="E66" s="496"/>
      <c r="F66" s="496"/>
      <c r="G66" s="497"/>
    </row>
    <row r="67" spans="1:7">
      <c r="A67" s="494"/>
      <c r="B67" s="500"/>
      <c r="C67" s="496"/>
      <c r="D67" s="496"/>
      <c r="E67" s="496"/>
      <c r="F67" s="496"/>
      <c r="G67" s="497"/>
    </row>
    <row r="68" spans="1:7">
      <c r="A68" s="494"/>
      <c r="B68" s="500"/>
      <c r="C68" s="496"/>
      <c r="D68" s="496"/>
      <c r="E68" s="496"/>
      <c r="F68" s="496"/>
      <c r="G68" s="497"/>
    </row>
    <row r="69" spans="1:7">
      <c r="A69" s="494"/>
      <c r="B69" s="500"/>
      <c r="C69" s="496"/>
      <c r="D69" s="496"/>
      <c r="E69" s="496"/>
      <c r="F69" s="496"/>
      <c r="G69" s="497"/>
    </row>
    <row r="70" spans="1:7">
      <c r="A70" s="494"/>
      <c r="B70" s="500"/>
      <c r="C70" s="496"/>
      <c r="D70" s="496"/>
      <c r="E70" s="496"/>
      <c r="F70" s="496"/>
      <c r="G70" s="497"/>
    </row>
    <row r="71" spans="1:7">
      <c r="A71" s="494"/>
      <c r="B71" s="500"/>
      <c r="C71" s="496"/>
      <c r="D71" s="496"/>
      <c r="E71" s="496"/>
      <c r="F71" s="496"/>
      <c r="G71" s="497"/>
    </row>
    <row r="72" spans="1:7">
      <c r="A72" s="494"/>
      <c r="B72" s="500"/>
      <c r="C72" s="496"/>
      <c r="D72" s="496"/>
      <c r="E72" s="496"/>
      <c r="F72" s="496"/>
      <c r="G72" s="497"/>
    </row>
    <row r="73" spans="1:7">
      <c r="A73" s="494"/>
      <c r="B73" s="500"/>
      <c r="C73" s="496"/>
      <c r="D73" s="496"/>
      <c r="E73" s="496"/>
      <c r="F73" s="496"/>
      <c r="G73" s="497"/>
    </row>
    <row r="74" spans="1:7">
      <c r="A74" s="494"/>
      <c r="B74" s="500"/>
      <c r="C74" s="496"/>
      <c r="D74" s="496"/>
      <c r="E74" s="496"/>
      <c r="F74" s="496"/>
      <c r="G74" s="497"/>
    </row>
    <row r="75" spans="1:7">
      <c r="A75" s="494"/>
      <c r="B75" s="500"/>
      <c r="C75" s="496"/>
      <c r="D75" s="496"/>
      <c r="E75" s="496"/>
      <c r="F75" s="496"/>
      <c r="G75" s="497"/>
    </row>
    <row r="76" spans="1:7">
      <c r="A76" s="494"/>
      <c r="B76" s="500"/>
      <c r="C76" s="496"/>
      <c r="D76" s="496"/>
      <c r="E76" s="496"/>
      <c r="F76" s="496"/>
      <c r="G76" s="497"/>
    </row>
    <row r="77" spans="1:7">
      <c r="A77" s="494"/>
      <c r="B77" s="500"/>
      <c r="C77" s="496"/>
      <c r="D77" s="496"/>
      <c r="E77" s="496"/>
      <c r="F77" s="496"/>
      <c r="G77" s="497"/>
    </row>
    <row r="78" spans="1:7">
      <c r="A78" s="494"/>
      <c r="B78" s="500"/>
      <c r="C78" s="496"/>
      <c r="D78" s="496"/>
      <c r="E78" s="496"/>
      <c r="F78" s="496"/>
      <c r="G78" s="497"/>
    </row>
    <row r="79" spans="1:7">
      <c r="A79" s="494"/>
      <c r="B79" s="500"/>
      <c r="C79" s="496"/>
      <c r="D79" s="496"/>
      <c r="E79" s="496"/>
      <c r="F79" s="496"/>
      <c r="G79" s="497"/>
    </row>
    <row r="80" spans="1:7">
      <c r="A80" s="494"/>
      <c r="B80" s="500"/>
      <c r="C80" s="496"/>
      <c r="D80" s="496"/>
      <c r="E80" s="496"/>
      <c r="F80" s="496"/>
      <c r="G80" s="497"/>
    </row>
    <row r="81" spans="1:7">
      <c r="A81" s="494"/>
      <c r="B81" s="500"/>
      <c r="C81" s="496"/>
      <c r="D81" s="496"/>
      <c r="E81" s="496"/>
      <c r="F81" s="496"/>
      <c r="G81" s="497"/>
    </row>
    <row r="82" spans="1:7">
      <c r="A82" s="494"/>
      <c r="B82" s="500"/>
      <c r="C82" s="496"/>
      <c r="D82" s="496"/>
      <c r="E82" s="496"/>
      <c r="F82" s="496"/>
      <c r="G82" s="497"/>
    </row>
    <row r="83" spans="1:7">
      <c r="A83" s="494"/>
      <c r="B83" s="500"/>
      <c r="C83" s="496"/>
      <c r="D83" s="496"/>
      <c r="E83" s="496"/>
      <c r="F83" s="496"/>
      <c r="G83" s="497"/>
    </row>
    <row r="84" spans="1:7">
      <c r="A84" s="494"/>
      <c r="B84" s="500"/>
      <c r="C84" s="496"/>
      <c r="D84" s="496"/>
      <c r="E84" s="496"/>
      <c r="F84" s="496"/>
      <c r="G84" s="497"/>
    </row>
    <row r="85" spans="1:7">
      <c r="A85" s="494"/>
      <c r="B85" s="500"/>
      <c r="C85" s="496"/>
      <c r="D85" s="496"/>
      <c r="E85" s="496"/>
      <c r="F85" s="496"/>
      <c r="G85" s="497"/>
    </row>
    <row r="86" spans="1:7">
      <c r="A86" s="494"/>
      <c r="B86" s="500"/>
      <c r="C86" s="496"/>
      <c r="D86" s="496"/>
      <c r="E86" s="496"/>
      <c r="F86" s="496"/>
      <c r="G86" s="497"/>
    </row>
    <row r="87" spans="1:7">
      <c r="A87" s="494"/>
      <c r="B87" s="500"/>
      <c r="C87" s="496"/>
      <c r="D87" s="496"/>
      <c r="E87" s="496"/>
      <c r="F87" s="496"/>
      <c r="G87" s="497"/>
    </row>
    <row r="88" spans="1:7">
      <c r="A88" s="494"/>
      <c r="B88" s="500"/>
      <c r="C88" s="496"/>
      <c r="D88" s="496"/>
      <c r="E88" s="496"/>
      <c r="F88" s="496"/>
      <c r="G88" s="497"/>
    </row>
    <row r="89" spans="1:7">
      <c r="A89" s="494"/>
      <c r="B89" s="500"/>
      <c r="C89" s="496"/>
      <c r="D89" s="496"/>
      <c r="E89" s="496"/>
      <c r="F89" s="496"/>
      <c r="G89" s="497"/>
    </row>
    <row r="90" spans="1:7">
      <c r="A90" s="494"/>
      <c r="B90" s="500"/>
      <c r="C90" s="496"/>
      <c r="D90" s="496"/>
      <c r="E90" s="496"/>
      <c r="F90" s="496"/>
      <c r="G90" s="497"/>
    </row>
    <row r="91" spans="1:7">
      <c r="A91" s="494"/>
      <c r="B91" s="500"/>
      <c r="C91" s="496"/>
      <c r="D91" s="496"/>
      <c r="E91" s="496"/>
      <c r="F91" s="496"/>
      <c r="G91" s="497"/>
    </row>
    <row r="92" spans="1:7">
      <c r="A92" s="494"/>
      <c r="B92" s="500"/>
      <c r="C92" s="496"/>
      <c r="D92" s="496"/>
      <c r="E92" s="496"/>
      <c r="F92" s="496"/>
      <c r="G92" s="497"/>
    </row>
    <row r="93" spans="1:7">
      <c r="A93" s="494"/>
      <c r="B93" s="500"/>
      <c r="C93" s="496"/>
      <c r="D93" s="496"/>
      <c r="E93" s="496"/>
      <c r="F93" s="496"/>
      <c r="G93" s="497"/>
    </row>
    <row r="94" spans="1:7">
      <c r="A94" s="494"/>
      <c r="B94" s="500"/>
      <c r="C94" s="496"/>
      <c r="D94" s="496"/>
      <c r="E94" s="496"/>
      <c r="F94" s="496"/>
      <c r="G94" s="497"/>
    </row>
    <row r="95" spans="1:7">
      <c r="A95" s="494"/>
      <c r="B95" s="500"/>
      <c r="C95" s="496"/>
      <c r="D95" s="496"/>
      <c r="E95" s="496"/>
      <c r="F95" s="496"/>
      <c r="G95" s="497"/>
    </row>
    <row r="96" spans="1:7">
      <c r="A96" s="494"/>
      <c r="B96" s="500"/>
      <c r="C96" s="496"/>
      <c r="D96" s="496"/>
      <c r="E96" s="496"/>
      <c r="F96" s="496"/>
      <c r="G96" s="497"/>
    </row>
    <row r="97" spans="1:7">
      <c r="A97" s="494"/>
      <c r="B97" s="500"/>
      <c r="C97" s="496"/>
      <c r="D97" s="496"/>
      <c r="E97" s="496"/>
      <c r="F97" s="496"/>
      <c r="G97" s="497"/>
    </row>
    <row r="98" spans="1:7">
      <c r="A98" s="494"/>
      <c r="B98" s="500"/>
      <c r="C98" s="496"/>
      <c r="D98" s="496"/>
      <c r="E98" s="496"/>
      <c r="F98" s="496"/>
      <c r="G98" s="497"/>
    </row>
    <row r="99" spans="1:7">
      <c r="A99" s="494"/>
      <c r="B99" s="500"/>
      <c r="C99" s="496"/>
      <c r="D99" s="496"/>
      <c r="E99" s="496"/>
      <c r="F99" s="496"/>
      <c r="G99" s="497"/>
    </row>
    <row r="100" spans="1:7">
      <c r="A100" s="494"/>
      <c r="B100" s="500"/>
      <c r="C100" s="496"/>
      <c r="D100" s="496"/>
      <c r="E100" s="496"/>
      <c r="F100" s="496"/>
      <c r="G100" s="497"/>
    </row>
    <row r="101" spans="1:7">
      <c r="A101" s="494"/>
      <c r="B101" s="500"/>
      <c r="C101" s="496"/>
      <c r="D101" s="496"/>
      <c r="E101" s="496"/>
      <c r="F101" s="496"/>
      <c r="G101" s="497"/>
    </row>
    <row r="102" spans="1:7">
      <c r="A102" s="494"/>
      <c r="B102" s="500"/>
      <c r="C102" s="496"/>
      <c r="D102" s="496"/>
      <c r="E102" s="496"/>
      <c r="F102" s="496"/>
      <c r="G102" s="497"/>
    </row>
    <row r="103" spans="1:7">
      <c r="A103" s="494"/>
      <c r="B103" s="500"/>
      <c r="C103" s="496"/>
      <c r="D103" s="496"/>
      <c r="E103" s="496"/>
      <c r="F103" s="496"/>
      <c r="G103" s="497"/>
    </row>
    <row r="104" spans="1:7">
      <c r="A104" s="494"/>
      <c r="B104" s="500"/>
      <c r="C104" s="496"/>
      <c r="D104" s="496"/>
      <c r="E104" s="496"/>
      <c r="F104" s="496"/>
      <c r="G104" s="497"/>
    </row>
    <row r="105" spans="1:7">
      <c r="A105" s="494"/>
      <c r="B105" s="500"/>
      <c r="C105" s="496"/>
      <c r="D105" s="496"/>
      <c r="E105" s="496"/>
      <c r="F105" s="496"/>
      <c r="G105" s="497"/>
    </row>
    <row r="106" spans="1:7">
      <c r="A106" s="494"/>
      <c r="B106" s="500"/>
      <c r="C106" s="496"/>
      <c r="D106" s="496"/>
      <c r="E106" s="496"/>
      <c r="F106" s="496"/>
      <c r="G106" s="497"/>
    </row>
    <row r="107" spans="1:7">
      <c r="A107" s="494"/>
      <c r="B107" s="500"/>
      <c r="C107" s="496"/>
      <c r="D107" s="496"/>
      <c r="E107" s="496"/>
      <c r="F107" s="496"/>
      <c r="G107" s="497"/>
    </row>
    <row r="108" spans="1:7">
      <c r="A108" s="494"/>
      <c r="B108" s="500"/>
      <c r="C108" s="496"/>
      <c r="D108" s="496"/>
      <c r="E108" s="496"/>
      <c r="F108" s="496"/>
      <c r="G108" s="497"/>
    </row>
    <row r="109" spans="1:7">
      <c r="A109" s="494"/>
      <c r="B109" s="500"/>
      <c r="C109" s="496"/>
      <c r="D109" s="496"/>
      <c r="E109" s="496"/>
      <c r="F109" s="496"/>
      <c r="G109" s="497"/>
    </row>
    <row r="110" spans="1:7">
      <c r="A110" s="494"/>
      <c r="B110" s="500"/>
      <c r="C110" s="496"/>
      <c r="D110" s="496"/>
      <c r="E110" s="496"/>
      <c r="F110" s="496"/>
      <c r="G110" s="497"/>
    </row>
    <row r="111" spans="1:7">
      <c r="A111" s="494"/>
      <c r="B111" s="500"/>
      <c r="C111" s="496"/>
      <c r="D111" s="496"/>
      <c r="E111" s="496"/>
      <c r="F111" s="496"/>
      <c r="G111" s="497"/>
    </row>
    <row r="112" spans="1:7">
      <c r="A112" s="494"/>
      <c r="B112" s="500"/>
      <c r="C112" s="496"/>
      <c r="D112" s="496"/>
      <c r="E112" s="496"/>
      <c r="F112" s="496"/>
      <c r="G112" s="497"/>
    </row>
    <row r="113" spans="1:7">
      <c r="A113" s="494"/>
      <c r="B113" s="500"/>
      <c r="C113" s="496"/>
      <c r="D113" s="496"/>
      <c r="E113" s="496"/>
      <c r="F113" s="496"/>
      <c r="G113" s="497"/>
    </row>
    <row r="114" spans="1:7">
      <c r="A114" s="494"/>
      <c r="B114" s="500"/>
      <c r="C114" s="496"/>
      <c r="D114" s="496"/>
      <c r="E114" s="496"/>
      <c r="F114" s="496"/>
      <c r="G114" s="497"/>
    </row>
    <row r="115" spans="1:7">
      <c r="A115" s="494"/>
      <c r="B115" s="500"/>
      <c r="C115" s="496"/>
      <c r="D115" s="496"/>
      <c r="E115" s="496"/>
      <c r="F115" s="496"/>
      <c r="G115" s="497"/>
    </row>
    <row r="116" spans="1:7">
      <c r="A116" s="494"/>
      <c r="B116" s="500"/>
      <c r="C116" s="496"/>
      <c r="D116" s="496"/>
      <c r="E116" s="496"/>
      <c r="F116" s="496"/>
      <c r="G116" s="497"/>
    </row>
    <row r="117" spans="1:7">
      <c r="A117" s="494"/>
      <c r="B117" s="500"/>
      <c r="C117" s="496"/>
      <c r="D117" s="496"/>
      <c r="E117" s="496"/>
      <c r="F117" s="496"/>
      <c r="G117" s="497"/>
    </row>
    <row r="118" spans="1:7">
      <c r="A118" s="494"/>
      <c r="B118" s="500"/>
      <c r="C118" s="496"/>
      <c r="D118" s="496"/>
      <c r="E118" s="496"/>
      <c r="F118" s="496"/>
      <c r="G118" s="497"/>
    </row>
    <row r="119" spans="1:7">
      <c r="A119" s="494"/>
      <c r="B119" s="500"/>
      <c r="C119" s="496"/>
      <c r="D119" s="496"/>
      <c r="E119" s="496"/>
      <c r="F119" s="496"/>
      <c r="G119" s="497"/>
    </row>
    <row r="120" spans="1:7">
      <c r="A120" s="494"/>
      <c r="B120" s="500"/>
      <c r="C120" s="496"/>
      <c r="D120" s="496"/>
      <c r="E120" s="496"/>
      <c r="F120" s="496"/>
      <c r="G120" s="497"/>
    </row>
    <row r="121" spans="1:7">
      <c r="A121" s="494"/>
      <c r="B121" s="500"/>
      <c r="C121" s="496"/>
      <c r="D121" s="496"/>
      <c r="E121" s="496"/>
      <c r="F121" s="496"/>
      <c r="G121" s="497"/>
    </row>
    <row r="122" spans="1:7">
      <c r="A122" s="494"/>
      <c r="B122" s="500"/>
      <c r="C122" s="496"/>
      <c r="D122" s="496"/>
      <c r="E122" s="496"/>
      <c r="F122" s="496"/>
      <c r="G122" s="497"/>
    </row>
    <row r="123" spans="1:7">
      <c r="A123" s="494"/>
      <c r="B123" s="500"/>
      <c r="C123" s="496"/>
      <c r="D123" s="496"/>
      <c r="E123" s="496"/>
      <c r="F123" s="496"/>
      <c r="G123" s="497"/>
    </row>
    <row r="124" spans="1:7">
      <c r="A124" s="494"/>
      <c r="B124" s="500"/>
      <c r="C124" s="496"/>
      <c r="D124" s="496"/>
      <c r="E124" s="496"/>
      <c r="F124" s="496"/>
      <c r="G124" s="497"/>
    </row>
    <row r="125" spans="1:7">
      <c r="A125" s="494"/>
      <c r="B125" s="500"/>
      <c r="C125" s="496"/>
      <c r="D125" s="496"/>
      <c r="E125" s="496"/>
      <c r="F125" s="496"/>
      <c r="G125" s="497"/>
    </row>
    <row r="126" spans="1:7">
      <c r="A126" s="494"/>
      <c r="B126" s="500"/>
      <c r="C126" s="496"/>
      <c r="D126" s="496"/>
      <c r="E126" s="496"/>
      <c r="F126" s="496"/>
      <c r="G126" s="497"/>
    </row>
    <row r="127" spans="1:7">
      <c r="A127" s="494"/>
      <c r="B127" s="500"/>
      <c r="C127" s="496"/>
      <c r="D127" s="496"/>
      <c r="E127" s="496"/>
      <c r="F127" s="496"/>
      <c r="G127" s="497"/>
    </row>
    <row r="128" spans="1:7">
      <c r="A128" s="494"/>
      <c r="B128" s="500"/>
      <c r="C128" s="496"/>
      <c r="D128" s="496"/>
      <c r="E128" s="496"/>
      <c r="F128" s="496"/>
      <c r="G128" s="497"/>
    </row>
    <row r="129" spans="1:7">
      <c r="A129" s="494"/>
      <c r="B129" s="500"/>
      <c r="C129" s="496"/>
      <c r="D129" s="496"/>
      <c r="E129" s="496"/>
      <c r="F129" s="496"/>
      <c r="G129" s="497"/>
    </row>
    <row r="130" spans="1:7">
      <c r="A130" s="494"/>
      <c r="B130" s="500"/>
      <c r="C130" s="496"/>
      <c r="D130" s="496"/>
      <c r="E130" s="496"/>
      <c r="F130" s="496"/>
      <c r="G130" s="497"/>
    </row>
    <row r="131" spans="1:7">
      <c r="A131" s="494"/>
      <c r="B131" s="500"/>
      <c r="C131" s="496"/>
      <c r="D131" s="496"/>
      <c r="E131" s="496"/>
      <c r="F131" s="496"/>
      <c r="G131" s="497"/>
    </row>
    <row r="132" spans="1:7">
      <c r="A132" s="494"/>
      <c r="B132" s="500"/>
      <c r="C132" s="496"/>
      <c r="D132" s="496"/>
      <c r="E132" s="496"/>
      <c r="F132" s="496"/>
      <c r="G132" s="497"/>
    </row>
    <row r="133" spans="1:7">
      <c r="A133" s="494"/>
      <c r="B133" s="500"/>
      <c r="C133" s="496"/>
      <c r="D133" s="496"/>
      <c r="E133" s="496"/>
      <c r="F133" s="496"/>
      <c r="G133" s="497"/>
    </row>
    <row r="134" spans="1:7">
      <c r="A134" s="494"/>
      <c r="B134" s="500"/>
      <c r="C134" s="496"/>
      <c r="D134" s="496"/>
      <c r="E134" s="496"/>
      <c r="F134" s="496"/>
      <c r="G134" s="497"/>
    </row>
    <row r="135" spans="1:7">
      <c r="A135" s="494"/>
      <c r="B135" s="500"/>
      <c r="C135" s="496"/>
      <c r="D135" s="496"/>
      <c r="E135" s="496"/>
      <c r="F135" s="496"/>
      <c r="G135" s="497"/>
    </row>
    <row r="136" spans="1:7">
      <c r="A136" s="494"/>
      <c r="B136" s="500"/>
      <c r="C136" s="496"/>
      <c r="D136" s="496"/>
      <c r="E136" s="496"/>
      <c r="F136" s="496"/>
      <c r="G136" s="497"/>
    </row>
    <row r="137" spans="1:7">
      <c r="A137" s="494"/>
      <c r="B137" s="500"/>
      <c r="C137" s="496"/>
      <c r="D137" s="496"/>
      <c r="E137" s="496"/>
      <c r="F137" s="496"/>
      <c r="G137" s="497"/>
    </row>
    <row r="138" spans="1:7">
      <c r="A138" s="494"/>
      <c r="B138" s="500"/>
      <c r="C138" s="496"/>
      <c r="D138" s="496"/>
      <c r="E138" s="496"/>
      <c r="F138" s="496"/>
      <c r="G138" s="497"/>
    </row>
    <row r="139" spans="1:7">
      <c r="A139" s="494"/>
      <c r="B139" s="500"/>
      <c r="C139" s="496"/>
      <c r="D139" s="496"/>
      <c r="E139" s="496"/>
      <c r="F139" s="496"/>
      <c r="G139" s="497"/>
    </row>
    <row r="140" spans="1:7">
      <c r="A140" s="494"/>
      <c r="B140" s="500"/>
      <c r="C140" s="496"/>
      <c r="D140" s="496"/>
      <c r="E140" s="496"/>
      <c r="F140" s="496"/>
      <c r="G140" s="497"/>
    </row>
    <row r="141" spans="1:7">
      <c r="A141" s="494"/>
      <c r="B141" s="500"/>
      <c r="C141" s="496"/>
      <c r="D141" s="496"/>
      <c r="E141" s="496"/>
      <c r="F141" s="496"/>
      <c r="G141" s="497"/>
    </row>
    <row r="142" spans="1:7">
      <c r="A142" s="494"/>
      <c r="B142" s="500"/>
      <c r="C142" s="496"/>
      <c r="D142" s="496"/>
      <c r="E142" s="496"/>
      <c r="F142" s="496"/>
      <c r="G142" s="497"/>
    </row>
    <row r="143" spans="1:7">
      <c r="A143" s="494"/>
      <c r="B143" s="500"/>
      <c r="C143" s="496"/>
      <c r="D143" s="496"/>
      <c r="E143" s="496"/>
      <c r="F143" s="496"/>
      <c r="G143" s="497"/>
    </row>
    <row r="144" spans="1:7">
      <c r="A144" s="494"/>
      <c r="B144" s="500"/>
      <c r="C144" s="496"/>
      <c r="D144" s="496"/>
      <c r="E144" s="496"/>
      <c r="F144" s="496"/>
      <c r="G144" s="497"/>
    </row>
    <row r="145" spans="1:7">
      <c r="A145" s="494"/>
      <c r="B145" s="500"/>
      <c r="C145" s="496"/>
      <c r="D145" s="496"/>
      <c r="E145" s="496"/>
      <c r="F145" s="496"/>
      <c r="G145" s="497"/>
    </row>
    <row r="146" spans="1:7">
      <c r="A146" s="494"/>
      <c r="B146" s="500"/>
      <c r="C146" s="496"/>
      <c r="D146" s="496"/>
      <c r="E146" s="496"/>
      <c r="F146" s="496"/>
      <c r="G146" s="497"/>
    </row>
    <row r="147" spans="1:7">
      <c r="A147" s="494"/>
      <c r="B147" s="500"/>
      <c r="C147" s="496"/>
      <c r="D147" s="496"/>
      <c r="E147" s="496"/>
      <c r="F147" s="496"/>
      <c r="G147" s="497"/>
    </row>
    <row r="148" spans="1:7">
      <c r="A148" s="494"/>
      <c r="B148" s="500"/>
      <c r="C148" s="496"/>
      <c r="D148" s="496"/>
      <c r="E148" s="496"/>
      <c r="F148" s="496"/>
      <c r="G148" s="497"/>
    </row>
    <row r="149" spans="1:7">
      <c r="A149" s="494"/>
      <c r="B149" s="500"/>
      <c r="C149" s="496"/>
      <c r="D149" s="496"/>
      <c r="E149" s="496"/>
      <c r="F149" s="496"/>
      <c r="G149" s="497"/>
    </row>
    <row r="150" spans="1:7">
      <c r="A150" s="494"/>
      <c r="B150" s="500"/>
      <c r="C150" s="496"/>
      <c r="D150" s="496"/>
      <c r="E150" s="496"/>
      <c r="F150" s="496"/>
      <c r="G150" s="497"/>
    </row>
    <row r="151" spans="1:7">
      <c r="A151" s="494"/>
      <c r="B151" s="500"/>
      <c r="C151" s="496"/>
      <c r="D151" s="496"/>
      <c r="E151" s="496"/>
      <c r="F151" s="496"/>
      <c r="G151" s="497"/>
    </row>
    <row r="152" spans="1:7">
      <c r="A152" s="494"/>
      <c r="B152" s="500"/>
      <c r="C152" s="496"/>
      <c r="D152" s="496"/>
      <c r="E152" s="496"/>
      <c r="F152" s="496"/>
      <c r="G152" s="497"/>
    </row>
    <row r="153" spans="1:7">
      <c r="A153" s="494"/>
      <c r="B153" s="500"/>
      <c r="C153" s="496"/>
      <c r="D153" s="496"/>
      <c r="E153" s="496"/>
      <c r="F153" s="496"/>
      <c r="G153" s="497"/>
    </row>
    <row r="154" spans="1:7">
      <c r="A154" s="494"/>
      <c r="B154" s="500"/>
      <c r="C154" s="496"/>
      <c r="D154" s="496"/>
      <c r="E154" s="496"/>
      <c r="F154" s="496"/>
      <c r="G154" s="497"/>
    </row>
    <row r="155" spans="1:7">
      <c r="A155" s="494"/>
      <c r="B155" s="500"/>
      <c r="C155" s="496"/>
      <c r="D155" s="496"/>
      <c r="E155" s="496"/>
      <c r="F155" s="496"/>
      <c r="G155" s="497"/>
    </row>
    <row r="156" spans="1:7">
      <c r="A156" s="494"/>
      <c r="B156" s="500"/>
      <c r="C156" s="496"/>
      <c r="D156" s="496"/>
      <c r="E156" s="496"/>
      <c r="F156" s="496"/>
      <c r="G156" s="497"/>
    </row>
    <row r="157" spans="1:7">
      <c r="A157" s="494"/>
      <c r="B157" s="500"/>
      <c r="C157" s="496"/>
      <c r="D157" s="496"/>
      <c r="E157" s="496"/>
      <c r="F157" s="496"/>
      <c r="G157" s="497"/>
    </row>
    <row r="158" spans="1:7">
      <c r="A158" s="494"/>
      <c r="B158" s="500"/>
      <c r="C158" s="496"/>
      <c r="D158" s="496"/>
      <c r="E158" s="496"/>
      <c r="F158" s="496"/>
      <c r="G158" s="497"/>
    </row>
    <row r="159" spans="1:7">
      <c r="A159" s="494"/>
      <c r="B159" s="500"/>
      <c r="C159" s="496"/>
      <c r="D159" s="496"/>
      <c r="E159" s="496"/>
      <c r="F159" s="496"/>
      <c r="G159" s="497"/>
    </row>
    <row r="160" spans="1:7">
      <c r="A160" s="494"/>
      <c r="B160" s="500"/>
      <c r="C160" s="496"/>
      <c r="D160" s="496"/>
      <c r="E160" s="496"/>
      <c r="F160" s="496"/>
      <c r="G160" s="497"/>
    </row>
    <row r="161" spans="1:7">
      <c r="A161" s="494"/>
      <c r="B161" s="500"/>
      <c r="C161" s="496"/>
      <c r="D161" s="496"/>
      <c r="E161" s="496"/>
      <c r="F161" s="496"/>
      <c r="G161" s="497"/>
    </row>
    <row r="162" spans="1:7">
      <c r="A162" s="494"/>
      <c r="B162" s="500"/>
      <c r="C162" s="496"/>
      <c r="D162" s="496"/>
      <c r="E162" s="496"/>
      <c r="F162" s="496"/>
      <c r="G162" s="497"/>
    </row>
    <row r="163" spans="1:7">
      <c r="A163" s="494"/>
      <c r="B163" s="500"/>
      <c r="C163" s="496"/>
      <c r="D163" s="496"/>
      <c r="E163" s="496"/>
      <c r="F163" s="496"/>
      <c r="G163" s="497"/>
    </row>
    <row r="164" spans="1:7">
      <c r="A164" s="494"/>
      <c r="B164" s="500"/>
      <c r="C164" s="496"/>
      <c r="D164" s="496"/>
      <c r="E164" s="496"/>
      <c r="F164" s="496"/>
      <c r="G164" s="497"/>
    </row>
    <row r="165" spans="1:7">
      <c r="A165" s="494"/>
      <c r="B165" s="500"/>
      <c r="C165" s="496"/>
      <c r="D165" s="496"/>
      <c r="E165" s="496"/>
      <c r="F165" s="496"/>
      <c r="G165" s="497"/>
    </row>
    <row r="166" spans="1:7">
      <c r="A166" s="494"/>
      <c r="B166" s="500"/>
      <c r="C166" s="496"/>
      <c r="D166" s="496"/>
      <c r="E166" s="496"/>
      <c r="F166" s="496"/>
      <c r="G166" s="497"/>
    </row>
    <row r="167" spans="1:7">
      <c r="A167" s="494"/>
      <c r="B167" s="500"/>
      <c r="C167" s="496"/>
      <c r="D167" s="496"/>
      <c r="E167" s="496"/>
      <c r="F167" s="496"/>
      <c r="G167" s="497"/>
    </row>
    <row r="168" spans="1:7">
      <c r="A168" s="494"/>
      <c r="B168" s="500"/>
      <c r="C168" s="496"/>
      <c r="D168" s="496"/>
      <c r="E168" s="496"/>
      <c r="F168" s="496"/>
      <c r="G168" s="497"/>
    </row>
    <row r="169" spans="1:7">
      <c r="A169" s="494"/>
      <c r="B169" s="500"/>
      <c r="C169" s="496"/>
      <c r="D169" s="496"/>
      <c r="E169" s="496"/>
      <c r="F169" s="496"/>
      <c r="G169" s="497"/>
    </row>
    <row r="170" spans="1:7">
      <c r="A170" s="494"/>
      <c r="B170" s="500"/>
      <c r="C170" s="496"/>
      <c r="D170" s="496"/>
      <c r="E170" s="496"/>
      <c r="F170" s="496"/>
      <c r="G170" s="497"/>
    </row>
    <row r="171" spans="1:7">
      <c r="A171" s="494"/>
      <c r="B171" s="500"/>
      <c r="C171" s="496"/>
      <c r="D171" s="496"/>
      <c r="E171" s="496"/>
      <c r="F171" s="496"/>
      <c r="G171" s="497"/>
    </row>
    <row r="172" spans="1:7">
      <c r="A172" s="494"/>
      <c r="B172" s="500"/>
      <c r="C172" s="496"/>
      <c r="D172" s="496"/>
      <c r="E172" s="496"/>
      <c r="F172" s="496"/>
      <c r="G172" s="497"/>
    </row>
    <row r="173" spans="1:7">
      <c r="A173" s="494"/>
      <c r="B173" s="500"/>
      <c r="C173" s="496"/>
      <c r="D173" s="496"/>
      <c r="E173" s="496"/>
      <c r="F173" s="496"/>
      <c r="G173" s="497"/>
    </row>
    <row r="174" spans="1:7">
      <c r="A174" s="494"/>
      <c r="B174" s="500"/>
      <c r="C174" s="496"/>
      <c r="D174" s="496"/>
      <c r="E174" s="496"/>
      <c r="F174" s="496"/>
      <c r="G174" s="497"/>
    </row>
    <row r="175" spans="1:7">
      <c r="A175" s="494"/>
      <c r="B175" s="500"/>
      <c r="C175" s="496"/>
      <c r="D175" s="496"/>
      <c r="E175" s="496"/>
      <c r="F175" s="496"/>
      <c r="G175" s="497"/>
    </row>
    <row r="176" spans="1:7">
      <c r="A176" s="494"/>
      <c r="B176" s="500"/>
      <c r="C176" s="496"/>
      <c r="D176" s="496"/>
      <c r="E176" s="496"/>
      <c r="F176" s="496"/>
      <c r="G176" s="497"/>
    </row>
    <row r="177" spans="1:7">
      <c r="A177" s="494"/>
      <c r="B177" s="500"/>
      <c r="C177" s="496"/>
      <c r="D177" s="496"/>
      <c r="E177" s="496"/>
      <c r="F177" s="496"/>
      <c r="G177" s="497"/>
    </row>
    <row r="178" spans="1:7">
      <c r="A178" s="494"/>
      <c r="B178" s="500"/>
      <c r="C178" s="496"/>
      <c r="D178" s="496"/>
      <c r="E178" s="496"/>
      <c r="F178" s="496"/>
      <c r="G178" s="497"/>
    </row>
    <row r="179" spans="1:7">
      <c r="A179" s="494"/>
      <c r="B179" s="500"/>
      <c r="C179" s="496"/>
      <c r="D179" s="496"/>
      <c r="E179" s="496"/>
      <c r="F179" s="496"/>
      <c r="G179" s="497"/>
    </row>
    <row r="180" spans="1:7">
      <c r="A180" s="494"/>
      <c r="B180" s="500"/>
      <c r="C180" s="496"/>
      <c r="D180" s="496"/>
      <c r="E180" s="496"/>
      <c r="F180" s="496"/>
      <c r="G180" s="497"/>
    </row>
    <row r="181" spans="1:7">
      <c r="A181" s="494"/>
      <c r="B181" s="500"/>
      <c r="C181" s="496"/>
      <c r="D181" s="496"/>
      <c r="E181" s="496"/>
      <c r="F181" s="496"/>
      <c r="G181" s="497"/>
    </row>
    <row r="182" spans="1:7">
      <c r="A182" s="494"/>
      <c r="B182" s="500"/>
      <c r="C182" s="496"/>
      <c r="D182" s="496"/>
      <c r="E182" s="496"/>
      <c r="F182" s="496"/>
      <c r="G182" s="497"/>
    </row>
    <row r="183" spans="1:7">
      <c r="A183" s="494"/>
      <c r="B183" s="500"/>
      <c r="C183" s="496"/>
      <c r="D183" s="496"/>
      <c r="E183" s="496"/>
      <c r="F183" s="496"/>
      <c r="G183" s="497"/>
    </row>
    <row r="184" spans="1:7">
      <c r="A184" s="494"/>
      <c r="B184" s="500"/>
      <c r="C184" s="496"/>
      <c r="D184" s="496"/>
      <c r="E184" s="496"/>
      <c r="F184" s="496"/>
      <c r="G184" s="497"/>
    </row>
    <row r="185" spans="1:7">
      <c r="A185" s="494"/>
      <c r="B185" s="500"/>
      <c r="C185" s="496"/>
      <c r="D185" s="496"/>
      <c r="E185" s="496"/>
      <c r="F185" s="496"/>
      <c r="G185" s="497"/>
    </row>
    <row r="186" spans="1:7">
      <c r="A186" s="494"/>
      <c r="B186" s="500"/>
      <c r="C186" s="496"/>
      <c r="D186" s="496"/>
      <c r="E186" s="496"/>
      <c r="F186" s="496"/>
      <c r="G186" s="497"/>
    </row>
    <row r="187" spans="1:7">
      <c r="A187" s="494"/>
      <c r="B187" s="500"/>
      <c r="C187" s="496"/>
      <c r="D187" s="496"/>
      <c r="E187" s="496"/>
      <c r="F187" s="496"/>
      <c r="G187" s="497"/>
    </row>
    <row r="188" spans="1:7">
      <c r="A188" s="494"/>
      <c r="B188" s="500"/>
      <c r="C188" s="496"/>
      <c r="D188" s="496"/>
      <c r="E188" s="496"/>
      <c r="F188" s="496"/>
      <c r="G188" s="497"/>
    </row>
    <row r="189" spans="1:7">
      <c r="A189" s="494"/>
      <c r="B189" s="500"/>
      <c r="C189" s="496"/>
      <c r="D189" s="496"/>
      <c r="E189" s="496"/>
      <c r="F189" s="496"/>
      <c r="G189" s="497"/>
    </row>
    <row r="190" spans="1:7">
      <c r="A190" s="494"/>
      <c r="B190" s="500"/>
      <c r="C190" s="496"/>
      <c r="D190" s="496"/>
      <c r="E190" s="496"/>
      <c r="F190" s="496"/>
      <c r="G190" s="497"/>
    </row>
    <row r="191" spans="1:7">
      <c r="A191" s="494"/>
      <c r="B191" s="500"/>
      <c r="C191" s="496"/>
      <c r="D191" s="496"/>
      <c r="E191" s="496"/>
      <c r="F191" s="496"/>
      <c r="G191" s="497"/>
    </row>
    <row r="192" spans="1:7">
      <c r="A192" s="494"/>
      <c r="B192" s="500"/>
      <c r="C192" s="496"/>
      <c r="D192" s="496"/>
      <c r="E192" s="496"/>
      <c r="F192" s="496"/>
      <c r="G192" s="497"/>
    </row>
    <row r="193" spans="1:7">
      <c r="A193" s="494"/>
      <c r="B193" s="500"/>
      <c r="C193" s="496"/>
      <c r="D193" s="496"/>
      <c r="E193" s="496"/>
      <c r="F193" s="496"/>
      <c r="G193" s="497"/>
    </row>
    <row r="194" spans="1:7">
      <c r="A194" s="494"/>
      <c r="B194" s="500"/>
      <c r="C194" s="496"/>
      <c r="D194" s="496"/>
      <c r="E194" s="496"/>
      <c r="F194" s="496"/>
      <c r="G194" s="497"/>
    </row>
    <row r="195" spans="1:7">
      <c r="A195" s="494"/>
      <c r="B195" s="500"/>
      <c r="C195" s="496"/>
      <c r="D195" s="496"/>
      <c r="E195" s="496"/>
      <c r="F195" s="496"/>
      <c r="G195" s="497"/>
    </row>
    <row r="196" spans="1:7">
      <c r="A196" s="494"/>
      <c r="B196" s="500"/>
      <c r="C196" s="496"/>
      <c r="D196" s="496"/>
      <c r="E196" s="496"/>
      <c r="F196" s="496"/>
      <c r="G196" s="497"/>
    </row>
    <row r="197" spans="1:7">
      <c r="A197" s="494"/>
      <c r="B197" s="500"/>
      <c r="C197" s="496"/>
      <c r="D197" s="496"/>
      <c r="E197" s="496"/>
      <c r="F197" s="496"/>
      <c r="G197" s="497"/>
    </row>
    <row r="198" spans="1:7">
      <c r="A198" s="494"/>
      <c r="B198" s="500"/>
      <c r="C198" s="496"/>
      <c r="D198" s="496"/>
      <c r="E198" s="496"/>
      <c r="F198" s="496"/>
      <c r="G198" s="497"/>
    </row>
    <row r="199" spans="1:7">
      <c r="A199" s="494"/>
      <c r="B199" s="500"/>
      <c r="C199" s="496"/>
      <c r="D199" s="496"/>
      <c r="E199" s="496"/>
      <c r="F199" s="496"/>
      <c r="G199" s="497"/>
    </row>
    <row r="200" spans="1:7">
      <c r="A200" s="494"/>
      <c r="B200" s="500"/>
      <c r="C200" s="496"/>
      <c r="D200" s="496"/>
      <c r="E200" s="496"/>
      <c r="F200" s="496"/>
      <c r="G200" s="497"/>
    </row>
    <row r="201" spans="1:7">
      <c r="A201" s="494"/>
      <c r="B201" s="500"/>
      <c r="C201" s="496"/>
      <c r="D201" s="496"/>
      <c r="E201" s="496"/>
      <c r="F201" s="496"/>
      <c r="G201" s="497"/>
    </row>
    <row r="202" spans="1:7">
      <c r="A202" s="494"/>
      <c r="B202" s="500"/>
      <c r="C202" s="496"/>
      <c r="D202" s="496"/>
      <c r="E202" s="496"/>
      <c r="F202" s="496"/>
      <c r="G202" s="497"/>
    </row>
  </sheetData>
  <mergeCells count="2">
    <mergeCell ref="A1:G1"/>
    <mergeCell ref="A2:G2"/>
  </mergeCells>
  <printOptions horizontalCentered="1"/>
  <pageMargins left="0.27559055118110237" right="0.27559055118110237" top="0.31496062992125984" bottom="0.31496062992125984" header="0.31496062992125984" footer="0.31496062992125984"/>
  <pageSetup paperSize="9" scale="76" fitToHeight="0" orientation="portrait" r:id="rId1"/>
  <headerFooter alignWithMargins="0">
    <oddFooter>&amp;R&amp;P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4">
    <tabColor rgb="FFFF0000"/>
    <pageSetUpPr fitToPage="1"/>
  </sheetPr>
  <dimension ref="A1:K61"/>
  <sheetViews>
    <sheetView view="pageBreakPreview" topLeftCell="A40" zoomScale="90" zoomScaleNormal="115" zoomScaleSheetLayoutView="90" zoomScalePageLayoutView="40" workbookViewId="0">
      <selection activeCell="A47" sqref="A47:I47"/>
    </sheetView>
  </sheetViews>
  <sheetFormatPr defaultColWidth="9.1796875" defaultRowHeight="13.5"/>
  <cols>
    <col min="1" max="1" width="8.7265625" style="480" customWidth="1"/>
    <col min="2" max="2" width="48.7265625" style="502" customWidth="1"/>
    <col min="3" max="3" width="14.54296875" style="503" customWidth="1"/>
    <col min="4" max="4" width="9.1796875" style="503" customWidth="1"/>
    <col min="5" max="5" width="13.54296875" style="503" customWidth="1"/>
    <col min="6" max="6" width="10.81640625" style="503" customWidth="1"/>
    <col min="7" max="7" width="14.7265625" style="503" customWidth="1"/>
    <col min="8" max="8" width="11.7265625" style="504" customWidth="1"/>
    <col min="9" max="9" width="23.54296875" style="504" customWidth="1"/>
    <col min="10" max="10" width="9.26953125" style="479" bestFit="1" customWidth="1"/>
    <col min="11" max="11" width="9.7265625" style="479" bestFit="1" customWidth="1"/>
    <col min="12" max="256" width="9.1796875" style="479"/>
    <col min="257" max="257" width="8.7265625" style="479" customWidth="1"/>
    <col min="258" max="258" width="48.7265625" style="479" customWidth="1"/>
    <col min="259" max="259" width="14.54296875" style="479" customWidth="1"/>
    <col min="260" max="260" width="9.1796875" style="479" customWidth="1"/>
    <col min="261" max="261" width="13.54296875" style="479" customWidth="1"/>
    <col min="262" max="262" width="10.81640625" style="479" customWidth="1"/>
    <col min="263" max="263" width="14.7265625" style="479" customWidth="1"/>
    <col min="264" max="264" width="11.7265625" style="479" customWidth="1"/>
    <col min="265" max="265" width="23.54296875" style="479" customWidth="1"/>
    <col min="266" max="266" width="9.26953125" style="479" bestFit="1" customWidth="1"/>
    <col min="267" max="267" width="9.7265625" style="479" bestFit="1" customWidth="1"/>
    <col min="268" max="512" width="9.1796875" style="479"/>
    <col min="513" max="513" width="8.7265625" style="479" customWidth="1"/>
    <col min="514" max="514" width="48.7265625" style="479" customWidth="1"/>
    <col min="515" max="515" width="14.54296875" style="479" customWidth="1"/>
    <col min="516" max="516" width="9.1796875" style="479" customWidth="1"/>
    <col min="517" max="517" width="13.54296875" style="479" customWidth="1"/>
    <col min="518" max="518" width="10.81640625" style="479" customWidth="1"/>
    <col min="519" max="519" width="14.7265625" style="479" customWidth="1"/>
    <col min="520" max="520" width="11.7265625" style="479" customWidth="1"/>
    <col min="521" max="521" width="23.54296875" style="479" customWidth="1"/>
    <col min="522" max="522" width="9.26953125" style="479" bestFit="1" customWidth="1"/>
    <col min="523" max="523" width="9.7265625" style="479" bestFit="1" customWidth="1"/>
    <col min="524" max="768" width="9.1796875" style="479"/>
    <col min="769" max="769" width="8.7265625" style="479" customWidth="1"/>
    <col min="770" max="770" width="48.7265625" style="479" customWidth="1"/>
    <col min="771" max="771" width="14.54296875" style="479" customWidth="1"/>
    <col min="772" max="772" width="9.1796875" style="479" customWidth="1"/>
    <col min="773" max="773" width="13.54296875" style="479" customWidth="1"/>
    <col min="774" max="774" width="10.81640625" style="479" customWidth="1"/>
    <col min="775" max="775" width="14.7265625" style="479" customWidth="1"/>
    <col min="776" max="776" width="11.7265625" style="479" customWidth="1"/>
    <col min="777" max="777" width="23.54296875" style="479" customWidth="1"/>
    <col min="778" max="778" width="9.26953125" style="479" bestFit="1" customWidth="1"/>
    <col min="779" max="779" width="9.7265625" style="479" bestFit="1" customWidth="1"/>
    <col min="780" max="1024" width="9.1796875" style="479"/>
    <col min="1025" max="1025" width="8.7265625" style="479" customWidth="1"/>
    <col min="1026" max="1026" width="48.7265625" style="479" customWidth="1"/>
    <col min="1027" max="1027" width="14.54296875" style="479" customWidth="1"/>
    <col min="1028" max="1028" width="9.1796875" style="479" customWidth="1"/>
    <col min="1029" max="1029" width="13.54296875" style="479" customWidth="1"/>
    <col min="1030" max="1030" width="10.81640625" style="479" customWidth="1"/>
    <col min="1031" max="1031" width="14.7265625" style="479" customWidth="1"/>
    <col min="1032" max="1032" width="11.7265625" style="479" customWidth="1"/>
    <col min="1033" max="1033" width="23.54296875" style="479" customWidth="1"/>
    <col min="1034" max="1034" width="9.26953125" style="479" bestFit="1" customWidth="1"/>
    <col min="1035" max="1035" width="9.7265625" style="479" bestFit="1" customWidth="1"/>
    <col min="1036" max="1280" width="9.1796875" style="479"/>
    <col min="1281" max="1281" width="8.7265625" style="479" customWidth="1"/>
    <col min="1282" max="1282" width="48.7265625" style="479" customWidth="1"/>
    <col min="1283" max="1283" width="14.54296875" style="479" customWidth="1"/>
    <col min="1284" max="1284" width="9.1796875" style="479" customWidth="1"/>
    <col min="1285" max="1285" width="13.54296875" style="479" customWidth="1"/>
    <col min="1286" max="1286" width="10.81640625" style="479" customWidth="1"/>
    <col min="1287" max="1287" width="14.7265625" style="479" customWidth="1"/>
    <col min="1288" max="1288" width="11.7265625" style="479" customWidth="1"/>
    <col min="1289" max="1289" width="23.54296875" style="479" customWidth="1"/>
    <col min="1290" max="1290" width="9.26953125" style="479" bestFit="1" customWidth="1"/>
    <col min="1291" max="1291" width="9.7265625" style="479" bestFit="1" customWidth="1"/>
    <col min="1292" max="1536" width="9.1796875" style="479"/>
    <col min="1537" max="1537" width="8.7265625" style="479" customWidth="1"/>
    <col min="1538" max="1538" width="48.7265625" style="479" customWidth="1"/>
    <col min="1539" max="1539" width="14.54296875" style="479" customWidth="1"/>
    <col min="1540" max="1540" width="9.1796875" style="479" customWidth="1"/>
    <col min="1541" max="1541" width="13.54296875" style="479" customWidth="1"/>
    <col min="1542" max="1542" width="10.81640625" style="479" customWidth="1"/>
    <col min="1543" max="1543" width="14.7265625" style="479" customWidth="1"/>
    <col min="1544" max="1544" width="11.7265625" style="479" customWidth="1"/>
    <col min="1545" max="1545" width="23.54296875" style="479" customWidth="1"/>
    <col min="1546" max="1546" width="9.26953125" style="479" bestFit="1" customWidth="1"/>
    <col min="1547" max="1547" width="9.7265625" style="479" bestFit="1" customWidth="1"/>
    <col min="1548" max="1792" width="9.1796875" style="479"/>
    <col min="1793" max="1793" width="8.7265625" style="479" customWidth="1"/>
    <col min="1794" max="1794" width="48.7265625" style="479" customWidth="1"/>
    <col min="1795" max="1795" width="14.54296875" style="479" customWidth="1"/>
    <col min="1796" max="1796" width="9.1796875" style="479" customWidth="1"/>
    <col min="1797" max="1797" width="13.54296875" style="479" customWidth="1"/>
    <col min="1798" max="1798" width="10.81640625" style="479" customWidth="1"/>
    <col min="1799" max="1799" width="14.7265625" style="479" customWidth="1"/>
    <col min="1800" max="1800" width="11.7265625" style="479" customWidth="1"/>
    <col min="1801" max="1801" width="23.54296875" style="479" customWidth="1"/>
    <col min="1802" max="1802" width="9.26953125" style="479" bestFit="1" customWidth="1"/>
    <col min="1803" max="1803" width="9.7265625" style="479" bestFit="1" customWidth="1"/>
    <col min="1804" max="2048" width="9.1796875" style="479"/>
    <col min="2049" max="2049" width="8.7265625" style="479" customWidth="1"/>
    <col min="2050" max="2050" width="48.7265625" style="479" customWidth="1"/>
    <col min="2051" max="2051" width="14.54296875" style="479" customWidth="1"/>
    <col min="2052" max="2052" width="9.1796875" style="479" customWidth="1"/>
    <col min="2053" max="2053" width="13.54296875" style="479" customWidth="1"/>
    <col min="2054" max="2054" width="10.81640625" style="479" customWidth="1"/>
    <col min="2055" max="2055" width="14.7265625" style="479" customWidth="1"/>
    <col min="2056" max="2056" width="11.7265625" style="479" customWidth="1"/>
    <col min="2057" max="2057" width="23.54296875" style="479" customWidth="1"/>
    <col min="2058" max="2058" width="9.26953125" style="479" bestFit="1" customWidth="1"/>
    <col min="2059" max="2059" width="9.7265625" style="479" bestFit="1" customWidth="1"/>
    <col min="2060" max="2304" width="9.1796875" style="479"/>
    <col min="2305" max="2305" width="8.7265625" style="479" customWidth="1"/>
    <col min="2306" max="2306" width="48.7265625" style="479" customWidth="1"/>
    <col min="2307" max="2307" width="14.54296875" style="479" customWidth="1"/>
    <col min="2308" max="2308" width="9.1796875" style="479" customWidth="1"/>
    <col min="2309" max="2309" width="13.54296875" style="479" customWidth="1"/>
    <col min="2310" max="2310" width="10.81640625" style="479" customWidth="1"/>
    <col min="2311" max="2311" width="14.7265625" style="479" customWidth="1"/>
    <col min="2312" max="2312" width="11.7265625" style="479" customWidth="1"/>
    <col min="2313" max="2313" width="23.54296875" style="479" customWidth="1"/>
    <col min="2314" max="2314" width="9.26953125" style="479" bestFit="1" customWidth="1"/>
    <col min="2315" max="2315" width="9.7265625" style="479" bestFit="1" customWidth="1"/>
    <col min="2316" max="2560" width="9.1796875" style="479"/>
    <col min="2561" max="2561" width="8.7265625" style="479" customWidth="1"/>
    <col min="2562" max="2562" width="48.7265625" style="479" customWidth="1"/>
    <col min="2563" max="2563" width="14.54296875" style="479" customWidth="1"/>
    <col min="2564" max="2564" width="9.1796875" style="479" customWidth="1"/>
    <col min="2565" max="2565" width="13.54296875" style="479" customWidth="1"/>
    <col min="2566" max="2566" width="10.81640625" style="479" customWidth="1"/>
    <col min="2567" max="2567" width="14.7265625" style="479" customWidth="1"/>
    <col min="2568" max="2568" width="11.7265625" style="479" customWidth="1"/>
    <col min="2569" max="2569" width="23.54296875" style="479" customWidth="1"/>
    <col min="2570" max="2570" width="9.26953125" style="479" bestFit="1" customWidth="1"/>
    <col min="2571" max="2571" width="9.7265625" style="479" bestFit="1" customWidth="1"/>
    <col min="2572" max="2816" width="9.1796875" style="479"/>
    <col min="2817" max="2817" width="8.7265625" style="479" customWidth="1"/>
    <col min="2818" max="2818" width="48.7265625" style="479" customWidth="1"/>
    <col min="2819" max="2819" width="14.54296875" style="479" customWidth="1"/>
    <col min="2820" max="2820" width="9.1796875" style="479" customWidth="1"/>
    <col min="2821" max="2821" width="13.54296875" style="479" customWidth="1"/>
    <col min="2822" max="2822" width="10.81640625" style="479" customWidth="1"/>
    <col min="2823" max="2823" width="14.7265625" style="479" customWidth="1"/>
    <col min="2824" max="2824" width="11.7265625" style="479" customWidth="1"/>
    <col min="2825" max="2825" width="23.54296875" style="479" customWidth="1"/>
    <col min="2826" max="2826" width="9.26953125" style="479" bestFit="1" customWidth="1"/>
    <col min="2827" max="2827" width="9.7265625" style="479" bestFit="1" customWidth="1"/>
    <col min="2828" max="3072" width="9.1796875" style="479"/>
    <col min="3073" max="3073" width="8.7265625" style="479" customWidth="1"/>
    <col min="3074" max="3074" width="48.7265625" style="479" customWidth="1"/>
    <col min="3075" max="3075" width="14.54296875" style="479" customWidth="1"/>
    <col min="3076" max="3076" width="9.1796875" style="479" customWidth="1"/>
    <col min="3077" max="3077" width="13.54296875" style="479" customWidth="1"/>
    <col min="3078" max="3078" width="10.81640625" style="479" customWidth="1"/>
    <col min="3079" max="3079" width="14.7265625" style="479" customWidth="1"/>
    <col min="3080" max="3080" width="11.7265625" style="479" customWidth="1"/>
    <col min="3081" max="3081" width="23.54296875" style="479" customWidth="1"/>
    <col min="3082" max="3082" width="9.26953125" style="479" bestFit="1" customWidth="1"/>
    <col min="3083" max="3083" width="9.7265625" style="479" bestFit="1" customWidth="1"/>
    <col min="3084" max="3328" width="9.1796875" style="479"/>
    <col min="3329" max="3329" width="8.7265625" style="479" customWidth="1"/>
    <col min="3330" max="3330" width="48.7265625" style="479" customWidth="1"/>
    <col min="3331" max="3331" width="14.54296875" style="479" customWidth="1"/>
    <col min="3332" max="3332" width="9.1796875" style="479" customWidth="1"/>
    <col min="3333" max="3333" width="13.54296875" style="479" customWidth="1"/>
    <col min="3334" max="3334" width="10.81640625" style="479" customWidth="1"/>
    <col min="3335" max="3335" width="14.7265625" style="479" customWidth="1"/>
    <col min="3336" max="3336" width="11.7265625" style="479" customWidth="1"/>
    <col min="3337" max="3337" width="23.54296875" style="479" customWidth="1"/>
    <col min="3338" max="3338" width="9.26953125" style="479" bestFit="1" customWidth="1"/>
    <col min="3339" max="3339" width="9.7265625" style="479" bestFit="1" customWidth="1"/>
    <col min="3340" max="3584" width="9.1796875" style="479"/>
    <col min="3585" max="3585" width="8.7265625" style="479" customWidth="1"/>
    <col min="3586" max="3586" width="48.7265625" style="479" customWidth="1"/>
    <col min="3587" max="3587" width="14.54296875" style="479" customWidth="1"/>
    <col min="3588" max="3588" width="9.1796875" style="479" customWidth="1"/>
    <col min="3589" max="3589" width="13.54296875" style="479" customWidth="1"/>
    <col min="3590" max="3590" width="10.81640625" style="479" customWidth="1"/>
    <col min="3591" max="3591" width="14.7265625" style="479" customWidth="1"/>
    <col min="3592" max="3592" width="11.7265625" style="479" customWidth="1"/>
    <col min="3593" max="3593" width="23.54296875" style="479" customWidth="1"/>
    <col min="3594" max="3594" width="9.26953125" style="479" bestFit="1" customWidth="1"/>
    <col min="3595" max="3595" width="9.7265625" style="479" bestFit="1" customWidth="1"/>
    <col min="3596" max="3840" width="9.1796875" style="479"/>
    <col min="3841" max="3841" width="8.7265625" style="479" customWidth="1"/>
    <col min="3842" max="3842" width="48.7265625" style="479" customWidth="1"/>
    <col min="3843" max="3843" width="14.54296875" style="479" customWidth="1"/>
    <col min="3844" max="3844" width="9.1796875" style="479" customWidth="1"/>
    <col min="3845" max="3845" width="13.54296875" style="479" customWidth="1"/>
    <col min="3846" max="3846" width="10.81640625" style="479" customWidth="1"/>
    <col min="3847" max="3847" width="14.7265625" style="479" customWidth="1"/>
    <col min="3848" max="3848" width="11.7265625" style="479" customWidth="1"/>
    <col min="3849" max="3849" width="23.54296875" style="479" customWidth="1"/>
    <col min="3850" max="3850" width="9.26953125" style="479" bestFit="1" customWidth="1"/>
    <col min="3851" max="3851" width="9.7265625" style="479" bestFit="1" customWidth="1"/>
    <col min="3852" max="4096" width="9.1796875" style="479"/>
    <col min="4097" max="4097" width="8.7265625" style="479" customWidth="1"/>
    <col min="4098" max="4098" width="48.7265625" style="479" customWidth="1"/>
    <col min="4099" max="4099" width="14.54296875" style="479" customWidth="1"/>
    <col min="4100" max="4100" width="9.1796875" style="479" customWidth="1"/>
    <col min="4101" max="4101" width="13.54296875" style="479" customWidth="1"/>
    <col min="4102" max="4102" width="10.81640625" style="479" customWidth="1"/>
    <col min="4103" max="4103" width="14.7265625" style="479" customWidth="1"/>
    <col min="4104" max="4104" width="11.7265625" style="479" customWidth="1"/>
    <col min="4105" max="4105" width="23.54296875" style="479" customWidth="1"/>
    <col min="4106" max="4106" width="9.26953125" style="479" bestFit="1" customWidth="1"/>
    <col min="4107" max="4107" width="9.7265625" style="479" bestFit="1" customWidth="1"/>
    <col min="4108" max="4352" width="9.1796875" style="479"/>
    <col min="4353" max="4353" width="8.7265625" style="479" customWidth="1"/>
    <col min="4354" max="4354" width="48.7265625" style="479" customWidth="1"/>
    <col min="4355" max="4355" width="14.54296875" style="479" customWidth="1"/>
    <col min="4356" max="4356" width="9.1796875" style="479" customWidth="1"/>
    <col min="4357" max="4357" width="13.54296875" style="479" customWidth="1"/>
    <col min="4358" max="4358" width="10.81640625" style="479" customWidth="1"/>
    <col min="4359" max="4359" width="14.7265625" style="479" customWidth="1"/>
    <col min="4360" max="4360" width="11.7265625" style="479" customWidth="1"/>
    <col min="4361" max="4361" width="23.54296875" style="479" customWidth="1"/>
    <col min="4362" max="4362" width="9.26953125" style="479" bestFit="1" customWidth="1"/>
    <col min="4363" max="4363" width="9.7265625" style="479" bestFit="1" customWidth="1"/>
    <col min="4364" max="4608" width="9.1796875" style="479"/>
    <col min="4609" max="4609" width="8.7265625" style="479" customWidth="1"/>
    <col min="4610" max="4610" width="48.7265625" style="479" customWidth="1"/>
    <col min="4611" max="4611" width="14.54296875" style="479" customWidth="1"/>
    <col min="4612" max="4612" width="9.1796875" style="479" customWidth="1"/>
    <col min="4613" max="4613" width="13.54296875" style="479" customWidth="1"/>
    <col min="4614" max="4614" width="10.81640625" style="479" customWidth="1"/>
    <col min="4615" max="4615" width="14.7265625" style="479" customWidth="1"/>
    <col min="4616" max="4616" width="11.7265625" style="479" customWidth="1"/>
    <col min="4617" max="4617" width="23.54296875" style="479" customWidth="1"/>
    <col min="4618" max="4618" width="9.26953125" style="479" bestFit="1" customWidth="1"/>
    <col min="4619" max="4619" width="9.7265625" style="479" bestFit="1" customWidth="1"/>
    <col min="4620" max="4864" width="9.1796875" style="479"/>
    <col min="4865" max="4865" width="8.7265625" style="479" customWidth="1"/>
    <col min="4866" max="4866" width="48.7265625" style="479" customWidth="1"/>
    <col min="4867" max="4867" width="14.54296875" style="479" customWidth="1"/>
    <col min="4868" max="4868" width="9.1796875" style="479" customWidth="1"/>
    <col min="4869" max="4869" width="13.54296875" style="479" customWidth="1"/>
    <col min="4870" max="4870" width="10.81640625" style="479" customWidth="1"/>
    <col min="4871" max="4871" width="14.7265625" style="479" customWidth="1"/>
    <col min="4872" max="4872" width="11.7265625" style="479" customWidth="1"/>
    <col min="4873" max="4873" width="23.54296875" style="479" customWidth="1"/>
    <col min="4874" max="4874" width="9.26953125" style="479" bestFit="1" customWidth="1"/>
    <col min="4875" max="4875" width="9.7265625" style="479" bestFit="1" customWidth="1"/>
    <col min="4876" max="5120" width="9.1796875" style="479"/>
    <col min="5121" max="5121" width="8.7265625" style="479" customWidth="1"/>
    <col min="5122" max="5122" width="48.7265625" style="479" customWidth="1"/>
    <col min="5123" max="5123" width="14.54296875" style="479" customWidth="1"/>
    <col min="5124" max="5124" width="9.1796875" style="479" customWidth="1"/>
    <col min="5125" max="5125" width="13.54296875" style="479" customWidth="1"/>
    <col min="5126" max="5126" width="10.81640625" style="479" customWidth="1"/>
    <col min="5127" max="5127" width="14.7265625" style="479" customWidth="1"/>
    <col min="5128" max="5128" width="11.7265625" style="479" customWidth="1"/>
    <col min="5129" max="5129" width="23.54296875" style="479" customWidth="1"/>
    <col min="5130" max="5130" width="9.26953125" style="479" bestFit="1" customWidth="1"/>
    <col min="5131" max="5131" width="9.7265625" style="479" bestFit="1" customWidth="1"/>
    <col min="5132" max="5376" width="9.1796875" style="479"/>
    <col min="5377" max="5377" width="8.7265625" style="479" customWidth="1"/>
    <col min="5378" max="5378" width="48.7265625" style="479" customWidth="1"/>
    <col min="5379" max="5379" width="14.54296875" style="479" customWidth="1"/>
    <col min="5380" max="5380" width="9.1796875" style="479" customWidth="1"/>
    <col min="5381" max="5381" width="13.54296875" style="479" customWidth="1"/>
    <col min="5382" max="5382" width="10.81640625" style="479" customWidth="1"/>
    <col min="5383" max="5383" width="14.7265625" style="479" customWidth="1"/>
    <col min="5384" max="5384" width="11.7265625" style="479" customWidth="1"/>
    <col min="5385" max="5385" width="23.54296875" style="479" customWidth="1"/>
    <col min="5386" max="5386" width="9.26953125" style="479" bestFit="1" customWidth="1"/>
    <col min="5387" max="5387" width="9.7265625" style="479" bestFit="1" customWidth="1"/>
    <col min="5388" max="5632" width="9.1796875" style="479"/>
    <col min="5633" max="5633" width="8.7265625" style="479" customWidth="1"/>
    <col min="5634" max="5634" width="48.7265625" style="479" customWidth="1"/>
    <col min="5635" max="5635" width="14.54296875" style="479" customWidth="1"/>
    <col min="5636" max="5636" width="9.1796875" style="479" customWidth="1"/>
    <col min="5637" max="5637" width="13.54296875" style="479" customWidth="1"/>
    <col min="5638" max="5638" width="10.81640625" style="479" customWidth="1"/>
    <col min="5639" max="5639" width="14.7265625" style="479" customWidth="1"/>
    <col min="5640" max="5640" width="11.7265625" style="479" customWidth="1"/>
    <col min="5641" max="5641" width="23.54296875" style="479" customWidth="1"/>
    <col min="5642" max="5642" width="9.26953125" style="479" bestFit="1" customWidth="1"/>
    <col min="5643" max="5643" width="9.7265625" style="479" bestFit="1" customWidth="1"/>
    <col min="5644" max="5888" width="9.1796875" style="479"/>
    <col min="5889" max="5889" width="8.7265625" style="479" customWidth="1"/>
    <col min="5890" max="5890" width="48.7265625" style="479" customWidth="1"/>
    <col min="5891" max="5891" width="14.54296875" style="479" customWidth="1"/>
    <col min="5892" max="5892" width="9.1796875" style="479" customWidth="1"/>
    <col min="5893" max="5893" width="13.54296875" style="479" customWidth="1"/>
    <col min="5894" max="5894" width="10.81640625" style="479" customWidth="1"/>
    <col min="5895" max="5895" width="14.7265625" style="479" customWidth="1"/>
    <col min="5896" max="5896" width="11.7265625" style="479" customWidth="1"/>
    <col min="5897" max="5897" width="23.54296875" style="479" customWidth="1"/>
    <col min="5898" max="5898" width="9.26953125" style="479" bestFit="1" customWidth="1"/>
    <col min="5899" max="5899" width="9.7265625" style="479" bestFit="1" customWidth="1"/>
    <col min="5900" max="6144" width="9.1796875" style="479"/>
    <col min="6145" max="6145" width="8.7265625" style="479" customWidth="1"/>
    <col min="6146" max="6146" width="48.7265625" style="479" customWidth="1"/>
    <col min="6147" max="6147" width="14.54296875" style="479" customWidth="1"/>
    <col min="6148" max="6148" width="9.1796875" style="479" customWidth="1"/>
    <col min="6149" max="6149" width="13.54296875" style="479" customWidth="1"/>
    <col min="6150" max="6150" width="10.81640625" style="479" customWidth="1"/>
    <col min="6151" max="6151" width="14.7265625" style="479" customWidth="1"/>
    <col min="6152" max="6152" width="11.7265625" style="479" customWidth="1"/>
    <col min="6153" max="6153" width="23.54296875" style="479" customWidth="1"/>
    <col min="6154" max="6154" width="9.26953125" style="479" bestFit="1" customWidth="1"/>
    <col min="6155" max="6155" width="9.7265625" style="479" bestFit="1" customWidth="1"/>
    <col min="6156" max="6400" width="9.1796875" style="479"/>
    <col min="6401" max="6401" width="8.7265625" style="479" customWidth="1"/>
    <col min="6402" max="6402" width="48.7265625" style="479" customWidth="1"/>
    <col min="6403" max="6403" width="14.54296875" style="479" customWidth="1"/>
    <col min="6404" max="6404" width="9.1796875" style="479" customWidth="1"/>
    <col min="6405" max="6405" width="13.54296875" style="479" customWidth="1"/>
    <col min="6406" max="6406" width="10.81640625" style="479" customWidth="1"/>
    <col min="6407" max="6407" width="14.7265625" style="479" customWidth="1"/>
    <col min="6408" max="6408" width="11.7265625" style="479" customWidth="1"/>
    <col min="6409" max="6409" width="23.54296875" style="479" customWidth="1"/>
    <col min="6410" max="6410" width="9.26953125" style="479" bestFit="1" customWidth="1"/>
    <col min="6411" max="6411" width="9.7265625" style="479" bestFit="1" customWidth="1"/>
    <col min="6412" max="6656" width="9.1796875" style="479"/>
    <col min="6657" max="6657" width="8.7265625" style="479" customWidth="1"/>
    <col min="6658" max="6658" width="48.7265625" style="479" customWidth="1"/>
    <col min="6659" max="6659" width="14.54296875" style="479" customWidth="1"/>
    <col min="6660" max="6660" width="9.1796875" style="479" customWidth="1"/>
    <col min="6661" max="6661" width="13.54296875" style="479" customWidth="1"/>
    <col min="6662" max="6662" width="10.81640625" style="479" customWidth="1"/>
    <col min="6663" max="6663" width="14.7265625" style="479" customWidth="1"/>
    <col min="6664" max="6664" width="11.7265625" style="479" customWidth="1"/>
    <col min="6665" max="6665" width="23.54296875" style="479" customWidth="1"/>
    <col min="6666" max="6666" width="9.26953125" style="479" bestFit="1" customWidth="1"/>
    <col min="6667" max="6667" width="9.7265625" style="479" bestFit="1" customWidth="1"/>
    <col min="6668" max="6912" width="9.1796875" style="479"/>
    <col min="6913" max="6913" width="8.7265625" style="479" customWidth="1"/>
    <col min="6914" max="6914" width="48.7265625" style="479" customWidth="1"/>
    <col min="6915" max="6915" width="14.54296875" style="479" customWidth="1"/>
    <col min="6916" max="6916" width="9.1796875" style="479" customWidth="1"/>
    <col min="6917" max="6917" width="13.54296875" style="479" customWidth="1"/>
    <col min="6918" max="6918" width="10.81640625" style="479" customWidth="1"/>
    <col min="6919" max="6919" width="14.7265625" style="479" customWidth="1"/>
    <col min="6920" max="6920" width="11.7265625" style="479" customWidth="1"/>
    <col min="6921" max="6921" width="23.54296875" style="479" customWidth="1"/>
    <col min="6922" max="6922" width="9.26953125" style="479" bestFit="1" customWidth="1"/>
    <col min="6923" max="6923" width="9.7265625" style="479" bestFit="1" customWidth="1"/>
    <col min="6924" max="7168" width="9.1796875" style="479"/>
    <col min="7169" max="7169" width="8.7265625" style="479" customWidth="1"/>
    <col min="7170" max="7170" width="48.7265625" style="479" customWidth="1"/>
    <col min="7171" max="7171" width="14.54296875" style="479" customWidth="1"/>
    <col min="7172" max="7172" width="9.1796875" style="479" customWidth="1"/>
    <col min="7173" max="7173" width="13.54296875" style="479" customWidth="1"/>
    <col min="7174" max="7174" width="10.81640625" style="479" customWidth="1"/>
    <col min="7175" max="7175" width="14.7265625" style="479" customWidth="1"/>
    <col min="7176" max="7176" width="11.7265625" style="479" customWidth="1"/>
    <col min="7177" max="7177" width="23.54296875" style="479" customWidth="1"/>
    <col min="7178" max="7178" width="9.26953125" style="479" bestFit="1" customWidth="1"/>
    <col min="7179" max="7179" width="9.7265625" style="479" bestFit="1" customWidth="1"/>
    <col min="7180" max="7424" width="9.1796875" style="479"/>
    <col min="7425" max="7425" width="8.7265625" style="479" customWidth="1"/>
    <col min="7426" max="7426" width="48.7265625" style="479" customWidth="1"/>
    <col min="7427" max="7427" width="14.54296875" style="479" customWidth="1"/>
    <col min="7428" max="7428" width="9.1796875" style="479" customWidth="1"/>
    <col min="7429" max="7429" width="13.54296875" style="479" customWidth="1"/>
    <col min="7430" max="7430" width="10.81640625" style="479" customWidth="1"/>
    <col min="7431" max="7431" width="14.7265625" style="479" customWidth="1"/>
    <col min="7432" max="7432" width="11.7265625" style="479" customWidth="1"/>
    <col min="7433" max="7433" width="23.54296875" style="479" customWidth="1"/>
    <col min="7434" max="7434" width="9.26953125" style="479" bestFit="1" customWidth="1"/>
    <col min="7435" max="7435" width="9.7265625" style="479" bestFit="1" customWidth="1"/>
    <col min="7436" max="7680" width="9.1796875" style="479"/>
    <col min="7681" max="7681" width="8.7265625" style="479" customWidth="1"/>
    <col min="7682" max="7682" width="48.7265625" style="479" customWidth="1"/>
    <col min="7683" max="7683" width="14.54296875" style="479" customWidth="1"/>
    <col min="7684" max="7684" width="9.1796875" style="479" customWidth="1"/>
    <col min="7685" max="7685" width="13.54296875" style="479" customWidth="1"/>
    <col min="7686" max="7686" width="10.81640625" style="479" customWidth="1"/>
    <col min="7687" max="7687" width="14.7265625" style="479" customWidth="1"/>
    <col min="7688" max="7688" width="11.7265625" style="479" customWidth="1"/>
    <col min="7689" max="7689" width="23.54296875" style="479" customWidth="1"/>
    <col min="7690" max="7690" width="9.26953125" style="479" bestFit="1" customWidth="1"/>
    <col min="7691" max="7691" width="9.7265625" style="479" bestFit="1" customWidth="1"/>
    <col min="7692" max="7936" width="9.1796875" style="479"/>
    <col min="7937" max="7937" width="8.7265625" style="479" customWidth="1"/>
    <col min="7938" max="7938" width="48.7265625" style="479" customWidth="1"/>
    <col min="7939" max="7939" width="14.54296875" style="479" customWidth="1"/>
    <col min="7940" max="7940" width="9.1796875" style="479" customWidth="1"/>
    <col min="7941" max="7941" width="13.54296875" style="479" customWidth="1"/>
    <col min="7942" max="7942" width="10.81640625" style="479" customWidth="1"/>
    <col min="7943" max="7943" width="14.7265625" style="479" customWidth="1"/>
    <col min="7944" max="7944" width="11.7265625" style="479" customWidth="1"/>
    <col min="7945" max="7945" width="23.54296875" style="479" customWidth="1"/>
    <col min="7946" max="7946" width="9.26953125" style="479" bestFit="1" customWidth="1"/>
    <col min="7947" max="7947" width="9.7265625" style="479" bestFit="1" customWidth="1"/>
    <col min="7948" max="8192" width="9.1796875" style="479"/>
    <col min="8193" max="8193" width="8.7265625" style="479" customWidth="1"/>
    <col min="8194" max="8194" width="48.7265625" style="479" customWidth="1"/>
    <col min="8195" max="8195" width="14.54296875" style="479" customWidth="1"/>
    <col min="8196" max="8196" width="9.1796875" style="479" customWidth="1"/>
    <col min="8197" max="8197" width="13.54296875" style="479" customWidth="1"/>
    <col min="8198" max="8198" width="10.81640625" style="479" customWidth="1"/>
    <col min="8199" max="8199" width="14.7265625" style="479" customWidth="1"/>
    <col min="8200" max="8200" width="11.7265625" style="479" customWidth="1"/>
    <col min="8201" max="8201" width="23.54296875" style="479" customWidth="1"/>
    <col min="8202" max="8202" width="9.26953125" style="479" bestFit="1" customWidth="1"/>
    <col min="8203" max="8203" width="9.7265625" style="479" bestFit="1" customWidth="1"/>
    <col min="8204" max="8448" width="9.1796875" style="479"/>
    <col min="8449" max="8449" width="8.7265625" style="479" customWidth="1"/>
    <col min="8450" max="8450" width="48.7265625" style="479" customWidth="1"/>
    <col min="8451" max="8451" width="14.54296875" style="479" customWidth="1"/>
    <col min="8452" max="8452" width="9.1796875" style="479" customWidth="1"/>
    <col min="8453" max="8453" width="13.54296875" style="479" customWidth="1"/>
    <col min="8454" max="8454" width="10.81640625" style="479" customWidth="1"/>
    <col min="8455" max="8455" width="14.7265625" style="479" customWidth="1"/>
    <col min="8456" max="8456" width="11.7265625" style="479" customWidth="1"/>
    <col min="8457" max="8457" width="23.54296875" style="479" customWidth="1"/>
    <col min="8458" max="8458" width="9.26953125" style="479" bestFit="1" customWidth="1"/>
    <col min="8459" max="8459" width="9.7265625" style="479" bestFit="1" customWidth="1"/>
    <col min="8460" max="8704" width="9.1796875" style="479"/>
    <col min="8705" max="8705" width="8.7265625" style="479" customWidth="1"/>
    <col min="8706" max="8706" width="48.7265625" style="479" customWidth="1"/>
    <col min="8707" max="8707" width="14.54296875" style="479" customWidth="1"/>
    <col min="8708" max="8708" width="9.1796875" style="479" customWidth="1"/>
    <col min="8709" max="8709" width="13.54296875" style="479" customWidth="1"/>
    <col min="8710" max="8710" width="10.81640625" style="479" customWidth="1"/>
    <col min="8711" max="8711" width="14.7265625" style="479" customWidth="1"/>
    <col min="8712" max="8712" width="11.7265625" style="479" customWidth="1"/>
    <col min="8713" max="8713" width="23.54296875" style="479" customWidth="1"/>
    <col min="8714" max="8714" width="9.26953125" style="479" bestFit="1" customWidth="1"/>
    <col min="8715" max="8715" width="9.7265625" style="479" bestFit="1" customWidth="1"/>
    <col min="8716" max="8960" width="9.1796875" style="479"/>
    <col min="8961" max="8961" width="8.7265625" style="479" customWidth="1"/>
    <col min="8962" max="8962" width="48.7265625" style="479" customWidth="1"/>
    <col min="8963" max="8963" width="14.54296875" style="479" customWidth="1"/>
    <col min="8964" max="8964" width="9.1796875" style="479" customWidth="1"/>
    <col min="8965" max="8965" width="13.54296875" style="479" customWidth="1"/>
    <col min="8966" max="8966" width="10.81640625" style="479" customWidth="1"/>
    <col min="8967" max="8967" width="14.7265625" style="479" customWidth="1"/>
    <col min="8968" max="8968" width="11.7265625" style="479" customWidth="1"/>
    <col min="8969" max="8969" width="23.54296875" style="479" customWidth="1"/>
    <col min="8970" max="8970" width="9.26953125" style="479" bestFit="1" customWidth="1"/>
    <col min="8971" max="8971" width="9.7265625" style="479" bestFit="1" customWidth="1"/>
    <col min="8972" max="9216" width="9.1796875" style="479"/>
    <col min="9217" max="9217" width="8.7265625" style="479" customWidth="1"/>
    <col min="9218" max="9218" width="48.7265625" style="479" customWidth="1"/>
    <col min="9219" max="9219" width="14.54296875" style="479" customWidth="1"/>
    <col min="9220" max="9220" width="9.1796875" style="479" customWidth="1"/>
    <col min="9221" max="9221" width="13.54296875" style="479" customWidth="1"/>
    <col min="9222" max="9222" width="10.81640625" style="479" customWidth="1"/>
    <col min="9223" max="9223" width="14.7265625" style="479" customWidth="1"/>
    <col min="9224" max="9224" width="11.7265625" style="479" customWidth="1"/>
    <col min="9225" max="9225" width="23.54296875" style="479" customWidth="1"/>
    <col min="9226" max="9226" width="9.26953125" style="479" bestFit="1" customWidth="1"/>
    <col min="9227" max="9227" width="9.7265625" style="479" bestFit="1" customWidth="1"/>
    <col min="9228" max="9472" width="9.1796875" style="479"/>
    <col min="9473" max="9473" width="8.7265625" style="479" customWidth="1"/>
    <col min="9474" max="9474" width="48.7265625" style="479" customWidth="1"/>
    <col min="9475" max="9475" width="14.54296875" style="479" customWidth="1"/>
    <col min="9476" max="9476" width="9.1796875" style="479" customWidth="1"/>
    <col min="9477" max="9477" width="13.54296875" style="479" customWidth="1"/>
    <col min="9478" max="9478" width="10.81640625" style="479" customWidth="1"/>
    <col min="9479" max="9479" width="14.7265625" style="479" customWidth="1"/>
    <col min="9480" max="9480" width="11.7265625" style="479" customWidth="1"/>
    <col min="9481" max="9481" width="23.54296875" style="479" customWidth="1"/>
    <col min="9482" max="9482" width="9.26953125" style="479" bestFit="1" customWidth="1"/>
    <col min="9483" max="9483" width="9.7265625" style="479" bestFit="1" customWidth="1"/>
    <col min="9484" max="9728" width="9.1796875" style="479"/>
    <col min="9729" max="9729" width="8.7265625" style="479" customWidth="1"/>
    <col min="9730" max="9730" width="48.7265625" style="479" customWidth="1"/>
    <col min="9731" max="9731" width="14.54296875" style="479" customWidth="1"/>
    <col min="9732" max="9732" width="9.1796875" style="479" customWidth="1"/>
    <col min="9733" max="9733" width="13.54296875" style="479" customWidth="1"/>
    <col min="9734" max="9734" width="10.81640625" style="479" customWidth="1"/>
    <col min="9735" max="9735" width="14.7265625" style="479" customWidth="1"/>
    <col min="9736" max="9736" width="11.7265625" style="479" customWidth="1"/>
    <col min="9737" max="9737" width="23.54296875" style="479" customWidth="1"/>
    <col min="9738" max="9738" width="9.26953125" style="479" bestFit="1" customWidth="1"/>
    <col min="9739" max="9739" width="9.7265625" style="479" bestFit="1" customWidth="1"/>
    <col min="9740" max="9984" width="9.1796875" style="479"/>
    <col min="9985" max="9985" width="8.7265625" style="479" customWidth="1"/>
    <col min="9986" max="9986" width="48.7265625" style="479" customWidth="1"/>
    <col min="9987" max="9987" width="14.54296875" style="479" customWidth="1"/>
    <col min="9988" max="9988" width="9.1796875" style="479" customWidth="1"/>
    <col min="9989" max="9989" width="13.54296875" style="479" customWidth="1"/>
    <col min="9990" max="9990" width="10.81640625" style="479" customWidth="1"/>
    <col min="9991" max="9991" width="14.7265625" style="479" customWidth="1"/>
    <col min="9992" max="9992" width="11.7265625" style="479" customWidth="1"/>
    <col min="9993" max="9993" width="23.54296875" style="479" customWidth="1"/>
    <col min="9994" max="9994" width="9.26953125" style="479" bestFit="1" customWidth="1"/>
    <col min="9995" max="9995" width="9.7265625" style="479" bestFit="1" customWidth="1"/>
    <col min="9996" max="10240" width="9.1796875" style="479"/>
    <col min="10241" max="10241" width="8.7265625" style="479" customWidth="1"/>
    <col min="10242" max="10242" width="48.7265625" style="479" customWidth="1"/>
    <col min="10243" max="10243" width="14.54296875" style="479" customWidth="1"/>
    <col min="10244" max="10244" width="9.1796875" style="479" customWidth="1"/>
    <col min="10245" max="10245" width="13.54296875" style="479" customWidth="1"/>
    <col min="10246" max="10246" width="10.81640625" style="479" customWidth="1"/>
    <col min="10247" max="10247" width="14.7265625" style="479" customWidth="1"/>
    <col min="10248" max="10248" width="11.7265625" style="479" customWidth="1"/>
    <col min="10249" max="10249" width="23.54296875" style="479" customWidth="1"/>
    <col min="10250" max="10250" width="9.26953125" style="479" bestFit="1" customWidth="1"/>
    <col min="10251" max="10251" width="9.7265625" style="479" bestFit="1" customWidth="1"/>
    <col min="10252" max="10496" width="9.1796875" style="479"/>
    <col min="10497" max="10497" width="8.7265625" style="479" customWidth="1"/>
    <col min="10498" max="10498" width="48.7265625" style="479" customWidth="1"/>
    <col min="10499" max="10499" width="14.54296875" style="479" customWidth="1"/>
    <col min="10500" max="10500" width="9.1796875" style="479" customWidth="1"/>
    <col min="10501" max="10501" width="13.54296875" style="479" customWidth="1"/>
    <col min="10502" max="10502" width="10.81640625" style="479" customWidth="1"/>
    <col min="10503" max="10503" width="14.7265625" style="479" customWidth="1"/>
    <col min="10504" max="10504" width="11.7265625" style="479" customWidth="1"/>
    <col min="10505" max="10505" width="23.54296875" style="479" customWidth="1"/>
    <col min="10506" max="10506" width="9.26953125" style="479" bestFit="1" customWidth="1"/>
    <col min="10507" max="10507" width="9.7265625" style="479" bestFit="1" customWidth="1"/>
    <col min="10508" max="10752" width="9.1796875" style="479"/>
    <col min="10753" max="10753" width="8.7265625" style="479" customWidth="1"/>
    <col min="10754" max="10754" width="48.7265625" style="479" customWidth="1"/>
    <col min="10755" max="10755" width="14.54296875" style="479" customWidth="1"/>
    <col min="10756" max="10756" width="9.1796875" style="479" customWidth="1"/>
    <col min="10757" max="10757" width="13.54296875" style="479" customWidth="1"/>
    <col min="10758" max="10758" width="10.81640625" style="479" customWidth="1"/>
    <col min="10759" max="10759" width="14.7265625" style="479" customWidth="1"/>
    <col min="10760" max="10760" width="11.7265625" style="479" customWidth="1"/>
    <col min="10761" max="10761" width="23.54296875" style="479" customWidth="1"/>
    <col min="10762" max="10762" width="9.26953125" style="479" bestFit="1" customWidth="1"/>
    <col min="10763" max="10763" width="9.7265625" style="479" bestFit="1" customWidth="1"/>
    <col min="10764" max="11008" width="9.1796875" style="479"/>
    <col min="11009" max="11009" width="8.7265625" style="479" customWidth="1"/>
    <col min="11010" max="11010" width="48.7265625" style="479" customWidth="1"/>
    <col min="11011" max="11011" width="14.54296875" style="479" customWidth="1"/>
    <col min="11012" max="11012" width="9.1796875" style="479" customWidth="1"/>
    <col min="11013" max="11013" width="13.54296875" style="479" customWidth="1"/>
    <col min="11014" max="11014" width="10.81640625" style="479" customWidth="1"/>
    <col min="11015" max="11015" width="14.7265625" style="479" customWidth="1"/>
    <col min="11016" max="11016" width="11.7265625" style="479" customWidth="1"/>
    <col min="11017" max="11017" width="23.54296875" style="479" customWidth="1"/>
    <col min="11018" max="11018" width="9.26953125" style="479" bestFit="1" customWidth="1"/>
    <col min="11019" max="11019" width="9.7265625" style="479" bestFit="1" customWidth="1"/>
    <col min="11020" max="11264" width="9.1796875" style="479"/>
    <col min="11265" max="11265" width="8.7265625" style="479" customWidth="1"/>
    <col min="11266" max="11266" width="48.7265625" style="479" customWidth="1"/>
    <col min="11267" max="11267" width="14.54296875" style="479" customWidth="1"/>
    <col min="11268" max="11268" width="9.1796875" style="479" customWidth="1"/>
    <col min="11269" max="11269" width="13.54296875" style="479" customWidth="1"/>
    <col min="11270" max="11270" width="10.81640625" style="479" customWidth="1"/>
    <col min="11271" max="11271" width="14.7265625" style="479" customWidth="1"/>
    <col min="11272" max="11272" width="11.7265625" style="479" customWidth="1"/>
    <col min="11273" max="11273" width="23.54296875" style="479" customWidth="1"/>
    <col min="11274" max="11274" width="9.26953125" style="479" bestFit="1" customWidth="1"/>
    <col min="11275" max="11275" width="9.7265625" style="479" bestFit="1" customWidth="1"/>
    <col min="11276" max="11520" width="9.1796875" style="479"/>
    <col min="11521" max="11521" width="8.7265625" style="479" customWidth="1"/>
    <col min="11522" max="11522" width="48.7265625" style="479" customWidth="1"/>
    <col min="11523" max="11523" width="14.54296875" style="479" customWidth="1"/>
    <col min="11524" max="11524" width="9.1796875" style="479" customWidth="1"/>
    <col min="11525" max="11525" width="13.54296875" style="479" customWidth="1"/>
    <col min="11526" max="11526" width="10.81640625" style="479" customWidth="1"/>
    <col min="11527" max="11527" width="14.7265625" style="479" customWidth="1"/>
    <col min="11528" max="11528" width="11.7265625" style="479" customWidth="1"/>
    <col min="11529" max="11529" width="23.54296875" style="479" customWidth="1"/>
    <col min="11530" max="11530" width="9.26953125" style="479" bestFit="1" customWidth="1"/>
    <col min="11531" max="11531" width="9.7265625" style="479" bestFit="1" customWidth="1"/>
    <col min="11532" max="11776" width="9.1796875" style="479"/>
    <col min="11777" max="11777" width="8.7265625" style="479" customWidth="1"/>
    <col min="11778" max="11778" width="48.7265625" style="479" customWidth="1"/>
    <col min="11779" max="11779" width="14.54296875" style="479" customWidth="1"/>
    <col min="11780" max="11780" width="9.1796875" style="479" customWidth="1"/>
    <col min="11781" max="11781" width="13.54296875" style="479" customWidth="1"/>
    <col min="11782" max="11782" width="10.81640625" style="479" customWidth="1"/>
    <col min="11783" max="11783" width="14.7265625" style="479" customWidth="1"/>
    <col min="11784" max="11784" width="11.7265625" style="479" customWidth="1"/>
    <col min="11785" max="11785" width="23.54296875" style="479" customWidth="1"/>
    <col min="11786" max="11786" width="9.26953125" style="479" bestFit="1" customWidth="1"/>
    <col min="11787" max="11787" width="9.7265625" style="479" bestFit="1" customWidth="1"/>
    <col min="11788" max="12032" width="9.1796875" style="479"/>
    <col min="12033" max="12033" width="8.7265625" style="479" customWidth="1"/>
    <col min="12034" max="12034" width="48.7265625" style="479" customWidth="1"/>
    <col min="12035" max="12035" width="14.54296875" style="479" customWidth="1"/>
    <col min="12036" max="12036" width="9.1796875" style="479" customWidth="1"/>
    <col min="12037" max="12037" width="13.54296875" style="479" customWidth="1"/>
    <col min="12038" max="12038" width="10.81640625" style="479" customWidth="1"/>
    <col min="12039" max="12039" width="14.7265625" style="479" customWidth="1"/>
    <col min="12040" max="12040" width="11.7265625" style="479" customWidth="1"/>
    <col min="12041" max="12041" width="23.54296875" style="479" customWidth="1"/>
    <col min="12042" max="12042" width="9.26953125" style="479" bestFit="1" customWidth="1"/>
    <col min="12043" max="12043" width="9.7265625" style="479" bestFit="1" customWidth="1"/>
    <col min="12044" max="12288" width="9.1796875" style="479"/>
    <col min="12289" max="12289" width="8.7265625" style="479" customWidth="1"/>
    <col min="12290" max="12290" width="48.7265625" style="479" customWidth="1"/>
    <col min="12291" max="12291" width="14.54296875" style="479" customWidth="1"/>
    <col min="12292" max="12292" width="9.1796875" style="479" customWidth="1"/>
    <col min="12293" max="12293" width="13.54296875" style="479" customWidth="1"/>
    <col min="12294" max="12294" width="10.81640625" style="479" customWidth="1"/>
    <col min="12295" max="12295" width="14.7265625" style="479" customWidth="1"/>
    <col min="12296" max="12296" width="11.7265625" style="479" customWidth="1"/>
    <col min="12297" max="12297" width="23.54296875" style="479" customWidth="1"/>
    <col min="12298" max="12298" width="9.26953125" style="479" bestFit="1" customWidth="1"/>
    <col min="12299" max="12299" width="9.7265625" style="479" bestFit="1" customWidth="1"/>
    <col min="12300" max="12544" width="9.1796875" style="479"/>
    <col min="12545" max="12545" width="8.7265625" style="479" customWidth="1"/>
    <col min="12546" max="12546" width="48.7265625" style="479" customWidth="1"/>
    <col min="12547" max="12547" width="14.54296875" style="479" customWidth="1"/>
    <col min="12548" max="12548" width="9.1796875" style="479" customWidth="1"/>
    <col min="12549" max="12549" width="13.54296875" style="479" customWidth="1"/>
    <col min="12550" max="12550" width="10.81640625" style="479" customWidth="1"/>
    <col min="12551" max="12551" width="14.7265625" style="479" customWidth="1"/>
    <col min="12552" max="12552" width="11.7265625" style="479" customWidth="1"/>
    <col min="12553" max="12553" width="23.54296875" style="479" customWidth="1"/>
    <col min="12554" max="12554" width="9.26953125" style="479" bestFit="1" customWidth="1"/>
    <col min="12555" max="12555" width="9.7265625" style="479" bestFit="1" customWidth="1"/>
    <col min="12556" max="12800" width="9.1796875" style="479"/>
    <col min="12801" max="12801" width="8.7265625" style="479" customWidth="1"/>
    <col min="12802" max="12802" width="48.7265625" style="479" customWidth="1"/>
    <col min="12803" max="12803" width="14.54296875" style="479" customWidth="1"/>
    <col min="12804" max="12804" width="9.1796875" style="479" customWidth="1"/>
    <col min="12805" max="12805" width="13.54296875" style="479" customWidth="1"/>
    <col min="12806" max="12806" width="10.81640625" style="479" customWidth="1"/>
    <col min="12807" max="12807" width="14.7265625" style="479" customWidth="1"/>
    <col min="12808" max="12808" width="11.7265625" style="479" customWidth="1"/>
    <col min="12809" max="12809" width="23.54296875" style="479" customWidth="1"/>
    <col min="12810" max="12810" width="9.26953125" style="479" bestFit="1" customWidth="1"/>
    <col min="12811" max="12811" width="9.7265625" style="479" bestFit="1" customWidth="1"/>
    <col min="12812" max="13056" width="9.1796875" style="479"/>
    <col min="13057" max="13057" width="8.7265625" style="479" customWidth="1"/>
    <col min="13058" max="13058" width="48.7265625" style="479" customWidth="1"/>
    <col min="13059" max="13059" width="14.54296875" style="479" customWidth="1"/>
    <col min="13060" max="13060" width="9.1796875" style="479" customWidth="1"/>
    <col min="13061" max="13061" width="13.54296875" style="479" customWidth="1"/>
    <col min="13062" max="13062" width="10.81640625" style="479" customWidth="1"/>
    <col min="13063" max="13063" width="14.7265625" style="479" customWidth="1"/>
    <col min="13064" max="13064" width="11.7265625" style="479" customWidth="1"/>
    <col min="13065" max="13065" width="23.54296875" style="479" customWidth="1"/>
    <col min="13066" max="13066" width="9.26953125" style="479" bestFit="1" customWidth="1"/>
    <col min="13067" max="13067" width="9.7265625" style="479" bestFit="1" customWidth="1"/>
    <col min="13068" max="13312" width="9.1796875" style="479"/>
    <col min="13313" max="13313" width="8.7265625" style="479" customWidth="1"/>
    <col min="13314" max="13314" width="48.7265625" style="479" customWidth="1"/>
    <col min="13315" max="13315" width="14.54296875" style="479" customWidth="1"/>
    <col min="13316" max="13316" width="9.1796875" style="479" customWidth="1"/>
    <col min="13317" max="13317" width="13.54296875" style="479" customWidth="1"/>
    <col min="13318" max="13318" width="10.81640625" style="479" customWidth="1"/>
    <col min="13319" max="13319" width="14.7265625" style="479" customWidth="1"/>
    <col min="13320" max="13320" width="11.7265625" style="479" customWidth="1"/>
    <col min="13321" max="13321" width="23.54296875" style="479" customWidth="1"/>
    <col min="13322" max="13322" width="9.26953125" style="479" bestFit="1" customWidth="1"/>
    <col min="13323" max="13323" width="9.7265625" style="479" bestFit="1" customWidth="1"/>
    <col min="13324" max="13568" width="9.1796875" style="479"/>
    <col min="13569" max="13569" width="8.7265625" style="479" customWidth="1"/>
    <col min="13570" max="13570" width="48.7265625" style="479" customWidth="1"/>
    <col min="13571" max="13571" width="14.54296875" style="479" customWidth="1"/>
    <col min="13572" max="13572" width="9.1796875" style="479" customWidth="1"/>
    <col min="13573" max="13573" width="13.54296875" style="479" customWidth="1"/>
    <col min="13574" max="13574" width="10.81640625" style="479" customWidth="1"/>
    <col min="13575" max="13575" width="14.7265625" style="479" customWidth="1"/>
    <col min="13576" max="13576" width="11.7265625" style="479" customWidth="1"/>
    <col min="13577" max="13577" width="23.54296875" style="479" customWidth="1"/>
    <col min="13578" max="13578" width="9.26953125" style="479" bestFit="1" customWidth="1"/>
    <col min="13579" max="13579" width="9.7265625" style="479" bestFit="1" customWidth="1"/>
    <col min="13580" max="13824" width="9.1796875" style="479"/>
    <col min="13825" max="13825" width="8.7265625" style="479" customWidth="1"/>
    <col min="13826" max="13826" width="48.7265625" style="479" customWidth="1"/>
    <col min="13827" max="13827" width="14.54296875" style="479" customWidth="1"/>
    <col min="13828" max="13828" width="9.1796875" style="479" customWidth="1"/>
    <col min="13829" max="13829" width="13.54296875" style="479" customWidth="1"/>
    <col min="13830" max="13830" width="10.81640625" style="479" customWidth="1"/>
    <col min="13831" max="13831" width="14.7265625" style="479" customWidth="1"/>
    <col min="13832" max="13832" width="11.7265625" style="479" customWidth="1"/>
    <col min="13833" max="13833" width="23.54296875" style="479" customWidth="1"/>
    <col min="13834" max="13834" width="9.26953125" style="479" bestFit="1" customWidth="1"/>
    <col min="13835" max="13835" width="9.7265625" style="479" bestFit="1" customWidth="1"/>
    <col min="13836" max="14080" width="9.1796875" style="479"/>
    <col min="14081" max="14081" width="8.7265625" style="479" customWidth="1"/>
    <col min="14082" max="14082" width="48.7265625" style="479" customWidth="1"/>
    <col min="14083" max="14083" width="14.54296875" style="479" customWidth="1"/>
    <col min="14084" max="14084" width="9.1796875" style="479" customWidth="1"/>
    <col min="14085" max="14085" width="13.54296875" style="479" customWidth="1"/>
    <col min="14086" max="14086" width="10.81640625" style="479" customWidth="1"/>
    <col min="14087" max="14087" width="14.7265625" style="479" customWidth="1"/>
    <col min="14088" max="14088" width="11.7265625" style="479" customWidth="1"/>
    <col min="14089" max="14089" width="23.54296875" style="479" customWidth="1"/>
    <col min="14090" max="14090" width="9.26953125" style="479" bestFit="1" customWidth="1"/>
    <col min="14091" max="14091" width="9.7265625" style="479" bestFit="1" customWidth="1"/>
    <col min="14092" max="14336" width="9.1796875" style="479"/>
    <col min="14337" max="14337" width="8.7265625" style="479" customWidth="1"/>
    <col min="14338" max="14338" width="48.7265625" style="479" customWidth="1"/>
    <col min="14339" max="14339" width="14.54296875" style="479" customWidth="1"/>
    <col min="14340" max="14340" width="9.1796875" style="479" customWidth="1"/>
    <col min="14341" max="14341" width="13.54296875" style="479" customWidth="1"/>
    <col min="14342" max="14342" width="10.81640625" style="479" customWidth="1"/>
    <col min="14343" max="14343" width="14.7265625" style="479" customWidth="1"/>
    <col min="14344" max="14344" width="11.7265625" style="479" customWidth="1"/>
    <col min="14345" max="14345" width="23.54296875" style="479" customWidth="1"/>
    <col min="14346" max="14346" width="9.26953125" style="479" bestFit="1" customWidth="1"/>
    <col min="14347" max="14347" width="9.7265625" style="479" bestFit="1" customWidth="1"/>
    <col min="14348" max="14592" width="9.1796875" style="479"/>
    <col min="14593" max="14593" width="8.7265625" style="479" customWidth="1"/>
    <col min="14594" max="14594" width="48.7265625" style="479" customWidth="1"/>
    <col min="14595" max="14595" width="14.54296875" style="479" customWidth="1"/>
    <col min="14596" max="14596" width="9.1796875" style="479" customWidth="1"/>
    <col min="14597" max="14597" width="13.54296875" style="479" customWidth="1"/>
    <col min="14598" max="14598" width="10.81640625" style="479" customWidth="1"/>
    <col min="14599" max="14599" width="14.7265625" style="479" customWidth="1"/>
    <col min="14600" max="14600" width="11.7265625" style="479" customWidth="1"/>
    <col min="14601" max="14601" width="23.54296875" style="479" customWidth="1"/>
    <col min="14602" max="14602" width="9.26953125" style="479" bestFit="1" customWidth="1"/>
    <col min="14603" max="14603" width="9.7265625" style="479" bestFit="1" customWidth="1"/>
    <col min="14604" max="14848" width="9.1796875" style="479"/>
    <col min="14849" max="14849" width="8.7265625" style="479" customWidth="1"/>
    <col min="14850" max="14850" width="48.7265625" style="479" customWidth="1"/>
    <col min="14851" max="14851" width="14.54296875" style="479" customWidth="1"/>
    <col min="14852" max="14852" width="9.1796875" style="479" customWidth="1"/>
    <col min="14853" max="14853" width="13.54296875" style="479" customWidth="1"/>
    <col min="14854" max="14854" width="10.81640625" style="479" customWidth="1"/>
    <col min="14855" max="14855" width="14.7265625" style="479" customWidth="1"/>
    <col min="14856" max="14856" width="11.7265625" style="479" customWidth="1"/>
    <col min="14857" max="14857" width="23.54296875" style="479" customWidth="1"/>
    <col min="14858" max="14858" width="9.26953125" style="479" bestFit="1" customWidth="1"/>
    <col min="14859" max="14859" width="9.7265625" style="479" bestFit="1" customWidth="1"/>
    <col min="14860" max="15104" width="9.1796875" style="479"/>
    <col min="15105" max="15105" width="8.7265625" style="479" customWidth="1"/>
    <col min="15106" max="15106" width="48.7265625" style="479" customWidth="1"/>
    <col min="15107" max="15107" width="14.54296875" style="479" customWidth="1"/>
    <col min="15108" max="15108" width="9.1796875" style="479" customWidth="1"/>
    <col min="15109" max="15109" width="13.54296875" style="479" customWidth="1"/>
    <col min="15110" max="15110" width="10.81640625" style="479" customWidth="1"/>
    <col min="15111" max="15111" width="14.7265625" style="479" customWidth="1"/>
    <col min="15112" max="15112" width="11.7265625" style="479" customWidth="1"/>
    <col min="15113" max="15113" width="23.54296875" style="479" customWidth="1"/>
    <col min="15114" max="15114" width="9.26953125" style="479" bestFit="1" customWidth="1"/>
    <col min="15115" max="15115" width="9.7265625" style="479" bestFit="1" customWidth="1"/>
    <col min="15116" max="15360" width="9.1796875" style="479"/>
    <col min="15361" max="15361" width="8.7265625" style="479" customWidth="1"/>
    <col min="15362" max="15362" width="48.7265625" style="479" customWidth="1"/>
    <col min="15363" max="15363" width="14.54296875" style="479" customWidth="1"/>
    <col min="15364" max="15364" width="9.1796875" style="479" customWidth="1"/>
    <col min="15365" max="15365" width="13.54296875" style="479" customWidth="1"/>
    <col min="15366" max="15366" width="10.81640625" style="479" customWidth="1"/>
    <col min="15367" max="15367" width="14.7265625" style="479" customWidth="1"/>
    <col min="15368" max="15368" width="11.7265625" style="479" customWidth="1"/>
    <col min="15369" max="15369" width="23.54296875" style="479" customWidth="1"/>
    <col min="15370" max="15370" width="9.26953125" style="479" bestFit="1" customWidth="1"/>
    <col min="15371" max="15371" width="9.7265625" style="479" bestFit="1" customWidth="1"/>
    <col min="15372" max="15616" width="9.1796875" style="479"/>
    <col min="15617" max="15617" width="8.7265625" style="479" customWidth="1"/>
    <col min="15618" max="15618" width="48.7265625" style="479" customWidth="1"/>
    <col min="15619" max="15619" width="14.54296875" style="479" customWidth="1"/>
    <col min="15620" max="15620" width="9.1796875" style="479" customWidth="1"/>
    <col min="15621" max="15621" width="13.54296875" style="479" customWidth="1"/>
    <col min="15622" max="15622" width="10.81640625" style="479" customWidth="1"/>
    <col min="15623" max="15623" width="14.7265625" style="479" customWidth="1"/>
    <col min="15624" max="15624" width="11.7265625" style="479" customWidth="1"/>
    <col min="15625" max="15625" width="23.54296875" style="479" customWidth="1"/>
    <col min="15626" max="15626" width="9.26953125" style="479" bestFit="1" customWidth="1"/>
    <col min="15627" max="15627" width="9.7265625" style="479" bestFit="1" customWidth="1"/>
    <col min="15628" max="15872" width="9.1796875" style="479"/>
    <col min="15873" max="15873" width="8.7265625" style="479" customWidth="1"/>
    <col min="15874" max="15874" width="48.7265625" style="479" customWidth="1"/>
    <col min="15875" max="15875" width="14.54296875" style="479" customWidth="1"/>
    <col min="15876" max="15876" width="9.1796875" style="479" customWidth="1"/>
    <col min="15877" max="15877" width="13.54296875" style="479" customWidth="1"/>
    <col min="15878" max="15878" width="10.81640625" style="479" customWidth="1"/>
    <col min="15879" max="15879" width="14.7265625" style="479" customWidth="1"/>
    <col min="15880" max="15880" width="11.7265625" style="479" customWidth="1"/>
    <col min="15881" max="15881" width="23.54296875" style="479" customWidth="1"/>
    <col min="15882" max="15882" width="9.26953125" style="479" bestFit="1" customWidth="1"/>
    <col min="15883" max="15883" width="9.7265625" style="479" bestFit="1" customWidth="1"/>
    <col min="15884" max="16128" width="9.1796875" style="479"/>
    <col min="16129" max="16129" width="8.7265625" style="479" customWidth="1"/>
    <col min="16130" max="16130" width="48.7265625" style="479" customWidth="1"/>
    <col min="16131" max="16131" width="14.54296875" style="479" customWidth="1"/>
    <col min="16132" max="16132" width="9.1796875" style="479" customWidth="1"/>
    <col min="16133" max="16133" width="13.54296875" style="479" customWidth="1"/>
    <col min="16134" max="16134" width="10.81640625" style="479" customWidth="1"/>
    <col min="16135" max="16135" width="14.7265625" style="479" customWidth="1"/>
    <col min="16136" max="16136" width="11.7265625" style="479" customWidth="1"/>
    <col min="16137" max="16137" width="23.54296875" style="479" customWidth="1"/>
    <col min="16138" max="16138" width="9.26953125" style="479" bestFit="1" customWidth="1"/>
    <col min="16139" max="16139" width="9.7265625" style="479" bestFit="1" customWidth="1"/>
    <col min="16140" max="16384" width="9.1796875" style="479"/>
  </cols>
  <sheetData>
    <row r="1" spans="1:11" ht="49.9" customHeight="1" thickBot="1">
      <c r="A1" s="1141" t="s">
        <v>895</v>
      </c>
      <c r="B1" s="1142"/>
      <c r="C1" s="1142"/>
      <c r="D1" s="1142"/>
      <c r="E1" s="1142"/>
      <c r="F1" s="1142"/>
      <c r="G1" s="1142"/>
      <c r="H1" s="1143"/>
      <c r="I1" s="505"/>
    </row>
    <row r="2" spans="1:11" ht="18.649999999999999" customHeight="1" thickBot="1">
      <c r="A2" s="1144" t="s">
        <v>847</v>
      </c>
      <c r="B2" s="1145"/>
      <c r="C2" s="1145"/>
      <c r="D2" s="1145"/>
      <c r="E2" s="1145"/>
      <c r="F2" s="1145"/>
      <c r="G2" s="1145"/>
      <c r="H2" s="1146"/>
      <c r="I2" s="505"/>
    </row>
    <row r="3" spans="1:11" s="480" customFormat="1" ht="22.15" customHeight="1" thickBot="1">
      <c r="A3" s="522" t="s">
        <v>24</v>
      </c>
      <c r="B3" s="523" t="s">
        <v>25</v>
      </c>
      <c r="C3" s="524" t="s">
        <v>112</v>
      </c>
      <c r="D3" s="524" t="s">
        <v>2</v>
      </c>
      <c r="E3" s="524" t="s">
        <v>3</v>
      </c>
      <c r="F3" s="524" t="s">
        <v>4</v>
      </c>
      <c r="G3" s="525" t="s">
        <v>848</v>
      </c>
      <c r="H3" s="526" t="s">
        <v>6</v>
      </c>
      <c r="I3" s="504"/>
    </row>
    <row r="4" spans="1:11" ht="100">
      <c r="A4" s="515">
        <v>1</v>
      </c>
      <c r="B4" s="481" t="s">
        <v>834</v>
      </c>
      <c r="C4" s="506"/>
      <c r="D4" s="506"/>
      <c r="E4" s="506"/>
      <c r="F4" s="506"/>
      <c r="G4" s="506"/>
      <c r="H4" s="507"/>
      <c r="I4" s="508"/>
    </row>
    <row r="5" spans="1:11">
      <c r="A5" s="515"/>
      <c r="B5" s="481" t="s">
        <v>849</v>
      </c>
      <c r="C5" s="506">
        <v>12</v>
      </c>
      <c r="D5" s="506">
        <v>0.75</v>
      </c>
      <c r="E5" s="506">
        <v>0.75</v>
      </c>
      <c r="F5" s="506">
        <v>0.9</v>
      </c>
      <c r="G5" s="506">
        <f>F5*E5*D5*C5</f>
        <v>6.0750000000000011</v>
      </c>
      <c r="H5" s="506"/>
      <c r="I5" s="508"/>
    </row>
    <row r="6" spans="1:11">
      <c r="A6" s="515"/>
      <c r="B6" s="481"/>
      <c r="C6" s="506">
        <v>1</v>
      </c>
      <c r="D6" s="506">
        <v>70</v>
      </c>
      <c r="E6" s="506">
        <v>0.6</v>
      </c>
      <c r="F6" s="506">
        <v>0.45</v>
      </c>
      <c r="G6" s="506">
        <f>F6*E6*D6*C6</f>
        <v>18.900000000000002</v>
      </c>
      <c r="H6" s="506"/>
      <c r="I6" s="508"/>
    </row>
    <row r="7" spans="1:11">
      <c r="A7" s="515"/>
      <c r="B7" s="481"/>
      <c r="C7" s="506">
        <v>-12</v>
      </c>
      <c r="D7" s="506">
        <v>0.75</v>
      </c>
      <c r="E7" s="506">
        <v>0.75</v>
      </c>
      <c r="F7" s="506">
        <v>0.45</v>
      </c>
      <c r="G7" s="506">
        <f>F7*E7*D7*C7</f>
        <v>-3.0375000000000005</v>
      </c>
      <c r="H7" s="506"/>
      <c r="I7" s="508"/>
    </row>
    <row r="8" spans="1:11">
      <c r="A8" s="515"/>
      <c r="B8" s="509"/>
      <c r="C8" s="506"/>
      <c r="D8" s="506"/>
      <c r="E8" s="506"/>
      <c r="F8" s="507" t="s">
        <v>10</v>
      </c>
      <c r="G8" s="507">
        <f>G5+G6+G7</f>
        <v>21.9375</v>
      </c>
      <c r="H8" s="507" t="s">
        <v>9</v>
      </c>
      <c r="I8" s="508"/>
    </row>
    <row r="9" spans="1:11">
      <c r="A9" s="515"/>
      <c r="B9" s="509"/>
      <c r="C9" s="506"/>
      <c r="D9" s="506"/>
      <c r="E9" s="506"/>
      <c r="F9" s="507"/>
      <c r="G9" s="507"/>
      <c r="H9" s="507"/>
      <c r="I9" s="508"/>
    </row>
    <row r="10" spans="1:11" ht="62.5">
      <c r="A10" s="515">
        <v>2</v>
      </c>
      <c r="B10" s="481" t="s">
        <v>835</v>
      </c>
      <c r="C10" s="506"/>
      <c r="D10" s="506"/>
      <c r="E10" s="506"/>
      <c r="F10" s="507"/>
      <c r="G10" s="507"/>
      <c r="H10" s="507"/>
      <c r="I10" s="508"/>
    </row>
    <row r="11" spans="1:11">
      <c r="A11" s="515"/>
      <c r="B11" s="481"/>
      <c r="C11" s="506">
        <v>12</v>
      </c>
      <c r="D11" s="506">
        <v>0.75</v>
      </c>
      <c r="E11" s="506">
        <v>0.75</v>
      </c>
      <c r="F11" s="506">
        <v>0.1</v>
      </c>
      <c r="G11" s="507">
        <f>F11*E11*D11*C11</f>
        <v>0.67500000000000004</v>
      </c>
      <c r="H11" s="507"/>
      <c r="I11" s="508"/>
    </row>
    <row r="12" spans="1:11">
      <c r="A12" s="515"/>
      <c r="B12" s="509"/>
      <c r="C12" s="506">
        <v>1</v>
      </c>
      <c r="D12" s="506">
        <v>70</v>
      </c>
      <c r="E12" s="506">
        <v>0.6</v>
      </c>
      <c r="F12" s="506">
        <v>0.1</v>
      </c>
      <c r="G12" s="507">
        <f>F12*E12*D12*C12</f>
        <v>4.2</v>
      </c>
      <c r="H12" s="507"/>
      <c r="I12" s="508"/>
    </row>
    <row r="13" spans="1:11">
      <c r="A13" s="515"/>
      <c r="B13" s="509"/>
      <c r="C13" s="506">
        <v>-12</v>
      </c>
      <c r="D13" s="506">
        <v>0.75</v>
      </c>
      <c r="E13" s="506">
        <v>0.75</v>
      </c>
      <c r="F13" s="506">
        <v>0.1</v>
      </c>
      <c r="G13" s="507">
        <f>F13*E13*D13*C13</f>
        <v>-0.67500000000000004</v>
      </c>
      <c r="H13" s="507"/>
      <c r="I13" s="508"/>
    </row>
    <row r="14" spans="1:11">
      <c r="A14" s="515"/>
      <c r="B14" s="509"/>
      <c r="C14" s="506"/>
      <c r="D14" s="506"/>
      <c r="E14" s="506"/>
      <c r="F14" s="507" t="s">
        <v>10</v>
      </c>
      <c r="G14" s="507">
        <f>G11+G12+G13</f>
        <v>4.2</v>
      </c>
      <c r="H14" s="507" t="s">
        <v>9</v>
      </c>
      <c r="I14" s="508"/>
      <c r="K14" s="506"/>
    </row>
    <row r="15" spans="1:11" ht="111" customHeight="1">
      <c r="A15" s="515">
        <v>3</v>
      </c>
      <c r="B15" s="481" t="s">
        <v>836</v>
      </c>
      <c r="C15" s="506"/>
      <c r="D15" s="506"/>
      <c r="E15" s="506"/>
      <c r="F15" s="506"/>
      <c r="G15" s="506"/>
      <c r="H15" s="507"/>
      <c r="I15" s="508"/>
    </row>
    <row r="16" spans="1:11">
      <c r="A16" s="515"/>
      <c r="B16" s="506" t="s">
        <v>850</v>
      </c>
      <c r="C16" s="506">
        <v>12</v>
      </c>
      <c r="D16" s="506">
        <v>0.75</v>
      </c>
      <c r="E16" s="506">
        <v>0.75</v>
      </c>
      <c r="F16" s="506">
        <v>0.2</v>
      </c>
      <c r="G16" s="506">
        <f t="shared" ref="G16:G21" si="0">F16*E16*D16*C16</f>
        <v>1.35</v>
      </c>
      <c r="H16" s="507"/>
      <c r="I16" s="508"/>
    </row>
    <row r="17" spans="1:11">
      <c r="A17" s="515"/>
      <c r="B17" s="506"/>
      <c r="C17" s="506">
        <v>12</v>
      </c>
      <c r="D17" s="506">
        <v>0.45</v>
      </c>
      <c r="E17" s="506">
        <v>0.45</v>
      </c>
      <c r="F17" s="506">
        <v>0.35</v>
      </c>
      <c r="G17" s="506">
        <f t="shared" si="0"/>
        <v>0.85050000000000003</v>
      </c>
      <c r="H17" s="507"/>
      <c r="I17" s="508"/>
    </row>
    <row r="18" spans="1:11">
      <c r="A18" s="515"/>
      <c r="B18" s="506"/>
      <c r="C18" s="506">
        <v>12</v>
      </c>
      <c r="D18" s="506">
        <v>0.23</v>
      </c>
      <c r="E18" s="506">
        <v>0.23</v>
      </c>
      <c r="F18" s="506">
        <v>2.25</v>
      </c>
      <c r="G18" s="506">
        <f t="shared" si="0"/>
        <v>1.4283000000000001</v>
      </c>
      <c r="H18" s="507"/>
      <c r="I18" s="508"/>
    </row>
    <row r="19" spans="1:11">
      <c r="A19" s="515"/>
      <c r="B19" s="506" t="s">
        <v>625</v>
      </c>
      <c r="C19" s="506">
        <v>1</v>
      </c>
      <c r="D19" s="506">
        <v>70</v>
      </c>
      <c r="E19" s="506">
        <v>0.23</v>
      </c>
      <c r="F19" s="506">
        <v>0.23</v>
      </c>
      <c r="G19" s="506">
        <f t="shared" si="0"/>
        <v>3.7030000000000003</v>
      </c>
      <c r="H19" s="507"/>
      <c r="I19" s="508"/>
    </row>
    <row r="20" spans="1:11">
      <c r="A20" s="515"/>
      <c r="B20" s="506"/>
      <c r="C20" s="506">
        <v>-12</v>
      </c>
      <c r="D20" s="506">
        <v>0.23</v>
      </c>
      <c r="E20" s="506">
        <v>0.23</v>
      </c>
      <c r="F20" s="506">
        <v>0.23</v>
      </c>
      <c r="G20" s="506">
        <f t="shared" si="0"/>
        <v>-0.14600400000000002</v>
      </c>
      <c r="H20" s="507"/>
      <c r="I20" s="508"/>
    </row>
    <row r="21" spans="1:11">
      <c r="A21" s="515"/>
      <c r="B21" s="506" t="s">
        <v>851</v>
      </c>
      <c r="C21" s="506">
        <v>1</v>
      </c>
      <c r="D21" s="506">
        <v>70</v>
      </c>
      <c r="E21" s="506">
        <v>0.23</v>
      </c>
      <c r="F21" s="506">
        <v>0.15</v>
      </c>
      <c r="G21" s="506">
        <f t="shared" si="0"/>
        <v>2.415</v>
      </c>
      <c r="H21" s="507"/>
      <c r="I21" s="508"/>
    </row>
    <row r="22" spans="1:11">
      <c r="A22" s="515"/>
      <c r="B22" s="509"/>
      <c r="C22" s="506"/>
      <c r="D22" s="506"/>
      <c r="E22" s="506"/>
      <c r="F22" s="507" t="s">
        <v>10</v>
      </c>
      <c r="G22" s="507">
        <f>SUM(G16:G21)</f>
        <v>9.600795999999999</v>
      </c>
      <c r="H22" s="507" t="s">
        <v>9</v>
      </c>
      <c r="I22" s="508"/>
    </row>
    <row r="23" spans="1:11">
      <c r="A23" s="515"/>
      <c r="B23" s="481"/>
      <c r="C23" s="506"/>
      <c r="D23" s="506"/>
      <c r="E23" s="506"/>
      <c r="F23" s="506"/>
      <c r="G23" s="506"/>
      <c r="H23" s="507"/>
      <c r="I23" s="508"/>
    </row>
    <row r="24" spans="1:11">
      <c r="A24" s="533"/>
      <c r="B24" s="510"/>
      <c r="C24" s="511"/>
      <c r="D24" s="511"/>
      <c r="E24" s="511"/>
      <c r="F24" s="511"/>
      <c r="G24" s="511"/>
      <c r="H24" s="512"/>
    </row>
    <row r="25" spans="1:11" ht="62.5">
      <c r="A25" s="515">
        <v>4</v>
      </c>
      <c r="B25" s="482" t="s">
        <v>837</v>
      </c>
      <c r="C25" s="511"/>
      <c r="D25" s="511"/>
      <c r="E25" s="511"/>
      <c r="F25" s="511"/>
      <c r="G25" s="511"/>
      <c r="H25" s="512"/>
    </row>
    <row r="26" spans="1:11">
      <c r="A26" s="534"/>
      <c r="B26" s="481"/>
      <c r="C26" s="506">
        <v>1</v>
      </c>
      <c r="D26" s="506">
        <f>G22</f>
        <v>9.600795999999999</v>
      </c>
      <c r="E26" s="506">
        <v>1.5</v>
      </c>
      <c r="F26" s="506">
        <v>0.79</v>
      </c>
      <c r="G26" s="506">
        <f>F26*E26*D26*C26</f>
        <v>11.376943259999999</v>
      </c>
      <c r="H26" s="512"/>
      <c r="K26" s="479" t="s">
        <v>852</v>
      </c>
    </row>
    <row r="27" spans="1:11">
      <c r="A27" s="533"/>
      <c r="B27" s="513"/>
      <c r="C27" s="506"/>
      <c r="D27" s="511"/>
      <c r="E27" s="511"/>
      <c r="F27" s="507" t="s">
        <v>10</v>
      </c>
      <c r="G27" s="507">
        <f>G26</f>
        <v>11.376943259999999</v>
      </c>
      <c r="H27" s="507" t="s">
        <v>70</v>
      </c>
    </row>
    <row r="28" spans="1:11">
      <c r="A28" s="534"/>
      <c r="B28" s="514"/>
      <c r="C28" s="506"/>
      <c r="D28" s="511"/>
      <c r="E28" s="511"/>
      <c r="F28" s="511"/>
      <c r="G28" s="511"/>
      <c r="H28" s="512"/>
    </row>
    <row r="29" spans="1:11" ht="37.15" customHeight="1">
      <c r="A29" s="515">
        <v>5</v>
      </c>
      <c r="B29" s="482" t="s">
        <v>839</v>
      </c>
      <c r="C29" s="515"/>
      <c r="D29" s="515"/>
      <c r="E29" s="515"/>
      <c r="F29" s="515"/>
      <c r="G29" s="515"/>
      <c r="H29" s="515"/>
    </row>
    <row r="30" spans="1:11" ht="25">
      <c r="A30" s="535" t="s">
        <v>853</v>
      </c>
      <c r="B30" s="482" t="s">
        <v>854</v>
      </c>
      <c r="C30" s="515"/>
      <c r="D30" s="515"/>
      <c r="E30" s="515"/>
      <c r="F30" s="515"/>
      <c r="G30" s="515"/>
      <c r="H30" s="515"/>
      <c r="I30" s="516"/>
    </row>
    <row r="31" spans="1:11">
      <c r="A31" s="535"/>
      <c r="B31" s="482" t="s">
        <v>855</v>
      </c>
      <c r="C31" s="515">
        <v>12</v>
      </c>
      <c r="D31" s="515">
        <f>(0.23+0.23)*2</f>
        <v>0.92</v>
      </c>
      <c r="E31" s="515"/>
      <c r="F31" s="515">
        <v>1.6</v>
      </c>
      <c r="G31" s="515">
        <f>F31*D31*C31</f>
        <v>17.664000000000001</v>
      </c>
      <c r="H31" s="515" t="s">
        <v>8</v>
      </c>
    </row>
    <row r="32" spans="1:11">
      <c r="A32" s="535"/>
      <c r="B32" s="482"/>
      <c r="C32" s="515">
        <v>2</v>
      </c>
      <c r="D32" s="515">
        <v>70</v>
      </c>
      <c r="E32" s="515"/>
      <c r="F32" s="515">
        <v>0.23</v>
      </c>
      <c r="G32" s="515">
        <f>F32*D32*C32</f>
        <v>32.200000000000003</v>
      </c>
      <c r="H32" s="515" t="s">
        <v>8</v>
      </c>
    </row>
    <row r="33" spans="1:11">
      <c r="A33" s="535"/>
      <c r="B33" s="482"/>
      <c r="C33" s="515">
        <v>2</v>
      </c>
      <c r="D33" s="515">
        <v>70</v>
      </c>
      <c r="E33" s="515"/>
      <c r="F33" s="515">
        <v>0.15</v>
      </c>
      <c r="G33" s="515">
        <f>F33*D33*C33</f>
        <v>21</v>
      </c>
      <c r="H33" s="515" t="s">
        <v>8</v>
      </c>
    </row>
    <row r="34" spans="1:11">
      <c r="A34" s="533"/>
      <c r="B34" s="510"/>
      <c r="C34" s="511"/>
      <c r="D34" s="511"/>
      <c r="E34" s="511"/>
      <c r="F34" s="507" t="s">
        <v>10</v>
      </c>
      <c r="G34" s="507">
        <f>G33+G32+G31</f>
        <v>70.864000000000004</v>
      </c>
      <c r="H34" s="507" t="s">
        <v>13</v>
      </c>
    </row>
    <row r="35" spans="1:11" s="504" customFormat="1">
      <c r="A35" s="533"/>
      <c r="B35" s="510"/>
      <c r="C35" s="511"/>
      <c r="D35" s="511"/>
      <c r="E35" s="511"/>
      <c r="F35" s="511"/>
      <c r="G35" s="511"/>
      <c r="H35" s="512"/>
      <c r="J35" s="479"/>
      <c r="K35" s="479"/>
    </row>
    <row r="36" spans="1:11" s="504" customFormat="1">
      <c r="A36" s="533"/>
      <c r="B36" s="510"/>
      <c r="C36" s="511"/>
      <c r="D36" s="511"/>
      <c r="E36" s="511"/>
      <c r="F36" s="511"/>
      <c r="G36" s="511"/>
      <c r="H36" s="512"/>
      <c r="J36" s="479"/>
      <c r="K36" s="479"/>
    </row>
    <row r="37" spans="1:11" s="504" customFormat="1" ht="37.5">
      <c r="A37" s="515">
        <v>6</v>
      </c>
      <c r="B37" s="482" t="s">
        <v>840</v>
      </c>
      <c r="C37" s="515"/>
      <c r="D37" s="515"/>
      <c r="E37" s="515"/>
      <c r="F37" s="515"/>
      <c r="G37" s="515"/>
      <c r="H37" s="515"/>
      <c r="J37" s="479"/>
      <c r="K37" s="479"/>
    </row>
    <row r="38" spans="1:11" s="504" customFormat="1">
      <c r="A38" s="533"/>
      <c r="B38" s="482"/>
      <c r="C38" s="515">
        <v>1</v>
      </c>
      <c r="D38" s="515">
        <v>70</v>
      </c>
      <c r="E38" s="515">
        <v>0.46</v>
      </c>
      <c r="F38" s="515">
        <v>0.16</v>
      </c>
      <c r="G38" s="517">
        <f>F38*E38*D38*C38</f>
        <v>5.1520000000000001</v>
      </c>
      <c r="H38" s="515" t="s">
        <v>329</v>
      </c>
      <c r="J38" s="479"/>
      <c r="K38" s="479"/>
    </row>
    <row r="39" spans="1:11" s="504" customFormat="1">
      <c r="A39" s="533"/>
      <c r="B39" s="482"/>
      <c r="C39" s="515">
        <v>1</v>
      </c>
      <c r="D39" s="515">
        <v>70</v>
      </c>
      <c r="E39" s="515">
        <v>0.35</v>
      </c>
      <c r="F39" s="515">
        <v>0.16</v>
      </c>
      <c r="G39" s="517">
        <f>F39*E39*D39*C39</f>
        <v>3.9199999999999995</v>
      </c>
      <c r="H39" s="515" t="s">
        <v>329</v>
      </c>
      <c r="J39" s="479"/>
      <c r="K39" s="479"/>
    </row>
    <row r="40" spans="1:11" s="504" customFormat="1">
      <c r="A40" s="533"/>
      <c r="B40" s="482"/>
      <c r="C40" s="515">
        <v>-12</v>
      </c>
      <c r="D40" s="515">
        <v>0.46</v>
      </c>
      <c r="E40" s="515">
        <v>0.45</v>
      </c>
      <c r="F40" s="515">
        <v>0.16</v>
      </c>
      <c r="G40" s="517">
        <f>F40*E40*D40*C40</f>
        <v>-0.39744000000000002</v>
      </c>
      <c r="H40" s="515" t="s">
        <v>329</v>
      </c>
      <c r="J40" s="479"/>
      <c r="K40" s="479"/>
    </row>
    <row r="41" spans="1:11" s="504" customFormat="1">
      <c r="A41" s="533"/>
      <c r="B41" s="482"/>
      <c r="C41" s="515">
        <v>-12</v>
      </c>
      <c r="D41" s="515">
        <v>0.35</v>
      </c>
      <c r="E41" s="515">
        <v>0.35</v>
      </c>
      <c r="F41" s="515">
        <v>0.16</v>
      </c>
      <c r="G41" s="517">
        <f>F41*E41*D41*C41</f>
        <v>-0.23519999999999996</v>
      </c>
      <c r="H41" s="515" t="s">
        <v>329</v>
      </c>
      <c r="J41" s="479"/>
      <c r="K41" s="479"/>
    </row>
    <row r="42" spans="1:11" s="504" customFormat="1">
      <c r="A42" s="533"/>
      <c r="B42" s="482"/>
      <c r="C42" s="515"/>
      <c r="D42" s="515"/>
      <c r="E42" s="515"/>
      <c r="F42" s="507" t="s">
        <v>10</v>
      </c>
      <c r="G42" s="507">
        <f>SUM(G38:G41)</f>
        <v>8.4393599999999989</v>
      </c>
      <c r="H42" s="507" t="s">
        <v>9</v>
      </c>
      <c r="J42" s="479"/>
      <c r="K42" s="479"/>
    </row>
    <row r="43" spans="1:11" s="504" customFormat="1">
      <c r="A43" s="533"/>
      <c r="B43" s="482"/>
      <c r="C43" s="515"/>
      <c r="D43" s="515"/>
      <c r="E43" s="515"/>
      <c r="F43" s="515"/>
      <c r="G43" s="515"/>
      <c r="H43" s="512"/>
      <c r="J43" s="479"/>
      <c r="K43" s="479"/>
    </row>
    <row r="44" spans="1:11" s="504" customFormat="1" ht="75">
      <c r="A44" s="515">
        <v>7</v>
      </c>
      <c r="B44" s="482" t="s">
        <v>841</v>
      </c>
      <c r="C44" s="515"/>
      <c r="D44" s="515"/>
      <c r="E44" s="515"/>
      <c r="F44" s="515"/>
      <c r="G44" s="515"/>
      <c r="H44" s="515"/>
      <c r="J44" s="479"/>
      <c r="K44" s="479"/>
    </row>
    <row r="45" spans="1:11" s="504" customFormat="1">
      <c r="A45" s="515"/>
      <c r="B45" s="482"/>
      <c r="C45" s="515">
        <v>1</v>
      </c>
      <c r="D45" s="515">
        <v>70</v>
      </c>
      <c r="E45" s="515">
        <v>0.23</v>
      </c>
      <c r="F45" s="515">
        <v>2</v>
      </c>
      <c r="G45" s="517">
        <f>F45*E45*D45*C45</f>
        <v>32.200000000000003</v>
      </c>
      <c r="H45" s="515" t="s">
        <v>329</v>
      </c>
      <c r="J45" s="479"/>
      <c r="K45" s="479"/>
    </row>
    <row r="46" spans="1:11" s="504" customFormat="1">
      <c r="A46" s="515"/>
      <c r="B46" s="482"/>
      <c r="C46" s="515">
        <v>-12</v>
      </c>
      <c r="D46" s="515">
        <v>0.23</v>
      </c>
      <c r="E46" s="515">
        <v>0.23</v>
      </c>
      <c r="F46" s="515">
        <v>2</v>
      </c>
      <c r="G46" s="517">
        <f>F46*E46*D46*C46</f>
        <v>-1.2696000000000001</v>
      </c>
      <c r="H46" s="515" t="s">
        <v>329</v>
      </c>
      <c r="J46" s="479"/>
      <c r="K46" s="479"/>
    </row>
    <row r="47" spans="1:11" s="504" customFormat="1">
      <c r="A47" s="515"/>
      <c r="B47" s="482"/>
      <c r="C47" s="515"/>
      <c r="D47" s="515"/>
      <c r="E47" s="515"/>
      <c r="F47" s="507" t="s">
        <v>10</v>
      </c>
      <c r="G47" s="507">
        <f>SUM(G45:G46)</f>
        <v>30.930400000000002</v>
      </c>
      <c r="H47" s="507" t="s">
        <v>13</v>
      </c>
      <c r="J47" s="479"/>
      <c r="K47" s="479"/>
    </row>
    <row r="48" spans="1:11" s="504" customFormat="1">
      <c r="A48" s="515"/>
      <c r="B48" s="482"/>
      <c r="C48" s="515"/>
      <c r="D48" s="515"/>
      <c r="E48" s="515"/>
      <c r="F48" s="515"/>
      <c r="G48" s="515"/>
      <c r="H48" s="515"/>
      <c r="J48" s="479"/>
      <c r="K48" s="479"/>
    </row>
    <row r="49" spans="1:8" ht="25">
      <c r="A49" s="515">
        <v>8</v>
      </c>
      <c r="B49" s="482" t="s">
        <v>843</v>
      </c>
      <c r="C49" s="515"/>
      <c r="D49" s="515"/>
      <c r="E49" s="515"/>
      <c r="F49" s="515"/>
      <c r="G49" s="515"/>
      <c r="H49" s="515"/>
    </row>
    <row r="50" spans="1:8">
      <c r="A50" s="515"/>
      <c r="B50" s="482"/>
      <c r="C50" s="515">
        <v>2</v>
      </c>
      <c r="D50" s="515">
        <v>70</v>
      </c>
      <c r="E50" s="515"/>
      <c r="F50" s="515">
        <v>2</v>
      </c>
      <c r="G50" s="515">
        <f>F50*D50*C50</f>
        <v>280</v>
      </c>
      <c r="H50" s="515" t="s">
        <v>8</v>
      </c>
    </row>
    <row r="51" spans="1:8">
      <c r="A51" s="515"/>
      <c r="B51" s="482"/>
      <c r="C51" s="482"/>
      <c r="D51" s="482"/>
      <c r="E51" s="482"/>
      <c r="F51" s="507" t="s">
        <v>10</v>
      </c>
      <c r="G51" s="507">
        <f>SUM(G49:G50)</f>
        <v>280</v>
      </c>
      <c r="H51" s="507" t="s">
        <v>13</v>
      </c>
    </row>
    <row r="52" spans="1:8">
      <c r="A52" s="515"/>
      <c r="B52" s="485"/>
      <c r="C52" s="486"/>
      <c r="D52" s="486"/>
      <c r="E52" s="486"/>
      <c r="F52" s="486"/>
      <c r="G52" s="486"/>
      <c r="H52" s="487"/>
    </row>
    <row r="53" spans="1:8" ht="62.5">
      <c r="A53" s="515">
        <v>9</v>
      </c>
      <c r="B53" s="482" t="s">
        <v>844</v>
      </c>
      <c r="C53" s="486"/>
      <c r="D53" s="486"/>
      <c r="E53" s="486"/>
      <c r="F53" s="486"/>
      <c r="G53" s="486"/>
      <c r="H53" s="487"/>
    </row>
    <row r="54" spans="1:8">
      <c r="A54" s="532"/>
      <c r="B54" s="482" t="s">
        <v>856</v>
      </c>
      <c r="C54" s="515">
        <v>1</v>
      </c>
      <c r="D54" s="515">
        <v>70</v>
      </c>
      <c r="E54" s="515"/>
      <c r="F54" s="515"/>
      <c r="G54" s="515">
        <f>D54</f>
        <v>70</v>
      </c>
      <c r="H54" s="507" t="s">
        <v>13</v>
      </c>
    </row>
    <row r="55" spans="1:8">
      <c r="A55" s="532"/>
      <c r="B55" s="485"/>
      <c r="C55" s="486"/>
      <c r="D55" s="486"/>
      <c r="E55" s="486"/>
      <c r="F55" s="507" t="s">
        <v>10</v>
      </c>
      <c r="G55" s="507">
        <f>SUM(G53:G54)</f>
        <v>70</v>
      </c>
      <c r="H55" s="507" t="s">
        <v>13</v>
      </c>
    </row>
    <row r="56" spans="1:8">
      <c r="A56" s="532"/>
      <c r="B56" s="485"/>
      <c r="C56" s="486"/>
      <c r="D56" s="486"/>
      <c r="E56" s="486"/>
      <c r="F56" s="486"/>
      <c r="G56" s="486"/>
      <c r="H56" s="487"/>
    </row>
    <row r="57" spans="1:8" ht="37.5">
      <c r="A57" s="515">
        <v>10</v>
      </c>
      <c r="B57" s="482" t="s">
        <v>845</v>
      </c>
      <c r="C57" s="486"/>
      <c r="D57" s="486"/>
      <c r="E57" s="486"/>
      <c r="F57" s="486"/>
      <c r="G57" s="486"/>
      <c r="H57" s="487"/>
    </row>
    <row r="58" spans="1:8">
      <c r="A58" s="532"/>
      <c r="B58" s="482" t="s">
        <v>856</v>
      </c>
      <c r="C58" s="515">
        <v>1</v>
      </c>
      <c r="D58" s="515">
        <f>G55</f>
        <v>70</v>
      </c>
      <c r="E58" s="515"/>
      <c r="F58" s="515"/>
      <c r="G58" s="515">
        <f>D58</f>
        <v>70</v>
      </c>
      <c r="H58" s="507" t="s">
        <v>13</v>
      </c>
    </row>
    <row r="59" spans="1:8">
      <c r="A59" s="532"/>
      <c r="B59" s="485"/>
      <c r="C59" s="486"/>
      <c r="D59" s="486"/>
      <c r="E59" s="486"/>
      <c r="F59" s="507" t="s">
        <v>10</v>
      </c>
      <c r="G59" s="507">
        <f>SUM(G57:G58)</f>
        <v>70</v>
      </c>
      <c r="H59" s="507" t="s">
        <v>13</v>
      </c>
    </row>
    <row r="60" spans="1:8">
      <c r="A60" s="532"/>
      <c r="B60" s="485"/>
      <c r="C60" s="486"/>
      <c r="D60" s="486"/>
      <c r="E60" s="486"/>
      <c r="F60" s="486"/>
      <c r="G60" s="486"/>
      <c r="H60" s="487"/>
    </row>
    <row r="61" spans="1:8">
      <c r="A61" s="532"/>
      <c r="B61" s="485"/>
      <c r="C61" s="486"/>
      <c r="D61" s="486"/>
      <c r="E61" s="486"/>
      <c r="F61" s="486"/>
      <c r="G61" s="486"/>
      <c r="H61" s="487"/>
    </row>
  </sheetData>
  <mergeCells count="2">
    <mergeCell ref="A1:H1"/>
    <mergeCell ref="A2:H2"/>
  </mergeCells>
  <printOptions horizontalCentered="1"/>
  <pageMargins left="0.47244094488188976" right="0.27559055118110237" top="0.51181102362204722" bottom="0.31496062992125984" header="0.31496062992125984" footer="0.31496062992125984"/>
  <pageSetup paperSize="9" scale="73" fitToHeight="0" orientation="portrait" r:id="rId1"/>
  <headerFooter alignWithMargins="0">
    <oddFooter>&amp;R&amp;P</oddFooter>
  </headerFooter>
  <rowBreaks count="1" manualBreakCount="1">
    <brk id="43" max="7"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5">
    <pageSetUpPr fitToPage="1"/>
  </sheetPr>
  <dimension ref="A1:I18"/>
  <sheetViews>
    <sheetView view="pageBreakPreview" topLeftCell="A9" zoomScale="90" zoomScaleNormal="80" zoomScaleSheetLayoutView="90" workbookViewId="0">
      <selection activeCell="A47" sqref="A47:I47"/>
    </sheetView>
  </sheetViews>
  <sheetFormatPr defaultColWidth="7.81640625" defaultRowHeight="13.5"/>
  <cols>
    <col min="1" max="1" width="9.26953125" style="18" customWidth="1"/>
    <col min="2" max="2" width="8.7265625" style="18" customWidth="1"/>
    <col min="3" max="3" width="74.453125" style="18" customWidth="1"/>
    <col min="4" max="4" width="10" style="425" customWidth="1"/>
    <col min="5" max="5" width="8.81640625" style="18" customWidth="1"/>
    <col min="6" max="6" width="13.453125" style="419" customWidth="1"/>
    <col min="7" max="7" width="14.26953125" style="18" customWidth="1"/>
    <col min="8" max="256" width="7.81640625" style="18"/>
    <col min="257" max="257" width="3.81640625" style="18" customWidth="1"/>
    <col min="258" max="258" width="8.7265625" style="18" customWidth="1"/>
    <col min="259" max="259" width="39.81640625" style="18" customWidth="1"/>
    <col min="260" max="260" width="10" style="18" customWidth="1"/>
    <col min="261" max="261" width="6.7265625" style="18" customWidth="1"/>
    <col min="262" max="262" width="10.1796875" style="18" customWidth="1"/>
    <col min="263" max="263" width="12" style="18" customWidth="1"/>
    <col min="264" max="512" width="7.81640625" style="18"/>
    <col min="513" max="513" width="3.81640625" style="18" customWidth="1"/>
    <col min="514" max="514" width="8.7265625" style="18" customWidth="1"/>
    <col min="515" max="515" width="39.81640625" style="18" customWidth="1"/>
    <col min="516" max="516" width="10" style="18" customWidth="1"/>
    <col min="517" max="517" width="6.7265625" style="18" customWidth="1"/>
    <col min="518" max="518" width="10.1796875" style="18" customWidth="1"/>
    <col min="519" max="519" width="12" style="18" customWidth="1"/>
    <col min="520" max="768" width="7.81640625" style="18"/>
    <col min="769" max="769" width="3.81640625" style="18" customWidth="1"/>
    <col min="770" max="770" width="8.7265625" style="18" customWidth="1"/>
    <col min="771" max="771" width="39.81640625" style="18" customWidth="1"/>
    <col min="772" max="772" width="10" style="18" customWidth="1"/>
    <col min="773" max="773" width="6.7265625" style="18" customWidth="1"/>
    <col min="774" max="774" width="10.1796875" style="18" customWidth="1"/>
    <col min="775" max="775" width="12" style="18" customWidth="1"/>
    <col min="776" max="1024" width="7.81640625" style="18"/>
    <col min="1025" max="1025" width="3.81640625" style="18" customWidth="1"/>
    <col min="1026" max="1026" width="8.7265625" style="18" customWidth="1"/>
    <col min="1027" max="1027" width="39.81640625" style="18" customWidth="1"/>
    <col min="1028" max="1028" width="10" style="18" customWidth="1"/>
    <col min="1029" max="1029" width="6.7265625" style="18" customWidth="1"/>
    <col min="1030" max="1030" width="10.1796875" style="18" customWidth="1"/>
    <col min="1031" max="1031" width="12" style="18" customWidth="1"/>
    <col min="1032" max="1280" width="7.81640625" style="18"/>
    <col min="1281" max="1281" width="3.81640625" style="18" customWidth="1"/>
    <col min="1282" max="1282" width="8.7265625" style="18" customWidth="1"/>
    <col min="1283" max="1283" width="39.81640625" style="18" customWidth="1"/>
    <col min="1284" max="1284" width="10" style="18" customWidth="1"/>
    <col min="1285" max="1285" width="6.7265625" style="18" customWidth="1"/>
    <col min="1286" max="1286" width="10.1796875" style="18" customWidth="1"/>
    <col min="1287" max="1287" width="12" style="18" customWidth="1"/>
    <col min="1288" max="1536" width="7.81640625" style="18"/>
    <col min="1537" max="1537" width="3.81640625" style="18" customWidth="1"/>
    <col min="1538" max="1538" width="8.7265625" style="18" customWidth="1"/>
    <col min="1539" max="1539" width="39.81640625" style="18" customWidth="1"/>
    <col min="1540" max="1540" width="10" style="18" customWidth="1"/>
    <col min="1541" max="1541" width="6.7265625" style="18" customWidth="1"/>
    <col min="1542" max="1542" width="10.1796875" style="18" customWidth="1"/>
    <col min="1543" max="1543" width="12" style="18" customWidth="1"/>
    <col min="1544" max="1792" width="7.81640625" style="18"/>
    <col min="1793" max="1793" width="3.81640625" style="18" customWidth="1"/>
    <col min="1794" max="1794" width="8.7265625" style="18" customWidth="1"/>
    <col min="1795" max="1795" width="39.81640625" style="18" customWidth="1"/>
    <col min="1796" max="1796" width="10" style="18" customWidth="1"/>
    <col min="1797" max="1797" width="6.7265625" style="18" customWidth="1"/>
    <col min="1798" max="1798" width="10.1796875" style="18" customWidth="1"/>
    <col min="1799" max="1799" width="12" style="18" customWidth="1"/>
    <col min="1800" max="2048" width="7.81640625" style="18"/>
    <col min="2049" max="2049" width="3.81640625" style="18" customWidth="1"/>
    <col min="2050" max="2050" width="8.7265625" style="18" customWidth="1"/>
    <col min="2051" max="2051" width="39.81640625" style="18" customWidth="1"/>
    <col min="2052" max="2052" width="10" style="18" customWidth="1"/>
    <col min="2053" max="2053" width="6.7265625" style="18" customWidth="1"/>
    <col min="2054" max="2054" width="10.1796875" style="18" customWidth="1"/>
    <col min="2055" max="2055" width="12" style="18" customWidth="1"/>
    <col min="2056" max="2304" width="7.81640625" style="18"/>
    <col min="2305" max="2305" width="3.81640625" style="18" customWidth="1"/>
    <col min="2306" max="2306" width="8.7265625" style="18" customWidth="1"/>
    <col min="2307" max="2307" width="39.81640625" style="18" customWidth="1"/>
    <col min="2308" max="2308" width="10" style="18" customWidth="1"/>
    <col min="2309" max="2309" width="6.7265625" style="18" customWidth="1"/>
    <col min="2310" max="2310" width="10.1796875" style="18" customWidth="1"/>
    <col min="2311" max="2311" width="12" style="18" customWidth="1"/>
    <col min="2312" max="2560" width="7.81640625" style="18"/>
    <col min="2561" max="2561" width="3.81640625" style="18" customWidth="1"/>
    <col min="2562" max="2562" width="8.7265625" style="18" customWidth="1"/>
    <col min="2563" max="2563" width="39.81640625" style="18" customWidth="1"/>
    <col min="2564" max="2564" width="10" style="18" customWidth="1"/>
    <col min="2565" max="2565" width="6.7265625" style="18" customWidth="1"/>
    <col min="2566" max="2566" width="10.1796875" style="18" customWidth="1"/>
    <col min="2567" max="2567" width="12" style="18" customWidth="1"/>
    <col min="2568" max="2816" width="7.81640625" style="18"/>
    <col min="2817" max="2817" width="3.81640625" style="18" customWidth="1"/>
    <col min="2818" max="2818" width="8.7265625" style="18" customWidth="1"/>
    <col min="2819" max="2819" width="39.81640625" style="18" customWidth="1"/>
    <col min="2820" max="2820" width="10" style="18" customWidth="1"/>
    <col min="2821" max="2821" width="6.7265625" style="18" customWidth="1"/>
    <col min="2822" max="2822" width="10.1796875" style="18" customWidth="1"/>
    <col min="2823" max="2823" width="12" style="18" customWidth="1"/>
    <col min="2824" max="3072" width="7.81640625" style="18"/>
    <col min="3073" max="3073" width="3.81640625" style="18" customWidth="1"/>
    <col min="3074" max="3074" width="8.7265625" style="18" customWidth="1"/>
    <col min="3075" max="3075" width="39.81640625" style="18" customWidth="1"/>
    <col min="3076" max="3076" width="10" style="18" customWidth="1"/>
    <col min="3077" max="3077" width="6.7265625" style="18" customWidth="1"/>
    <col min="3078" max="3078" width="10.1796875" style="18" customWidth="1"/>
    <col min="3079" max="3079" width="12" style="18" customWidth="1"/>
    <col min="3080" max="3328" width="7.81640625" style="18"/>
    <col min="3329" max="3329" width="3.81640625" style="18" customWidth="1"/>
    <col min="3330" max="3330" width="8.7265625" style="18" customWidth="1"/>
    <col min="3331" max="3331" width="39.81640625" style="18" customWidth="1"/>
    <col min="3332" max="3332" width="10" style="18" customWidth="1"/>
    <col min="3333" max="3333" width="6.7265625" style="18" customWidth="1"/>
    <col min="3334" max="3334" width="10.1796875" style="18" customWidth="1"/>
    <col min="3335" max="3335" width="12" style="18" customWidth="1"/>
    <col min="3336" max="3584" width="7.81640625" style="18"/>
    <col min="3585" max="3585" width="3.81640625" style="18" customWidth="1"/>
    <col min="3586" max="3586" width="8.7265625" style="18" customWidth="1"/>
    <col min="3587" max="3587" width="39.81640625" style="18" customWidth="1"/>
    <col min="3588" max="3588" width="10" style="18" customWidth="1"/>
    <col min="3589" max="3589" width="6.7265625" style="18" customWidth="1"/>
    <col min="3590" max="3590" width="10.1796875" style="18" customWidth="1"/>
    <col min="3591" max="3591" width="12" style="18" customWidth="1"/>
    <col min="3592" max="3840" width="7.81640625" style="18"/>
    <col min="3841" max="3841" width="3.81640625" style="18" customWidth="1"/>
    <col min="3842" max="3842" width="8.7265625" style="18" customWidth="1"/>
    <col min="3843" max="3843" width="39.81640625" style="18" customWidth="1"/>
    <col min="3844" max="3844" width="10" style="18" customWidth="1"/>
    <col min="3845" max="3845" width="6.7265625" style="18" customWidth="1"/>
    <col min="3846" max="3846" width="10.1796875" style="18" customWidth="1"/>
    <col min="3847" max="3847" width="12" style="18" customWidth="1"/>
    <col min="3848" max="4096" width="7.81640625" style="18"/>
    <col min="4097" max="4097" width="3.81640625" style="18" customWidth="1"/>
    <col min="4098" max="4098" width="8.7265625" style="18" customWidth="1"/>
    <col min="4099" max="4099" width="39.81640625" style="18" customWidth="1"/>
    <col min="4100" max="4100" width="10" style="18" customWidth="1"/>
    <col min="4101" max="4101" width="6.7265625" style="18" customWidth="1"/>
    <col min="4102" max="4102" width="10.1796875" style="18" customWidth="1"/>
    <col min="4103" max="4103" width="12" style="18" customWidth="1"/>
    <col min="4104" max="4352" width="7.81640625" style="18"/>
    <col min="4353" max="4353" width="3.81640625" style="18" customWidth="1"/>
    <col min="4354" max="4354" width="8.7265625" style="18" customWidth="1"/>
    <col min="4355" max="4355" width="39.81640625" style="18" customWidth="1"/>
    <col min="4356" max="4356" width="10" style="18" customWidth="1"/>
    <col min="4357" max="4357" width="6.7265625" style="18" customWidth="1"/>
    <col min="4358" max="4358" width="10.1796875" style="18" customWidth="1"/>
    <col min="4359" max="4359" width="12" style="18" customWidth="1"/>
    <col min="4360" max="4608" width="7.81640625" style="18"/>
    <col min="4609" max="4609" width="3.81640625" style="18" customWidth="1"/>
    <col min="4610" max="4610" width="8.7265625" style="18" customWidth="1"/>
    <col min="4611" max="4611" width="39.81640625" style="18" customWidth="1"/>
    <col min="4612" max="4612" width="10" style="18" customWidth="1"/>
    <col min="4613" max="4613" width="6.7265625" style="18" customWidth="1"/>
    <col min="4614" max="4614" width="10.1796875" style="18" customWidth="1"/>
    <col min="4615" max="4615" width="12" style="18" customWidth="1"/>
    <col min="4616" max="4864" width="7.81640625" style="18"/>
    <col min="4865" max="4865" width="3.81640625" style="18" customWidth="1"/>
    <col min="4866" max="4866" width="8.7265625" style="18" customWidth="1"/>
    <col min="4867" max="4867" width="39.81640625" style="18" customWidth="1"/>
    <col min="4868" max="4868" width="10" style="18" customWidth="1"/>
    <col min="4869" max="4869" width="6.7265625" style="18" customWidth="1"/>
    <col min="4870" max="4870" width="10.1796875" style="18" customWidth="1"/>
    <col min="4871" max="4871" width="12" style="18" customWidth="1"/>
    <col min="4872" max="5120" width="7.81640625" style="18"/>
    <col min="5121" max="5121" width="3.81640625" style="18" customWidth="1"/>
    <col min="5122" max="5122" width="8.7265625" style="18" customWidth="1"/>
    <col min="5123" max="5123" width="39.81640625" style="18" customWidth="1"/>
    <col min="5124" max="5124" width="10" style="18" customWidth="1"/>
    <col min="5125" max="5125" width="6.7265625" style="18" customWidth="1"/>
    <col min="5126" max="5126" width="10.1796875" style="18" customWidth="1"/>
    <col min="5127" max="5127" width="12" style="18" customWidth="1"/>
    <col min="5128" max="5376" width="7.81640625" style="18"/>
    <col min="5377" max="5377" width="3.81640625" style="18" customWidth="1"/>
    <col min="5378" max="5378" width="8.7265625" style="18" customWidth="1"/>
    <col min="5379" max="5379" width="39.81640625" style="18" customWidth="1"/>
    <col min="5380" max="5380" width="10" style="18" customWidth="1"/>
    <col min="5381" max="5381" width="6.7265625" style="18" customWidth="1"/>
    <col min="5382" max="5382" width="10.1796875" style="18" customWidth="1"/>
    <col min="5383" max="5383" width="12" style="18" customWidth="1"/>
    <col min="5384" max="5632" width="7.81640625" style="18"/>
    <col min="5633" max="5633" width="3.81640625" style="18" customWidth="1"/>
    <col min="5634" max="5634" width="8.7265625" style="18" customWidth="1"/>
    <col min="5635" max="5635" width="39.81640625" style="18" customWidth="1"/>
    <col min="5636" max="5636" width="10" style="18" customWidth="1"/>
    <col min="5637" max="5637" width="6.7265625" style="18" customWidth="1"/>
    <col min="5638" max="5638" width="10.1796875" style="18" customWidth="1"/>
    <col min="5639" max="5639" width="12" style="18" customWidth="1"/>
    <col min="5640" max="5888" width="7.81640625" style="18"/>
    <col min="5889" max="5889" width="3.81640625" style="18" customWidth="1"/>
    <col min="5890" max="5890" width="8.7265625" style="18" customWidth="1"/>
    <col min="5891" max="5891" width="39.81640625" style="18" customWidth="1"/>
    <col min="5892" max="5892" width="10" style="18" customWidth="1"/>
    <col min="5893" max="5893" width="6.7265625" style="18" customWidth="1"/>
    <col min="5894" max="5894" width="10.1796875" style="18" customWidth="1"/>
    <col min="5895" max="5895" width="12" style="18" customWidth="1"/>
    <col min="5896" max="6144" width="7.81640625" style="18"/>
    <col min="6145" max="6145" width="3.81640625" style="18" customWidth="1"/>
    <col min="6146" max="6146" width="8.7265625" style="18" customWidth="1"/>
    <col min="6147" max="6147" width="39.81640625" style="18" customWidth="1"/>
    <col min="6148" max="6148" width="10" style="18" customWidth="1"/>
    <col min="6149" max="6149" width="6.7265625" style="18" customWidth="1"/>
    <col min="6150" max="6150" width="10.1796875" style="18" customWidth="1"/>
    <col min="6151" max="6151" width="12" style="18" customWidth="1"/>
    <col min="6152" max="6400" width="7.81640625" style="18"/>
    <col min="6401" max="6401" width="3.81640625" style="18" customWidth="1"/>
    <col min="6402" max="6402" width="8.7265625" style="18" customWidth="1"/>
    <col min="6403" max="6403" width="39.81640625" style="18" customWidth="1"/>
    <col min="6404" max="6404" width="10" style="18" customWidth="1"/>
    <col min="6405" max="6405" width="6.7265625" style="18" customWidth="1"/>
    <col min="6406" max="6406" width="10.1796875" style="18" customWidth="1"/>
    <col min="6407" max="6407" width="12" style="18" customWidth="1"/>
    <col min="6408" max="6656" width="7.81640625" style="18"/>
    <col min="6657" max="6657" width="3.81640625" style="18" customWidth="1"/>
    <col min="6658" max="6658" width="8.7265625" style="18" customWidth="1"/>
    <col min="6659" max="6659" width="39.81640625" style="18" customWidth="1"/>
    <col min="6660" max="6660" width="10" style="18" customWidth="1"/>
    <col min="6661" max="6661" width="6.7265625" style="18" customWidth="1"/>
    <col min="6662" max="6662" width="10.1796875" style="18" customWidth="1"/>
    <col min="6663" max="6663" width="12" style="18" customWidth="1"/>
    <col min="6664" max="6912" width="7.81640625" style="18"/>
    <col min="6913" max="6913" width="3.81640625" style="18" customWidth="1"/>
    <col min="6914" max="6914" width="8.7265625" style="18" customWidth="1"/>
    <col min="6915" max="6915" width="39.81640625" style="18" customWidth="1"/>
    <col min="6916" max="6916" width="10" style="18" customWidth="1"/>
    <col min="6917" max="6917" width="6.7265625" style="18" customWidth="1"/>
    <col min="6918" max="6918" width="10.1796875" style="18" customWidth="1"/>
    <col min="6919" max="6919" width="12" style="18" customWidth="1"/>
    <col min="6920" max="7168" width="7.81640625" style="18"/>
    <col min="7169" max="7169" width="3.81640625" style="18" customWidth="1"/>
    <col min="7170" max="7170" width="8.7265625" style="18" customWidth="1"/>
    <col min="7171" max="7171" width="39.81640625" style="18" customWidth="1"/>
    <col min="7172" max="7172" width="10" style="18" customWidth="1"/>
    <col min="7173" max="7173" width="6.7265625" style="18" customWidth="1"/>
    <col min="7174" max="7174" width="10.1796875" style="18" customWidth="1"/>
    <col min="7175" max="7175" width="12" style="18" customWidth="1"/>
    <col min="7176" max="7424" width="7.81640625" style="18"/>
    <col min="7425" max="7425" width="3.81640625" style="18" customWidth="1"/>
    <col min="7426" max="7426" width="8.7265625" style="18" customWidth="1"/>
    <col min="7427" max="7427" width="39.81640625" style="18" customWidth="1"/>
    <col min="7428" max="7428" width="10" style="18" customWidth="1"/>
    <col min="7429" max="7429" width="6.7265625" style="18" customWidth="1"/>
    <col min="7430" max="7430" width="10.1796875" style="18" customWidth="1"/>
    <col min="7431" max="7431" width="12" style="18" customWidth="1"/>
    <col min="7432" max="7680" width="7.81640625" style="18"/>
    <col min="7681" max="7681" width="3.81640625" style="18" customWidth="1"/>
    <col min="7682" max="7682" width="8.7265625" style="18" customWidth="1"/>
    <col min="7683" max="7683" width="39.81640625" style="18" customWidth="1"/>
    <col min="7684" max="7684" width="10" style="18" customWidth="1"/>
    <col min="7685" max="7685" width="6.7265625" style="18" customWidth="1"/>
    <col min="7686" max="7686" width="10.1796875" style="18" customWidth="1"/>
    <col min="7687" max="7687" width="12" style="18" customWidth="1"/>
    <col min="7688" max="7936" width="7.81640625" style="18"/>
    <col min="7937" max="7937" width="3.81640625" style="18" customWidth="1"/>
    <col min="7938" max="7938" width="8.7265625" style="18" customWidth="1"/>
    <col min="7939" max="7939" width="39.81640625" style="18" customWidth="1"/>
    <col min="7940" max="7940" width="10" style="18" customWidth="1"/>
    <col min="7941" max="7941" width="6.7265625" style="18" customWidth="1"/>
    <col min="7942" max="7942" width="10.1796875" style="18" customWidth="1"/>
    <col min="7943" max="7943" width="12" style="18" customWidth="1"/>
    <col min="7944" max="8192" width="7.81640625" style="18"/>
    <col min="8193" max="8193" width="3.81640625" style="18" customWidth="1"/>
    <col min="8194" max="8194" width="8.7265625" style="18" customWidth="1"/>
    <col min="8195" max="8195" width="39.81640625" style="18" customWidth="1"/>
    <col min="8196" max="8196" width="10" style="18" customWidth="1"/>
    <col min="8197" max="8197" width="6.7265625" style="18" customWidth="1"/>
    <col min="8198" max="8198" width="10.1796875" style="18" customWidth="1"/>
    <col min="8199" max="8199" width="12" style="18" customWidth="1"/>
    <col min="8200" max="8448" width="7.81640625" style="18"/>
    <col min="8449" max="8449" width="3.81640625" style="18" customWidth="1"/>
    <col min="8450" max="8450" width="8.7265625" style="18" customWidth="1"/>
    <col min="8451" max="8451" width="39.81640625" style="18" customWidth="1"/>
    <col min="8452" max="8452" width="10" style="18" customWidth="1"/>
    <col min="8453" max="8453" width="6.7265625" style="18" customWidth="1"/>
    <col min="8454" max="8454" width="10.1796875" style="18" customWidth="1"/>
    <col min="8455" max="8455" width="12" style="18" customWidth="1"/>
    <col min="8456" max="8704" width="7.81640625" style="18"/>
    <col min="8705" max="8705" width="3.81640625" style="18" customWidth="1"/>
    <col min="8706" max="8706" width="8.7265625" style="18" customWidth="1"/>
    <col min="8707" max="8707" width="39.81640625" style="18" customWidth="1"/>
    <col min="8708" max="8708" width="10" style="18" customWidth="1"/>
    <col min="8709" max="8709" width="6.7265625" style="18" customWidth="1"/>
    <col min="8710" max="8710" width="10.1796875" style="18" customWidth="1"/>
    <col min="8711" max="8711" width="12" style="18" customWidth="1"/>
    <col min="8712" max="8960" width="7.81640625" style="18"/>
    <col min="8961" max="8961" width="3.81640625" style="18" customWidth="1"/>
    <col min="8962" max="8962" width="8.7265625" style="18" customWidth="1"/>
    <col min="8963" max="8963" width="39.81640625" style="18" customWidth="1"/>
    <col min="8964" max="8964" width="10" style="18" customWidth="1"/>
    <col min="8965" max="8965" width="6.7265625" style="18" customWidth="1"/>
    <col min="8966" max="8966" width="10.1796875" style="18" customWidth="1"/>
    <col min="8967" max="8967" width="12" style="18" customWidth="1"/>
    <col min="8968" max="9216" width="7.81640625" style="18"/>
    <col min="9217" max="9217" width="3.81640625" style="18" customWidth="1"/>
    <col min="9218" max="9218" width="8.7265625" style="18" customWidth="1"/>
    <col min="9219" max="9219" width="39.81640625" style="18" customWidth="1"/>
    <col min="9220" max="9220" width="10" style="18" customWidth="1"/>
    <col min="9221" max="9221" width="6.7265625" style="18" customWidth="1"/>
    <col min="9222" max="9222" width="10.1796875" style="18" customWidth="1"/>
    <col min="9223" max="9223" width="12" style="18" customWidth="1"/>
    <col min="9224" max="9472" width="7.81640625" style="18"/>
    <col min="9473" max="9473" width="3.81640625" style="18" customWidth="1"/>
    <col min="9474" max="9474" width="8.7265625" style="18" customWidth="1"/>
    <col min="9475" max="9475" width="39.81640625" style="18" customWidth="1"/>
    <col min="9476" max="9476" width="10" style="18" customWidth="1"/>
    <col min="9477" max="9477" width="6.7265625" style="18" customWidth="1"/>
    <col min="9478" max="9478" width="10.1796875" style="18" customWidth="1"/>
    <col min="9479" max="9479" width="12" style="18" customWidth="1"/>
    <col min="9480" max="9728" width="7.81640625" style="18"/>
    <col min="9729" max="9729" width="3.81640625" style="18" customWidth="1"/>
    <col min="9730" max="9730" width="8.7265625" style="18" customWidth="1"/>
    <col min="9731" max="9731" width="39.81640625" style="18" customWidth="1"/>
    <col min="9732" max="9732" width="10" style="18" customWidth="1"/>
    <col min="9733" max="9733" width="6.7265625" style="18" customWidth="1"/>
    <col min="9734" max="9734" width="10.1796875" style="18" customWidth="1"/>
    <col min="9735" max="9735" width="12" style="18" customWidth="1"/>
    <col min="9736" max="9984" width="7.81640625" style="18"/>
    <col min="9985" max="9985" width="3.81640625" style="18" customWidth="1"/>
    <col min="9986" max="9986" width="8.7265625" style="18" customWidth="1"/>
    <col min="9987" max="9987" width="39.81640625" style="18" customWidth="1"/>
    <col min="9988" max="9988" width="10" style="18" customWidth="1"/>
    <col min="9989" max="9989" width="6.7265625" style="18" customWidth="1"/>
    <col min="9990" max="9990" width="10.1796875" style="18" customWidth="1"/>
    <col min="9991" max="9991" width="12" style="18" customWidth="1"/>
    <col min="9992" max="10240" width="7.81640625" style="18"/>
    <col min="10241" max="10241" width="3.81640625" style="18" customWidth="1"/>
    <col min="10242" max="10242" width="8.7265625" style="18" customWidth="1"/>
    <col min="10243" max="10243" width="39.81640625" style="18" customWidth="1"/>
    <col min="10244" max="10244" width="10" style="18" customWidth="1"/>
    <col min="10245" max="10245" width="6.7265625" style="18" customWidth="1"/>
    <col min="10246" max="10246" width="10.1796875" style="18" customWidth="1"/>
    <col min="10247" max="10247" width="12" style="18" customWidth="1"/>
    <col min="10248" max="10496" width="7.81640625" style="18"/>
    <col min="10497" max="10497" width="3.81640625" style="18" customWidth="1"/>
    <col min="10498" max="10498" width="8.7265625" style="18" customWidth="1"/>
    <col min="10499" max="10499" width="39.81640625" style="18" customWidth="1"/>
    <col min="10500" max="10500" width="10" style="18" customWidth="1"/>
    <col min="10501" max="10501" width="6.7265625" style="18" customWidth="1"/>
    <col min="10502" max="10502" width="10.1796875" style="18" customWidth="1"/>
    <col min="10503" max="10503" width="12" style="18" customWidth="1"/>
    <col min="10504" max="10752" width="7.81640625" style="18"/>
    <col min="10753" max="10753" width="3.81640625" style="18" customWidth="1"/>
    <col min="10754" max="10754" width="8.7265625" style="18" customWidth="1"/>
    <col min="10755" max="10755" width="39.81640625" style="18" customWidth="1"/>
    <col min="10756" max="10756" width="10" style="18" customWidth="1"/>
    <col min="10757" max="10757" width="6.7265625" style="18" customWidth="1"/>
    <col min="10758" max="10758" width="10.1796875" style="18" customWidth="1"/>
    <col min="10759" max="10759" width="12" style="18" customWidth="1"/>
    <col min="10760" max="11008" width="7.81640625" style="18"/>
    <col min="11009" max="11009" width="3.81640625" style="18" customWidth="1"/>
    <col min="11010" max="11010" width="8.7265625" style="18" customWidth="1"/>
    <col min="11011" max="11011" width="39.81640625" style="18" customWidth="1"/>
    <col min="11012" max="11012" width="10" style="18" customWidth="1"/>
    <col min="11013" max="11013" width="6.7265625" style="18" customWidth="1"/>
    <col min="11014" max="11014" width="10.1796875" style="18" customWidth="1"/>
    <col min="11015" max="11015" width="12" style="18" customWidth="1"/>
    <col min="11016" max="11264" width="7.81640625" style="18"/>
    <col min="11265" max="11265" width="3.81640625" style="18" customWidth="1"/>
    <col min="11266" max="11266" width="8.7265625" style="18" customWidth="1"/>
    <col min="11267" max="11267" width="39.81640625" style="18" customWidth="1"/>
    <col min="11268" max="11268" width="10" style="18" customWidth="1"/>
    <col min="11269" max="11269" width="6.7265625" style="18" customWidth="1"/>
    <col min="11270" max="11270" width="10.1796875" style="18" customWidth="1"/>
    <col min="11271" max="11271" width="12" style="18" customWidth="1"/>
    <col min="11272" max="11520" width="7.81640625" style="18"/>
    <col min="11521" max="11521" width="3.81640625" style="18" customWidth="1"/>
    <col min="11522" max="11522" width="8.7265625" style="18" customWidth="1"/>
    <col min="11523" max="11523" width="39.81640625" style="18" customWidth="1"/>
    <col min="11524" max="11524" width="10" style="18" customWidth="1"/>
    <col min="11525" max="11525" width="6.7265625" style="18" customWidth="1"/>
    <col min="11526" max="11526" width="10.1796875" style="18" customWidth="1"/>
    <col min="11527" max="11527" width="12" style="18" customWidth="1"/>
    <col min="11528" max="11776" width="7.81640625" style="18"/>
    <col min="11777" max="11777" width="3.81640625" style="18" customWidth="1"/>
    <col min="11778" max="11778" width="8.7265625" style="18" customWidth="1"/>
    <col min="11779" max="11779" width="39.81640625" style="18" customWidth="1"/>
    <col min="11780" max="11780" width="10" style="18" customWidth="1"/>
    <col min="11781" max="11781" width="6.7265625" style="18" customWidth="1"/>
    <col min="11782" max="11782" width="10.1796875" style="18" customWidth="1"/>
    <col min="11783" max="11783" width="12" style="18" customWidth="1"/>
    <col min="11784" max="12032" width="7.81640625" style="18"/>
    <col min="12033" max="12033" width="3.81640625" style="18" customWidth="1"/>
    <col min="12034" max="12034" width="8.7265625" style="18" customWidth="1"/>
    <col min="12035" max="12035" width="39.81640625" style="18" customWidth="1"/>
    <col min="12036" max="12036" width="10" style="18" customWidth="1"/>
    <col min="12037" max="12037" width="6.7265625" style="18" customWidth="1"/>
    <col min="12038" max="12038" width="10.1796875" style="18" customWidth="1"/>
    <col min="12039" max="12039" width="12" style="18" customWidth="1"/>
    <col min="12040" max="12288" width="7.81640625" style="18"/>
    <col min="12289" max="12289" width="3.81640625" style="18" customWidth="1"/>
    <col min="12290" max="12290" width="8.7265625" style="18" customWidth="1"/>
    <col min="12291" max="12291" width="39.81640625" style="18" customWidth="1"/>
    <col min="12292" max="12292" width="10" style="18" customWidth="1"/>
    <col min="12293" max="12293" width="6.7265625" style="18" customWidth="1"/>
    <col min="12294" max="12294" width="10.1796875" style="18" customWidth="1"/>
    <col min="12295" max="12295" width="12" style="18" customWidth="1"/>
    <col min="12296" max="12544" width="7.81640625" style="18"/>
    <col min="12545" max="12545" width="3.81640625" style="18" customWidth="1"/>
    <col min="12546" max="12546" width="8.7265625" style="18" customWidth="1"/>
    <col min="12547" max="12547" width="39.81640625" style="18" customWidth="1"/>
    <col min="12548" max="12548" width="10" style="18" customWidth="1"/>
    <col min="12549" max="12549" width="6.7265625" style="18" customWidth="1"/>
    <col min="12550" max="12550" width="10.1796875" style="18" customWidth="1"/>
    <col min="12551" max="12551" width="12" style="18" customWidth="1"/>
    <col min="12552" max="12800" width="7.81640625" style="18"/>
    <col min="12801" max="12801" width="3.81640625" style="18" customWidth="1"/>
    <col min="12802" max="12802" width="8.7265625" style="18" customWidth="1"/>
    <col min="12803" max="12803" width="39.81640625" style="18" customWidth="1"/>
    <col min="12804" max="12804" width="10" style="18" customWidth="1"/>
    <col min="12805" max="12805" width="6.7265625" style="18" customWidth="1"/>
    <col min="12806" max="12806" width="10.1796875" style="18" customWidth="1"/>
    <col min="12807" max="12807" width="12" style="18" customWidth="1"/>
    <col min="12808" max="13056" width="7.81640625" style="18"/>
    <col min="13057" max="13057" width="3.81640625" style="18" customWidth="1"/>
    <col min="13058" max="13058" width="8.7265625" style="18" customWidth="1"/>
    <col min="13059" max="13059" width="39.81640625" style="18" customWidth="1"/>
    <col min="13060" max="13060" width="10" style="18" customWidth="1"/>
    <col min="13061" max="13061" width="6.7265625" style="18" customWidth="1"/>
    <col min="13062" max="13062" width="10.1796875" style="18" customWidth="1"/>
    <col min="13063" max="13063" width="12" style="18" customWidth="1"/>
    <col min="13064" max="13312" width="7.81640625" style="18"/>
    <col min="13313" max="13313" width="3.81640625" style="18" customWidth="1"/>
    <col min="13314" max="13314" width="8.7265625" style="18" customWidth="1"/>
    <col min="13315" max="13315" width="39.81640625" style="18" customWidth="1"/>
    <col min="13316" max="13316" width="10" style="18" customWidth="1"/>
    <col min="13317" max="13317" width="6.7265625" style="18" customWidth="1"/>
    <col min="13318" max="13318" width="10.1796875" style="18" customWidth="1"/>
    <col min="13319" max="13319" width="12" style="18" customWidth="1"/>
    <col min="13320" max="13568" width="7.81640625" style="18"/>
    <col min="13569" max="13569" width="3.81640625" style="18" customWidth="1"/>
    <col min="13570" max="13570" width="8.7265625" style="18" customWidth="1"/>
    <col min="13571" max="13571" width="39.81640625" style="18" customWidth="1"/>
    <col min="13572" max="13572" width="10" style="18" customWidth="1"/>
    <col min="13573" max="13573" width="6.7265625" style="18" customWidth="1"/>
    <col min="13574" max="13574" width="10.1796875" style="18" customWidth="1"/>
    <col min="13575" max="13575" width="12" style="18" customWidth="1"/>
    <col min="13576" max="13824" width="7.81640625" style="18"/>
    <col min="13825" max="13825" width="3.81640625" style="18" customWidth="1"/>
    <col min="13826" max="13826" width="8.7265625" style="18" customWidth="1"/>
    <col min="13827" max="13827" width="39.81640625" style="18" customWidth="1"/>
    <col min="13828" max="13828" width="10" style="18" customWidth="1"/>
    <col min="13829" max="13829" width="6.7265625" style="18" customWidth="1"/>
    <col min="13830" max="13830" width="10.1796875" style="18" customWidth="1"/>
    <col min="13831" max="13831" width="12" style="18" customWidth="1"/>
    <col min="13832" max="14080" width="7.81640625" style="18"/>
    <col min="14081" max="14081" width="3.81640625" style="18" customWidth="1"/>
    <col min="14082" max="14082" width="8.7265625" style="18" customWidth="1"/>
    <col min="14083" max="14083" width="39.81640625" style="18" customWidth="1"/>
    <col min="14084" max="14084" width="10" style="18" customWidth="1"/>
    <col min="14085" max="14085" width="6.7265625" style="18" customWidth="1"/>
    <col min="14086" max="14086" width="10.1796875" style="18" customWidth="1"/>
    <col min="14087" max="14087" width="12" style="18" customWidth="1"/>
    <col min="14088" max="14336" width="7.81640625" style="18"/>
    <col min="14337" max="14337" width="3.81640625" style="18" customWidth="1"/>
    <col min="14338" max="14338" width="8.7265625" style="18" customWidth="1"/>
    <col min="14339" max="14339" width="39.81640625" style="18" customWidth="1"/>
    <col min="14340" max="14340" width="10" style="18" customWidth="1"/>
    <col min="14341" max="14341" width="6.7265625" style="18" customWidth="1"/>
    <col min="14342" max="14342" width="10.1796875" style="18" customWidth="1"/>
    <col min="14343" max="14343" width="12" style="18" customWidth="1"/>
    <col min="14344" max="14592" width="7.81640625" style="18"/>
    <col min="14593" max="14593" width="3.81640625" style="18" customWidth="1"/>
    <col min="14594" max="14594" width="8.7265625" style="18" customWidth="1"/>
    <col min="14595" max="14595" width="39.81640625" style="18" customWidth="1"/>
    <col min="14596" max="14596" width="10" style="18" customWidth="1"/>
    <col min="14597" max="14597" width="6.7265625" style="18" customWidth="1"/>
    <col min="14598" max="14598" width="10.1796875" style="18" customWidth="1"/>
    <col min="14599" max="14599" width="12" style="18" customWidth="1"/>
    <col min="14600" max="14848" width="7.81640625" style="18"/>
    <col min="14849" max="14849" width="3.81640625" style="18" customWidth="1"/>
    <col min="14850" max="14850" width="8.7265625" style="18" customWidth="1"/>
    <col min="14851" max="14851" width="39.81640625" style="18" customWidth="1"/>
    <col min="14852" max="14852" width="10" style="18" customWidth="1"/>
    <col min="14853" max="14853" width="6.7265625" style="18" customWidth="1"/>
    <col min="14854" max="14854" width="10.1796875" style="18" customWidth="1"/>
    <col min="14855" max="14855" width="12" style="18" customWidth="1"/>
    <col min="14856" max="15104" width="7.81640625" style="18"/>
    <col min="15105" max="15105" width="3.81640625" style="18" customWidth="1"/>
    <col min="15106" max="15106" width="8.7265625" style="18" customWidth="1"/>
    <col min="15107" max="15107" width="39.81640625" style="18" customWidth="1"/>
    <col min="15108" max="15108" width="10" style="18" customWidth="1"/>
    <col min="15109" max="15109" width="6.7265625" style="18" customWidth="1"/>
    <col min="15110" max="15110" width="10.1796875" style="18" customWidth="1"/>
    <col min="15111" max="15111" width="12" style="18" customWidth="1"/>
    <col min="15112" max="15360" width="7.81640625" style="18"/>
    <col min="15361" max="15361" width="3.81640625" style="18" customWidth="1"/>
    <col min="15362" max="15362" width="8.7265625" style="18" customWidth="1"/>
    <col min="15363" max="15363" width="39.81640625" style="18" customWidth="1"/>
    <col min="15364" max="15364" width="10" style="18" customWidth="1"/>
    <col min="15365" max="15365" width="6.7265625" style="18" customWidth="1"/>
    <col min="15366" max="15366" width="10.1796875" style="18" customWidth="1"/>
    <col min="15367" max="15367" width="12" style="18" customWidth="1"/>
    <col min="15368" max="15616" width="7.81640625" style="18"/>
    <col min="15617" max="15617" width="3.81640625" style="18" customWidth="1"/>
    <col min="15618" max="15618" width="8.7265625" style="18" customWidth="1"/>
    <col min="15619" max="15619" width="39.81640625" style="18" customWidth="1"/>
    <col min="15620" max="15620" width="10" style="18" customWidth="1"/>
    <col min="15621" max="15621" width="6.7265625" style="18" customWidth="1"/>
    <col min="15622" max="15622" width="10.1796875" style="18" customWidth="1"/>
    <col min="15623" max="15623" width="12" style="18" customWidth="1"/>
    <col min="15624" max="15872" width="7.81640625" style="18"/>
    <col min="15873" max="15873" width="3.81640625" style="18" customWidth="1"/>
    <col min="15874" max="15874" width="8.7265625" style="18" customWidth="1"/>
    <col min="15875" max="15875" width="39.81640625" style="18" customWidth="1"/>
    <col min="15876" max="15876" width="10" style="18" customWidth="1"/>
    <col min="15877" max="15877" width="6.7265625" style="18" customWidth="1"/>
    <col min="15878" max="15878" width="10.1796875" style="18" customWidth="1"/>
    <col min="15879" max="15879" width="12" style="18" customWidth="1"/>
    <col min="15880" max="16128" width="7.81640625" style="18"/>
    <col min="16129" max="16129" width="3.81640625" style="18" customWidth="1"/>
    <col min="16130" max="16130" width="8.7265625" style="18" customWidth="1"/>
    <col min="16131" max="16131" width="39.81640625" style="18" customWidth="1"/>
    <col min="16132" max="16132" width="10" style="18" customWidth="1"/>
    <col min="16133" max="16133" width="6.7265625" style="18" customWidth="1"/>
    <col min="16134" max="16134" width="10.1796875" style="18" customWidth="1"/>
    <col min="16135" max="16135" width="12" style="18" customWidth="1"/>
    <col min="16136" max="16384" width="7.81640625" style="18"/>
  </cols>
  <sheetData>
    <row r="1" spans="1:9" ht="45.75" customHeight="1">
      <c r="A1" s="1085" t="s">
        <v>895</v>
      </c>
      <c r="B1" s="1079"/>
      <c r="C1" s="1079"/>
      <c r="D1" s="1079"/>
      <c r="E1" s="1079"/>
      <c r="F1" s="1079"/>
      <c r="G1" s="1080"/>
      <c r="H1" s="416"/>
    </row>
    <row r="2" spans="1:9" ht="17.5">
      <c r="A2" s="1088" t="s">
        <v>863</v>
      </c>
      <c r="B2" s="1088"/>
      <c r="C2" s="1088"/>
      <c r="D2" s="1088"/>
      <c r="E2" s="1088"/>
      <c r="F2" s="1088"/>
      <c r="G2" s="1088"/>
    </row>
    <row r="3" spans="1:9">
      <c r="A3" s="1096" t="s">
        <v>759</v>
      </c>
      <c r="B3" s="1096" t="s">
        <v>816</v>
      </c>
      <c r="C3" s="1090" t="s">
        <v>25</v>
      </c>
      <c r="D3" s="1100" t="s">
        <v>760</v>
      </c>
      <c r="E3" s="1090" t="s">
        <v>373</v>
      </c>
      <c r="F3" s="1100" t="s">
        <v>372</v>
      </c>
      <c r="G3" s="1090" t="s">
        <v>371</v>
      </c>
    </row>
    <row r="4" spans="1:9">
      <c r="A4" s="1096"/>
      <c r="B4" s="1096"/>
      <c r="C4" s="1090"/>
      <c r="D4" s="1100"/>
      <c r="E4" s="1090"/>
      <c r="F4" s="1100"/>
      <c r="G4" s="1090"/>
    </row>
    <row r="5" spans="1:9">
      <c r="A5" s="1096"/>
      <c r="B5" s="1096"/>
      <c r="C5" s="1090"/>
      <c r="D5" s="1100"/>
      <c r="E5" s="1090"/>
      <c r="F5" s="1100"/>
      <c r="G5" s="1090"/>
    </row>
    <row r="6" spans="1:9" ht="82.9" customHeight="1">
      <c r="A6" s="364">
        <v>1</v>
      </c>
      <c r="B6" s="422" t="s">
        <v>58</v>
      </c>
      <c r="C6" s="157" t="str">
        <f>UGWT!B6</f>
        <v>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v>
      </c>
      <c r="D6" s="374">
        <f>UGWT!G9</f>
        <v>24.5</v>
      </c>
      <c r="E6" s="389" t="s">
        <v>352</v>
      </c>
      <c r="F6" s="374">
        <v>260.3</v>
      </c>
      <c r="G6" s="374">
        <f>F6*D6</f>
        <v>6377.35</v>
      </c>
    </row>
    <row r="7" spans="1:9" ht="65.5" customHeight="1">
      <c r="A7" s="364">
        <v>2</v>
      </c>
      <c r="B7" s="423" t="s">
        <v>368</v>
      </c>
      <c r="C7" s="157" t="str">
        <f>UGWT!B11</f>
        <v>Filling available excavated earth (excluding rock) in trenches, plinth,sides of foundations etc. in layers not exceeding 20cm in depth, consolidating each deposited layer by ramming and watering, lead up to 50 m and lift upto 1.5 m.</v>
      </c>
      <c r="D7" s="374">
        <f>UGWT!G13</f>
        <v>4.9000000000000004</v>
      </c>
      <c r="E7" s="389" t="s">
        <v>352</v>
      </c>
      <c r="F7" s="374">
        <v>196</v>
      </c>
      <c r="G7" s="374">
        <f>F7*D7</f>
        <v>960.40000000000009</v>
      </c>
    </row>
    <row r="8" spans="1:9" ht="68.5" customHeight="1">
      <c r="A8" s="357">
        <v>3</v>
      </c>
      <c r="B8" s="364" t="s">
        <v>313</v>
      </c>
      <c r="C8" s="157" t="str">
        <f>UGWT!B15</f>
        <v>Providing and laying in position cement concrete of specified grade excluding the cost of centering and shuttering - All work up to plinth level : 1:4:8 (1 Cement : 4 coarse sand : 8 graded stone aggregate 40 mm nominal size)</v>
      </c>
      <c r="D8" s="374">
        <f>UGWT!G18</f>
        <v>1.2250000000000001</v>
      </c>
      <c r="E8" s="389" t="s">
        <v>352</v>
      </c>
      <c r="F8" s="374">
        <v>6812</v>
      </c>
      <c r="G8" s="374">
        <f>F8*D8</f>
        <v>8344.7000000000007</v>
      </c>
    </row>
    <row r="9" spans="1:9" ht="92.5" customHeight="1">
      <c r="A9" s="357">
        <v>4</v>
      </c>
      <c r="B9" s="357" t="s">
        <v>362</v>
      </c>
      <c r="C9" s="157" t="str">
        <f>UGWT!B20</f>
        <v>Reinforced cement concrete work in walls (any thickness), including attached pilasters, buttresses, plinth and string courses, fillets, columns, pillars, piers, abutments, posts and struts etc. up to floor five level, excluding cost of centering, shuttering, finishing and reinforcement :) 1:1.5:3 (1 cement : 1.5 coarse sand : 3 graded stone aggregate 20 mm nominal size)</v>
      </c>
      <c r="D9" s="374">
        <f>UGWT!G26</f>
        <v>0.99360000000000004</v>
      </c>
      <c r="E9" s="389" t="s">
        <v>352</v>
      </c>
      <c r="F9" s="374">
        <v>10852.95</v>
      </c>
      <c r="G9" s="374">
        <f>F9*D9</f>
        <v>10783.491120000001</v>
      </c>
    </row>
    <row r="10" spans="1:9" ht="53.5" customHeight="1">
      <c r="A10" s="364">
        <v>5</v>
      </c>
      <c r="B10" s="357" t="s">
        <v>14</v>
      </c>
      <c r="C10" s="157" t="str">
        <f>UGWT!B28</f>
        <v>Reinforcement  for  R.C.C.  work  including  straightening,  cutting,  bending, placing in position and binding all complete. Thermo mechanically treated bars</v>
      </c>
      <c r="D10" s="374">
        <f>UGWT!G33</f>
        <v>0.77997600000000011</v>
      </c>
      <c r="E10" s="389" t="s">
        <v>796</v>
      </c>
      <c r="F10" s="374">
        <v>107.85</v>
      </c>
      <c r="G10" s="374">
        <f>F10*D10</f>
        <v>84.120411600000011</v>
      </c>
    </row>
    <row r="11" spans="1:9" ht="34.9" customHeight="1">
      <c r="A11" s="364">
        <v>6</v>
      </c>
      <c r="B11" s="357">
        <v>5.9</v>
      </c>
      <c r="C11" s="157" t="str">
        <f>UGWT!B35</f>
        <v>Centring and shuttering including strutting,ropping etc. and  removal for Suspended  floors,  roofs,  landings,  balconies  and  access platform.</v>
      </c>
      <c r="D11" s="380"/>
      <c r="E11" s="170"/>
      <c r="F11" s="374"/>
      <c r="G11" s="170"/>
    </row>
    <row r="12" spans="1:9" ht="28.15" customHeight="1">
      <c r="A12" s="170"/>
      <c r="B12" s="357" t="s">
        <v>357</v>
      </c>
      <c r="C12" s="157" t="s">
        <v>356</v>
      </c>
      <c r="D12" s="374">
        <f>UGWT!G42</f>
        <v>17.82</v>
      </c>
      <c r="E12" s="389" t="s">
        <v>348</v>
      </c>
      <c r="F12" s="374">
        <v>927.25</v>
      </c>
      <c r="G12" s="374">
        <f t="shared" ref="G12:G15" si="0">F12*D12</f>
        <v>16523.595000000001</v>
      </c>
    </row>
    <row r="13" spans="1:9" ht="36" customHeight="1">
      <c r="A13" s="364">
        <v>7</v>
      </c>
      <c r="B13" s="357" t="s">
        <v>354</v>
      </c>
      <c r="C13" s="157" t="str">
        <f>UGWT!B44</f>
        <v>Brick work with common burnt clay F.P.S. (non modular) bricks of class designation 7.5 in foundation and plinth in:</v>
      </c>
      <c r="D13" s="374">
        <f>UGWT!G48</f>
        <v>9.9359999999999999</v>
      </c>
      <c r="E13" s="389" t="s">
        <v>352</v>
      </c>
      <c r="F13" s="374">
        <v>7132.25</v>
      </c>
      <c r="G13" s="374">
        <f t="shared" si="0"/>
        <v>70866.035999999993</v>
      </c>
    </row>
    <row r="14" spans="1:9" ht="38.5" customHeight="1">
      <c r="A14" s="364">
        <v>8</v>
      </c>
      <c r="B14" s="357" t="s">
        <v>351</v>
      </c>
      <c r="C14" s="157" t="str">
        <f>UGWT!B51</f>
        <v>12 mm cement plaster finished with a floating coat of neat cement of mix : 1:3 (1 cement: 3 fine sand)</v>
      </c>
      <c r="D14" s="374">
        <f>UGWT!G56</f>
        <v>22.200000000000003</v>
      </c>
      <c r="E14" s="389" t="s">
        <v>348</v>
      </c>
      <c r="F14" s="374">
        <v>439.25</v>
      </c>
      <c r="G14" s="374">
        <f t="shared" si="0"/>
        <v>9751.35</v>
      </c>
      <c r="I14" s="419"/>
    </row>
    <row r="15" spans="1:9" ht="66.650000000000006" customHeight="1">
      <c r="A15" s="364">
        <v>9</v>
      </c>
      <c r="B15" s="357" t="s">
        <v>347</v>
      </c>
      <c r="C15" s="157" t="str">
        <f>UGWT!B58</f>
        <v>Cement concrete flooring 1:2:4 (1 cement : 2 coarse sand : 4 graded stone aggregate) finished with a floating coat of neat cement, including cement slurry, but excluding the cost of nosing of steps etc. complete. 40 mm thick with 20 mm nominal size stone aggregate</v>
      </c>
      <c r="D15" s="374">
        <f>UGWT!G60</f>
        <v>9</v>
      </c>
      <c r="E15" s="389" t="s">
        <v>348</v>
      </c>
      <c r="F15" s="374">
        <v>614.20000000000005</v>
      </c>
      <c r="G15" s="374">
        <f t="shared" si="0"/>
        <v>5527.8</v>
      </c>
      <c r="I15" s="419"/>
    </row>
    <row r="16" spans="1:9" ht="14.5" customHeight="1">
      <c r="A16" s="553"/>
      <c r="B16" s="554"/>
      <c r="C16" s="555"/>
      <c r="D16" s="1134" t="s">
        <v>10</v>
      </c>
      <c r="E16" s="1135"/>
      <c r="F16" s="1136"/>
      <c r="G16" s="556">
        <f>SUM(G6:G15)</f>
        <v>129218.84253160001</v>
      </c>
    </row>
    <row r="17" spans="1:7" ht="14">
      <c r="A17" s="554"/>
      <c r="B17" s="554"/>
      <c r="C17" s="554"/>
      <c r="D17" s="1134" t="s">
        <v>872</v>
      </c>
      <c r="E17" s="1135"/>
      <c r="F17" s="1136"/>
      <c r="G17" s="557">
        <f>G16*1</f>
        <v>129218.84253160001</v>
      </c>
    </row>
    <row r="18" spans="1:7">
      <c r="A18" s="170"/>
      <c r="B18" s="170"/>
      <c r="C18" s="179"/>
      <c r="D18" s="1137"/>
      <c r="E18" s="1138"/>
      <c r="F18" s="1139"/>
      <c r="G18" s="170"/>
    </row>
  </sheetData>
  <mergeCells count="12">
    <mergeCell ref="D16:F16"/>
    <mergeCell ref="D17:F17"/>
    <mergeCell ref="D18:F18"/>
    <mergeCell ref="A1:G1"/>
    <mergeCell ref="A2:G2"/>
    <mergeCell ref="A3:A5"/>
    <mergeCell ref="B3:B5"/>
    <mergeCell ref="C3:C5"/>
    <mergeCell ref="D3:D5"/>
    <mergeCell ref="E3:E5"/>
    <mergeCell ref="F3:F5"/>
    <mergeCell ref="G3:G5"/>
  </mergeCells>
  <printOptions horizontalCentered="1" gridLines="1"/>
  <pageMargins left="0.47244094488188976" right="0.27559055118110237" top="0.51181102362204722" bottom="0.31496062992125984" header="0.31496062992125984" footer="0.31496062992125984"/>
  <pageSetup paperSize="9" scale="69"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pageSetUpPr fitToPage="1"/>
  </sheetPr>
  <dimension ref="A1:Q262"/>
  <sheetViews>
    <sheetView view="pageBreakPreview" topLeftCell="A53" zoomScale="80" zoomScaleNormal="100" zoomScaleSheetLayoutView="80" workbookViewId="0">
      <selection activeCell="A47" sqref="A47:I47"/>
    </sheetView>
  </sheetViews>
  <sheetFormatPr defaultRowHeight="13.5"/>
  <cols>
    <col min="1" max="1" width="11.1796875" style="18" customWidth="1"/>
    <col min="2" max="2" width="69.453125" style="18" customWidth="1"/>
    <col min="3" max="3" width="8.453125" style="417" customWidth="1"/>
    <col min="4" max="4" width="9" style="417" customWidth="1"/>
    <col min="5" max="5" width="9.453125" style="417" customWidth="1"/>
    <col min="6" max="6" width="9" style="417" customWidth="1"/>
    <col min="7" max="7" width="10" style="417" customWidth="1"/>
    <col min="8" max="8" width="10.81640625" style="417" customWidth="1"/>
    <col min="9" max="9" width="8.81640625" style="18"/>
    <col min="10" max="10" width="11.54296875" style="18" customWidth="1"/>
    <col min="11" max="256" width="8.81640625" style="18"/>
    <col min="257" max="257" width="6.1796875" style="18" customWidth="1"/>
    <col min="258" max="258" width="38.26953125" style="18" customWidth="1"/>
    <col min="259" max="259" width="8.453125" style="18" customWidth="1"/>
    <col min="260" max="260" width="9" style="18" customWidth="1"/>
    <col min="261" max="261" width="9.453125" style="18" customWidth="1"/>
    <col min="262" max="262" width="9" style="18" customWidth="1"/>
    <col min="263" max="263" width="10" style="18" customWidth="1"/>
    <col min="264" max="264" width="7" style="18" customWidth="1"/>
    <col min="265" max="265" width="8.81640625" style="18"/>
    <col min="266" max="266" width="11.54296875" style="18" customWidth="1"/>
    <col min="267" max="512" width="8.81640625" style="18"/>
    <col min="513" max="513" width="6.1796875" style="18" customWidth="1"/>
    <col min="514" max="514" width="38.26953125" style="18" customWidth="1"/>
    <col min="515" max="515" width="8.453125" style="18" customWidth="1"/>
    <col min="516" max="516" width="9" style="18" customWidth="1"/>
    <col min="517" max="517" width="9.453125" style="18" customWidth="1"/>
    <col min="518" max="518" width="9" style="18" customWidth="1"/>
    <col min="519" max="519" width="10" style="18" customWidth="1"/>
    <col min="520" max="520" width="7" style="18" customWidth="1"/>
    <col min="521" max="521" width="8.81640625" style="18"/>
    <col min="522" max="522" width="11.54296875" style="18" customWidth="1"/>
    <col min="523" max="768" width="8.81640625" style="18"/>
    <col min="769" max="769" width="6.1796875" style="18" customWidth="1"/>
    <col min="770" max="770" width="38.26953125" style="18" customWidth="1"/>
    <col min="771" max="771" width="8.453125" style="18" customWidth="1"/>
    <col min="772" max="772" width="9" style="18" customWidth="1"/>
    <col min="773" max="773" width="9.453125" style="18" customWidth="1"/>
    <col min="774" max="774" width="9" style="18" customWidth="1"/>
    <col min="775" max="775" width="10" style="18" customWidth="1"/>
    <col min="776" max="776" width="7" style="18" customWidth="1"/>
    <col min="777" max="777" width="8.81640625" style="18"/>
    <col min="778" max="778" width="11.54296875" style="18" customWidth="1"/>
    <col min="779" max="1024" width="8.81640625" style="18"/>
    <col min="1025" max="1025" width="6.1796875" style="18" customWidth="1"/>
    <col min="1026" max="1026" width="38.26953125" style="18" customWidth="1"/>
    <col min="1027" max="1027" width="8.453125" style="18" customWidth="1"/>
    <col min="1028" max="1028" width="9" style="18" customWidth="1"/>
    <col min="1029" max="1029" width="9.453125" style="18" customWidth="1"/>
    <col min="1030" max="1030" width="9" style="18" customWidth="1"/>
    <col min="1031" max="1031" width="10" style="18" customWidth="1"/>
    <col min="1032" max="1032" width="7" style="18" customWidth="1"/>
    <col min="1033" max="1033" width="8.81640625" style="18"/>
    <col min="1034" max="1034" width="11.54296875" style="18" customWidth="1"/>
    <col min="1035" max="1280" width="8.81640625" style="18"/>
    <col min="1281" max="1281" width="6.1796875" style="18" customWidth="1"/>
    <col min="1282" max="1282" width="38.26953125" style="18" customWidth="1"/>
    <col min="1283" max="1283" width="8.453125" style="18" customWidth="1"/>
    <col min="1284" max="1284" width="9" style="18" customWidth="1"/>
    <col min="1285" max="1285" width="9.453125" style="18" customWidth="1"/>
    <col min="1286" max="1286" width="9" style="18" customWidth="1"/>
    <col min="1287" max="1287" width="10" style="18" customWidth="1"/>
    <col min="1288" max="1288" width="7" style="18" customWidth="1"/>
    <col min="1289" max="1289" width="8.81640625" style="18"/>
    <col min="1290" max="1290" width="11.54296875" style="18" customWidth="1"/>
    <col min="1291" max="1536" width="8.81640625" style="18"/>
    <col min="1537" max="1537" width="6.1796875" style="18" customWidth="1"/>
    <col min="1538" max="1538" width="38.26953125" style="18" customWidth="1"/>
    <col min="1539" max="1539" width="8.453125" style="18" customWidth="1"/>
    <col min="1540" max="1540" width="9" style="18" customWidth="1"/>
    <col min="1541" max="1541" width="9.453125" style="18" customWidth="1"/>
    <col min="1542" max="1542" width="9" style="18" customWidth="1"/>
    <col min="1543" max="1543" width="10" style="18" customWidth="1"/>
    <col min="1544" max="1544" width="7" style="18" customWidth="1"/>
    <col min="1545" max="1545" width="8.81640625" style="18"/>
    <col min="1546" max="1546" width="11.54296875" style="18" customWidth="1"/>
    <col min="1547" max="1792" width="8.81640625" style="18"/>
    <col min="1793" max="1793" width="6.1796875" style="18" customWidth="1"/>
    <col min="1794" max="1794" width="38.26953125" style="18" customWidth="1"/>
    <col min="1795" max="1795" width="8.453125" style="18" customWidth="1"/>
    <col min="1796" max="1796" width="9" style="18" customWidth="1"/>
    <col min="1797" max="1797" width="9.453125" style="18" customWidth="1"/>
    <col min="1798" max="1798" width="9" style="18" customWidth="1"/>
    <col min="1799" max="1799" width="10" style="18" customWidth="1"/>
    <col min="1800" max="1800" width="7" style="18" customWidth="1"/>
    <col min="1801" max="1801" width="8.81640625" style="18"/>
    <col min="1802" max="1802" width="11.54296875" style="18" customWidth="1"/>
    <col min="1803" max="2048" width="8.81640625" style="18"/>
    <col min="2049" max="2049" width="6.1796875" style="18" customWidth="1"/>
    <col min="2050" max="2050" width="38.26953125" style="18" customWidth="1"/>
    <col min="2051" max="2051" width="8.453125" style="18" customWidth="1"/>
    <col min="2052" max="2052" width="9" style="18" customWidth="1"/>
    <col min="2053" max="2053" width="9.453125" style="18" customWidth="1"/>
    <col min="2054" max="2054" width="9" style="18" customWidth="1"/>
    <col min="2055" max="2055" width="10" style="18" customWidth="1"/>
    <col min="2056" max="2056" width="7" style="18" customWidth="1"/>
    <col min="2057" max="2057" width="8.81640625" style="18"/>
    <col min="2058" max="2058" width="11.54296875" style="18" customWidth="1"/>
    <col min="2059" max="2304" width="8.81640625" style="18"/>
    <col min="2305" max="2305" width="6.1796875" style="18" customWidth="1"/>
    <col min="2306" max="2306" width="38.26953125" style="18" customWidth="1"/>
    <col min="2307" max="2307" width="8.453125" style="18" customWidth="1"/>
    <col min="2308" max="2308" width="9" style="18" customWidth="1"/>
    <col min="2309" max="2309" width="9.453125" style="18" customWidth="1"/>
    <col min="2310" max="2310" width="9" style="18" customWidth="1"/>
    <col min="2311" max="2311" width="10" style="18" customWidth="1"/>
    <col min="2312" max="2312" width="7" style="18" customWidth="1"/>
    <col min="2313" max="2313" width="8.81640625" style="18"/>
    <col min="2314" max="2314" width="11.54296875" style="18" customWidth="1"/>
    <col min="2315" max="2560" width="8.81640625" style="18"/>
    <col min="2561" max="2561" width="6.1796875" style="18" customWidth="1"/>
    <col min="2562" max="2562" width="38.26953125" style="18" customWidth="1"/>
    <col min="2563" max="2563" width="8.453125" style="18" customWidth="1"/>
    <col min="2564" max="2564" width="9" style="18" customWidth="1"/>
    <col min="2565" max="2565" width="9.453125" style="18" customWidth="1"/>
    <col min="2566" max="2566" width="9" style="18" customWidth="1"/>
    <col min="2567" max="2567" width="10" style="18" customWidth="1"/>
    <col min="2568" max="2568" width="7" style="18" customWidth="1"/>
    <col min="2569" max="2569" width="8.81640625" style="18"/>
    <col min="2570" max="2570" width="11.54296875" style="18" customWidth="1"/>
    <col min="2571" max="2816" width="8.81640625" style="18"/>
    <col min="2817" max="2817" width="6.1796875" style="18" customWidth="1"/>
    <col min="2818" max="2818" width="38.26953125" style="18" customWidth="1"/>
    <col min="2819" max="2819" width="8.453125" style="18" customWidth="1"/>
    <col min="2820" max="2820" width="9" style="18" customWidth="1"/>
    <col min="2821" max="2821" width="9.453125" style="18" customWidth="1"/>
    <col min="2822" max="2822" width="9" style="18" customWidth="1"/>
    <col min="2823" max="2823" width="10" style="18" customWidth="1"/>
    <col min="2824" max="2824" width="7" style="18" customWidth="1"/>
    <col min="2825" max="2825" width="8.81640625" style="18"/>
    <col min="2826" max="2826" width="11.54296875" style="18" customWidth="1"/>
    <col min="2827" max="3072" width="8.81640625" style="18"/>
    <col min="3073" max="3073" width="6.1796875" style="18" customWidth="1"/>
    <col min="3074" max="3074" width="38.26953125" style="18" customWidth="1"/>
    <col min="3075" max="3075" width="8.453125" style="18" customWidth="1"/>
    <col min="3076" max="3076" width="9" style="18" customWidth="1"/>
    <col min="3077" max="3077" width="9.453125" style="18" customWidth="1"/>
    <col min="3078" max="3078" width="9" style="18" customWidth="1"/>
    <col min="3079" max="3079" width="10" style="18" customWidth="1"/>
    <col min="3080" max="3080" width="7" style="18" customWidth="1"/>
    <col min="3081" max="3081" width="8.81640625" style="18"/>
    <col min="3082" max="3082" width="11.54296875" style="18" customWidth="1"/>
    <col min="3083" max="3328" width="8.81640625" style="18"/>
    <col min="3329" max="3329" width="6.1796875" style="18" customWidth="1"/>
    <col min="3330" max="3330" width="38.26953125" style="18" customWidth="1"/>
    <col min="3331" max="3331" width="8.453125" style="18" customWidth="1"/>
    <col min="3332" max="3332" width="9" style="18" customWidth="1"/>
    <col min="3333" max="3333" width="9.453125" style="18" customWidth="1"/>
    <col min="3334" max="3334" width="9" style="18" customWidth="1"/>
    <col min="3335" max="3335" width="10" style="18" customWidth="1"/>
    <col min="3336" max="3336" width="7" style="18" customWidth="1"/>
    <col min="3337" max="3337" width="8.81640625" style="18"/>
    <col min="3338" max="3338" width="11.54296875" style="18" customWidth="1"/>
    <col min="3339" max="3584" width="8.81640625" style="18"/>
    <col min="3585" max="3585" width="6.1796875" style="18" customWidth="1"/>
    <col min="3586" max="3586" width="38.26953125" style="18" customWidth="1"/>
    <col min="3587" max="3587" width="8.453125" style="18" customWidth="1"/>
    <col min="3588" max="3588" width="9" style="18" customWidth="1"/>
    <col min="3589" max="3589" width="9.453125" style="18" customWidth="1"/>
    <col min="3590" max="3590" width="9" style="18" customWidth="1"/>
    <col min="3591" max="3591" width="10" style="18" customWidth="1"/>
    <col min="3592" max="3592" width="7" style="18" customWidth="1"/>
    <col min="3593" max="3593" width="8.81640625" style="18"/>
    <col min="3594" max="3594" width="11.54296875" style="18" customWidth="1"/>
    <col min="3595" max="3840" width="8.81640625" style="18"/>
    <col min="3841" max="3841" width="6.1796875" style="18" customWidth="1"/>
    <col min="3842" max="3842" width="38.26953125" style="18" customWidth="1"/>
    <col min="3843" max="3843" width="8.453125" style="18" customWidth="1"/>
    <col min="3844" max="3844" width="9" style="18" customWidth="1"/>
    <col min="3845" max="3845" width="9.453125" style="18" customWidth="1"/>
    <col min="3846" max="3846" width="9" style="18" customWidth="1"/>
    <col min="3847" max="3847" width="10" style="18" customWidth="1"/>
    <col min="3848" max="3848" width="7" style="18" customWidth="1"/>
    <col min="3849" max="3849" width="8.81640625" style="18"/>
    <col min="3850" max="3850" width="11.54296875" style="18" customWidth="1"/>
    <col min="3851" max="4096" width="8.81640625" style="18"/>
    <col min="4097" max="4097" width="6.1796875" style="18" customWidth="1"/>
    <col min="4098" max="4098" width="38.26953125" style="18" customWidth="1"/>
    <col min="4099" max="4099" width="8.453125" style="18" customWidth="1"/>
    <col min="4100" max="4100" width="9" style="18" customWidth="1"/>
    <col min="4101" max="4101" width="9.453125" style="18" customWidth="1"/>
    <col min="4102" max="4102" width="9" style="18" customWidth="1"/>
    <col min="4103" max="4103" width="10" style="18" customWidth="1"/>
    <col min="4104" max="4104" width="7" style="18" customWidth="1"/>
    <col min="4105" max="4105" width="8.81640625" style="18"/>
    <col min="4106" max="4106" width="11.54296875" style="18" customWidth="1"/>
    <col min="4107" max="4352" width="8.81640625" style="18"/>
    <col min="4353" max="4353" width="6.1796875" style="18" customWidth="1"/>
    <col min="4354" max="4354" width="38.26953125" style="18" customWidth="1"/>
    <col min="4355" max="4355" width="8.453125" style="18" customWidth="1"/>
    <col min="4356" max="4356" width="9" style="18" customWidth="1"/>
    <col min="4357" max="4357" width="9.453125" style="18" customWidth="1"/>
    <col min="4358" max="4358" width="9" style="18" customWidth="1"/>
    <col min="4359" max="4359" width="10" style="18" customWidth="1"/>
    <col min="4360" max="4360" width="7" style="18" customWidth="1"/>
    <col min="4361" max="4361" width="8.81640625" style="18"/>
    <col min="4362" max="4362" width="11.54296875" style="18" customWidth="1"/>
    <col min="4363" max="4608" width="8.81640625" style="18"/>
    <col min="4609" max="4609" width="6.1796875" style="18" customWidth="1"/>
    <col min="4610" max="4610" width="38.26953125" style="18" customWidth="1"/>
    <col min="4611" max="4611" width="8.453125" style="18" customWidth="1"/>
    <col min="4612" max="4612" width="9" style="18" customWidth="1"/>
    <col min="4613" max="4613" width="9.453125" style="18" customWidth="1"/>
    <col min="4614" max="4614" width="9" style="18" customWidth="1"/>
    <col min="4615" max="4615" width="10" style="18" customWidth="1"/>
    <col min="4616" max="4616" width="7" style="18" customWidth="1"/>
    <col min="4617" max="4617" width="8.81640625" style="18"/>
    <col min="4618" max="4618" width="11.54296875" style="18" customWidth="1"/>
    <col min="4619" max="4864" width="8.81640625" style="18"/>
    <col min="4865" max="4865" width="6.1796875" style="18" customWidth="1"/>
    <col min="4866" max="4866" width="38.26953125" style="18" customWidth="1"/>
    <col min="4867" max="4867" width="8.453125" style="18" customWidth="1"/>
    <col min="4868" max="4868" width="9" style="18" customWidth="1"/>
    <col min="4869" max="4869" width="9.453125" style="18" customWidth="1"/>
    <col min="4870" max="4870" width="9" style="18" customWidth="1"/>
    <col min="4871" max="4871" width="10" style="18" customWidth="1"/>
    <col min="4872" max="4872" width="7" style="18" customWidth="1"/>
    <col min="4873" max="4873" width="8.81640625" style="18"/>
    <col min="4874" max="4874" width="11.54296875" style="18" customWidth="1"/>
    <col min="4875" max="5120" width="8.81640625" style="18"/>
    <col min="5121" max="5121" width="6.1796875" style="18" customWidth="1"/>
    <col min="5122" max="5122" width="38.26953125" style="18" customWidth="1"/>
    <col min="5123" max="5123" width="8.453125" style="18" customWidth="1"/>
    <col min="5124" max="5124" width="9" style="18" customWidth="1"/>
    <col min="5125" max="5125" width="9.453125" style="18" customWidth="1"/>
    <col min="5126" max="5126" width="9" style="18" customWidth="1"/>
    <col min="5127" max="5127" width="10" style="18" customWidth="1"/>
    <col min="5128" max="5128" width="7" style="18" customWidth="1"/>
    <col min="5129" max="5129" width="8.81640625" style="18"/>
    <col min="5130" max="5130" width="11.54296875" style="18" customWidth="1"/>
    <col min="5131" max="5376" width="8.81640625" style="18"/>
    <col min="5377" max="5377" width="6.1796875" style="18" customWidth="1"/>
    <col min="5378" max="5378" width="38.26953125" style="18" customWidth="1"/>
    <col min="5379" max="5379" width="8.453125" style="18" customWidth="1"/>
    <col min="5380" max="5380" width="9" style="18" customWidth="1"/>
    <col min="5381" max="5381" width="9.453125" style="18" customWidth="1"/>
    <col min="5382" max="5382" width="9" style="18" customWidth="1"/>
    <col min="5383" max="5383" width="10" style="18" customWidth="1"/>
    <col min="5384" max="5384" width="7" style="18" customWidth="1"/>
    <col min="5385" max="5385" width="8.81640625" style="18"/>
    <col min="5386" max="5386" width="11.54296875" style="18" customWidth="1"/>
    <col min="5387" max="5632" width="8.81640625" style="18"/>
    <col min="5633" max="5633" width="6.1796875" style="18" customWidth="1"/>
    <col min="5634" max="5634" width="38.26953125" style="18" customWidth="1"/>
    <col min="5635" max="5635" width="8.453125" style="18" customWidth="1"/>
    <col min="5636" max="5636" width="9" style="18" customWidth="1"/>
    <col min="5637" max="5637" width="9.453125" style="18" customWidth="1"/>
    <col min="5638" max="5638" width="9" style="18" customWidth="1"/>
    <col min="5639" max="5639" width="10" style="18" customWidth="1"/>
    <col min="5640" max="5640" width="7" style="18" customWidth="1"/>
    <col min="5641" max="5641" width="8.81640625" style="18"/>
    <col min="5642" max="5642" width="11.54296875" style="18" customWidth="1"/>
    <col min="5643" max="5888" width="8.81640625" style="18"/>
    <col min="5889" max="5889" width="6.1796875" style="18" customWidth="1"/>
    <col min="5890" max="5890" width="38.26953125" style="18" customWidth="1"/>
    <col min="5891" max="5891" width="8.453125" style="18" customWidth="1"/>
    <col min="5892" max="5892" width="9" style="18" customWidth="1"/>
    <col min="5893" max="5893" width="9.453125" style="18" customWidth="1"/>
    <col min="5894" max="5894" width="9" style="18" customWidth="1"/>
    <col min="5895" max="5895" width="10" style="18" customWidth="1"/>
    <col min="5896" max="5896" width="7" style="18" customWidth="1"/>
    <col min="5897" max="5897" width="8.81640625" style="18"/>
    <col min="5898" max="5898" width="11.54296875" style="18" customWidth="1"/>
    <col min="5899" max="6144" width="8.81640625" style="18"/>
    <col min="6145" max="6145" width="6.1796875" style="18" customWidth="1"/>
    <col min="6146" max="6146" width="38.26953125" style="18" customWidth="1"/>
    <col min="6147" max="6147" width="8.453125" style="18" customWidth="1"/>
    <col min="6148" max="6148" width="9" style="18" customWidth="1"/>
    <col min="6149" max="6149" width="9.453125" style="18" customWidth="1"/>
    <col min="6150" max="6150" width="9" style="18" customWidth="1"/>
    <col min="6151" max="6151" width="10" style="18" customWidth="1"/>
    <col min="6152" max="6152" width="7" style="18" customWidth="1"/>
    <col min="6153" max="6153" width="8.81640625" style="18"/>
    <col min="6154" max="6154" width="11.54296875" style="18" customWidth="1"/>
    <col min="6155" max="6400" width="8.81640625" style="18"/>
    <col min="6401" max="6401" width="6.1796875" style="18" customWidth="1"/>
    <col min="6402" max="6402" width="38.26953125" style="18" customWidth="1"/>
    <col min="6403" max="6403" width="8.453125" style="18" customWidth="1"/>
    <col min="6404" max="6404" width="9" style="18" customWidth="1"/>
    <col min="6405" max="6405" width="9.453125" style="18" customWidth="1"/>
    <col min="6406" max="6406" width="9" style="18" customWidth="1"/>
    <col min="6407" max="6407" width="10" style="18" customWidth="1"/>
    <col min="6408" max="6408" width="7" style="18" customWidth="1"/>
    <col min="6409" max="6409" width="8.81640625" style="18"/>
    <col min="6410" max="6410" width="11.54296875" style="18" customWidth="1"/>
    <col min="6411" max="6656" width="8.81640625" style="18"/>
    <col min="6657" max="6657" width="6.1796875" style="18" customWidth="1"/>
    <col min="6658" max="6658" width="38.26953125" style="18" customWidth="1"/>
    <col min="6659" max="6659" width="8.453125" style="18" customWidth="1"/>
    <col min="6660" max="6660" width="9" style="18" customWidth="1"/>
    <col min="6661" max="6661" width="9.453125" style="18" customWidth="1"/>
    <col min="6662" max="6662" width="9" style="18" customWidth="1"/>
    <col min="6663" max="6663" width="10" style="18" customWidth="1"/>
    <col min="6664" max="6664" width="7" style="18" customWidth="1"/>
    <col min="6665" max="6665" width="8.81640625" style="18"/>
    <col min="6666" max="6666" width="11.54296875" style="18" customWidth="1"/>
    <col min="6667" max="6912" width="8.81640625" style="18"/>
    <col min="6913" max="6913" width="6.1796875" style="18" customWidth="1"/>
    <col min="6914" max="6914" width="38.26953125" style="18" customWidth="1"/>
    <col min="6915" max="6915" width="8.453125" style="18" customWidth="1"/>
    <col min="6916" max="6916" width="9" style="18" customWidth="1"/>
    <col min="6917" max="6917" width="9.453125" style="18" customWidth="1"/>
    <col min="6918" max="6918" width="9" style="18" customWidth="1"/>
    <col min="6919" max="6919" width="10" style="18" customWidth="1"/>
    <col min="6920" max="6920" width="7" style="18" customWidth="1"/>
    <col min="6921" max="6921" width="8.81640625" style="18"/>
    <col min="6922" max="6922" width="11.54296875" style="18" customWidth="1"/>
    <col min="6923" max="7168" width="8.81640625" style="18"/>
    <col min="7169" max="7169" width="6.1796875" style="18" customWidth="1"/>
    <col min="7170" max="7170" width="38.26953125" style="18" customWidth="1"/>
    <col min="7171" max="7171" width="8.453125" style="18" customWidth="1"/>
    <col min="7172" max="7172" width="9" style="18" customWidth="1"/>
    <col min="7173" max="7173" width="9.453125" style="18" customWidth="1"/>
    <col min="7174" max="7174" width="9" style="18" customWidth="1"/>
    <col min="7175" max="7175" width="10" style="18" customWidth="1"/>
    <col min="7176" max="7176" width="7" style="18" customWidth="1"/>
    <col min="7177" max="7177" width="8.81640625" style="18"/>
    <col min="7178" max="7178" width="11.54296875" style="18" customWidth="1"/>
    <col min="7179" max="7424" width="8.81640625" style="18"/>
    <col min="7425" max="7425" width="6.1796875" style="18" customWidth="1"/>
    <col min="7426" max="7426" width="38.26953125" style="18" customWidth="1"/>
    <col min="7427" max="7427" width="8.453125" style="18" customWidth="1"/>
    <col min="7428" max="7428" width="9" style="18" customWidth="1"/>
    <col min="7429" max="7429" width="9.453125" style="18" customWidth="1"/>
    <col min="7430" max="7430" width="9" style="18" customWidth="1"/>
    <col min="7431" max="7431" width="10" style="18" customWidth="1"/>
    <col min="7432" max="7432" width="7" style="18" customWidth="1"/>
    <col min="7433" max="7433" width="8.81640625" style="18"/>
    <col min="7434" max="7434" width="11.54296875" style="18" customWidth="1"/>
    <col min="7435" max="7680" width="8.81640625" style="18"/>
    <col min="7681" max="7681" width="6.1796875" style="18" customWidth="1"/>
    <col min="7682" max="7682" width="38.26953125" style="18" customWidth="1"/>
    <col min="7683" max="7683" width="8.453125" style="18" customWidth="1"/>
    <col min="7684" max="7684" width="9" style="18" customWidth="1"/>
    <col min="7685" max="7685" width="9.453125" style="18" customWidth="1"/>
    <col min="7686" max="7686" width="9" style="18" customWidth="1"/>
    <col min="7687" max="7687" width="10" style="18" customWidth="1"/>
    <col min="7688" max="7688" width="7" style="18" customWidth="1"/>
    <col min="7689" max="7689" width="8.81640625" style="18"/>
    <col min="7690" max="7690" width="11.54296875" style="18" customWidth="1"/>
    <col min="7691" max="7936" width="8.81640625" style="18"/>
    <col min="7937" max="7937" width="6.1796875" style="18" customWidth="1"/>
    <col min="7938" max="7938" width="38.26953125" style="18" customWidth="1"/>
    <col min="7939" max="7939" width="8.453125" style="18" customWidth="1"/>
    <col min="7940" max="7940" width="9" style="18" customWidth="1"/>
    <col min="7941" max="7941" width="9.453125" style="18" customWidth="1"/>
    <col min="7942" max="7942" width="9" style="18" customWidth="1"/>
    <col min="7943" max="7943" width="10" style="18" customWidth="1"/>
    <col min="7944" max="7944" width="7" style="18" customWidth="1"/>
    <col min="7945" max="7945" width="8.81640625" style="18"/>
    <col min="7946" max="7946" width="11.54296875" style="18" customWidth="1"/>
    <col min="7947" max="8192" width="8.81640625" style="18"/>
    <col min="8193" max="8193" width="6.1796875" style="18" customWidth="1"/>
    <col min="8194" max="8194" width="38.26953125" style="18" customWidth="1"/>
    <col min="8195" max="8195" width="8.453125" style="18" customWidth="1"/>
    <col min="8196" max="8196" width="9" style="18" customWidth="1"/>
    <col min="8197" max="8197" width="9.453125" style="18" customWidth="1"/>
    <col min="8198" max="8198" width="9" style="18" customWidth="1"/>
    <col min="8199" max="8199" width="10" style="18" customWidth="1"/>
    <col min="8200" max="8200" width="7" style="18" customWidth="1"/>
    <col min="8201" max="8201" width="8.81640625" style="18"/>
    <col min="8202" max="8202" width="11.54296875" style="18" customWidth="1"/>
    <col min="8203" max="8448" width="8.81640625" style="18"/>
    <col min="8449" max="8449" width="6.1796875" style="18" customWidth="1"/>
    <col min="8450" max="8450" width="38.26953125" style="18" customWidth="1"/>
    <col min="8451" max="8451" width="8.453125" style="18" customWidth="1"/>
    <col min="8452" max="8452" width="9" style="18" customWidth="1"/>
    <col min="8453" max="8453" width="9.453125" style="18" customWidth="1"/>
    <col min="8454" max="8454" width="9" style="18" customWidth="1"/>
    <col min="8455" max="8455" width="10" style="18" customWidth="1"/>
    <col min="8456" max="8456" width="7" style="18" customWidth="1"/>
    <col min="8457" max="8457" width="8.81640625" style="18"/>
    <col min="8458" max="8458" width="11.54296875" style="18" customWidth="1"/>
    <col min="8459" max="8704" width="8.81640625" style="18"/>
    <col min="8705" max="8705" width="6.1796875" style="18" customWidth="1"/>
    <col min="8706" max="8706" width="38.26953125" style="18" customWidth="1"/>
    <col min="8707" max="8707" width="8.453125" style="18" customWidth="1"/>
    <col min="8708" max="8708" width="9" style="18" customWidth="1"/>
    <col min="8709" max="8709" width="9.453125" style="18" customWidth="1"/>
    <col min="8710" max="8710" width="9" style="18" customWidth="1"/>
    <col min="8711" max="8711" width="10" style="18" customWidth="1"/>
    <col min="8712" max="8712" width="7" style="18" customWidth="1"/>
    <col min="8713" max="8713" width="8.81640625" style="18"/>
    <col min="8714" max="8714" width="11.54296875" style="18" customWidth="1"/>
    <col min="8715" max="8960" width="8.81640625" style="18"/>
    <col min="8961" max="8961" width="6.1796875" style="18" customWidth="1"/>
    <col min="8962" max="8962" width="38.26953125" style="18" customWidth="1"/>
    <col min="8963" max="8963" width="8.453125" style="18" customWidth="1"/>
    <col min="8964" max="8964" width="9" style="18" customWidth="1"/>
    <col min="8965" max="8965" width="9.453125" style="18" customWidth="1"/>
    <col min="8966" max="8966" width="9" style="18" customWidth="1"/>
    <col min="8967" max="8967" width="10" style="18" customWidth="1"/>
    <col min="8968" max="8968" width="7" style="18" customWidth="1"/>
    <col min="8969" max="8969" width="8.81640625" style="18"/>
    <col min="8970" max="8970" width="11.54296875" style="18" customWidth="1"/>
    <col min="8971" max="9216" width="8.81640625" style="18"/>
    <col min="9217" max="9217" width="6.1796875" style="18" customWidth="1"/>
    <col min="9218" max="9218" width="38.26953125" style="18" customWidth="1"/>
    <col min="9219" max="9219" width="8.453125" style="18" customWidth="1"/>
    <col min="9220" max="9220" width="9" style="18" customWidth="1"/>
    <col min="9221" max="9221" width="9.453125" style="18" customWidth="1"/>
    <col min="9222" max="9222" width="9" style="18" customWidth="1"/>
    <col min="9223" max="9223" width="10" style="18" customWidth="1"/>
    <col min="9224" max="9224" width="7" style="18" customWidth="1"/>
    <col min="9225" max="9225" width="8.81640625" style="18"/>
    <col min="9226" max="9226" width="11.54296875" style="18" customWidth="1"/>
    <col min="9227" max="9472" width="8.81640625" style="18"/>
    <col min="9473" max="9473" width="6.1796875" style="18" customWidth="1"/>
    <col min="9474" max="9474" width="38.26953125" style="18" customWidth="1"/>
    <col min="9475" max="9475" width="8.453125" style="18" customWidth="1"/>
    <col min="9476" max="9476" width="9" style="18" customWidth="1"/>
    <col min="9477" max="9477" width="9.453125" style="18" customWidth="1"/>
    <col min="9478" max="9478" width="9" style="18" customWidth="1"/>
    <col min="9479" max="9479" width="10" style="18" customWidth="1"/>
    <col min="9480" max="9480" width="7" style="18" customWidth="1"/>
    <col min="9481" max="9481" width="8.81640625" style="18"/>
    <col min="9482" max="9482" width="11.54296875" style="18" customWidth="1"/>
    <col min="9483" max="9728" width="8.81640625" style="18"/>
    <col min="9729" max="9729" width="6.1796875" style="18" customWidth="1"/>
    <col min="9730" max="9730" width="38.26953125" style="18" customWidth="1"/>
    <col min="9731" max="9731" width="8.453125" style="18" customWidth="1"/>
    <col min="9732" max="9732" width="9" style="18" customWidth="1"/>
    <col min="9733" max="9733" width="9.453125" style="18" customWidth="1"/>
    <col min="9734" max="9734" width="9" style="18" customWidth="1"/>
    <col min="9735" max="9735" width="10" style="18" customWidth="1"/>
    <col min="9736" max="9736" width="7" style="18" customWidth="1"/>
    <col min="9737" max="9737" width="8.81640625" style="18"/>
    <col min="9738" max="9738" width="11.54296875" style="18" customWidth="1"/>
    <col min="9739" max="9984" width="8.81640625" style="18"/>
    <col min="9985" max="9985" width="6.1796875" style="18" customWidth="1"/>
    <col min="9986" max="9986" width="38.26953125" style="18" customWidth="1"/>
    <col min="9987" max="9987" width="8.453125" style="18" customWidth="1"/>
    <col min="9988" max="9988" width="9" style="18" customWidth="1"/>
    <col min="9989" max="9989" width="9.453125" style="18" customWidth="1"/>
    <col min="9990" max="9990" width="9" style="18" customWidth="1"/>
    <col min="9991" max="9991" width="10" style="18" customWidth="1"/>
    <col min="9992" max="9992" width="7" style="18" customWidth="1"/>
    <col min="9993" max="9993" width="8.81640625" style="18"/>
    <col min="9994" max="9994" width="11.54296875" style="18" customWidth="1"/>
    <col min="9995" max="10240" width="8.81640625" style="18"/>
    <col min="10241" max="10241" width="6.1796875" style="18" customWidth="1"/>
    <col min="10242" max="10242" width="38.26953125" style="18" customWidth="1"/>
    <col min="10243" max="10243" width="8.453125" style="18" customWidth="1"/>
    <col min="10244" max="10244" width="9" style="18" customWidth="1"/>
    <col min="10245" max="10245" width="9.453125" style="18" customWidth="1"/>
    <col min="10246" max="10246" width="9" style="18" customWidth="1"/>
    <col min="10247" max="10247" width="10" style="18" customWidth="1"/>
    <col min="10248" max="10248" width="7" style="18" customWidth="1"/>
    <col min="10249" max="10249" width="8.81640625" style="18"/>
    <col min="10250" max="10250" width="11.54296875" style="18" customWidth="1"/>
    <col min="10251" max="10496" width="8.81640625" style="18"/>
    <col min="10497" max="10497" width="6.1796875" style="18" customWidth="1"/>
    <col min="10498" max="10498" width="38.26953125" style="18" customWidth="1"/>
    <col min="10499" max="10499" width="8.453125" style="18" customWidth="1"/>
    <col min="10500" max="10500" width="9" style="18" customWidth="1"/>
    <col min="10501" max="10501" width="9.453125" style="18" customWidth="1"/>
    <col min="10502" max="10502" width="9" style="18" customWidth="1"/>
    <col min="10503" max="10503" width="10" style="18" customWidth="1"/>
    <col min="10504" max="10504" width="7" style="18" customWidth="1"/>
    <col min="10505" max="10505" width="8.81640625" style="18"/>
    <col min="10506" max="10506" width="11.54296875" style="18" customWidth="1"/>
    <col min="10507" max="10752" width="8.81640625" style="18"/>
    <col min="10753" max="10753" width="6.1796875" style="18" customWidth="1"/>
    <col min="10754" max="10754" width="38.26953125" style="18" customWidth="1"/>
    <col min="10755" max="10755" width="8.453125" style="18" customWidth="1"/>
    <col min="10756" max="10756" width="9" style="18" customWidth="1"/>
    <col min="10757" max="10757" width="9.453125" style="18" customWidth="1"/>
    <col min="10758" max="10758" width="9" style="18" customWidth="1"/>
    <col min="10759" max="10759" width="10" style="18" customWidth="1"/>
    <col min="10760" max="10760" width="7" style="18" customWidth="1"/>
    <col min="10761" max="10761" width="8.81640625" style="18"/>
    <col min="10762" max="10762" width="11.54296875" style="18" customWidth="1"/>
    <col min="10763" max="11008" width="8.81640625" style="18"/>
    <col min="11009" max="11009" width="6.1796875" style="18" customWidth="1"/>
    <col min="11010" max="11010" width="38.26953125" style="18" customWidth="1"/>
    <col min="11011" max="11011" width="8.453125" style="18" customWidth="1"/>
    <col min="11012" max="11012" width="9" style="18" customWidth="1"/>
    <col min="11013" max="11013" width="9.453125" style="18" customWidth="1"/>
    <col min="11014" max="11014" width="9" style="18" customWidth="1"/>
    <col min="11015" max="11015" width="10" style="18" customWidth="1"/>
    <col min="11016" max="11016" width="7" style="18" customWidth="1"/>
    <col min="11017" max="11017" width="8.81640625" style="18"/>
    <col min="11018" max="11018" width="11.54296875" style="18" customWidth="1"/>
    <col min="11019" max="11264" width="8.81640625" style="18"/>
    <col min="11265" max="11265" width="6.1796875" style="18" customWidth="1"/>
    <col min="11266" max="11266" width="38.26953125" style="18" customWidth="1"/>
    <col min="11267" max="11267" width="8.453125" style="18" customWidth="1"/>
    <col min="11268" max="11268" width="9" style="18" customWidth="1"/>
    <col min="11269" max="11269" width="9.453125" style="18" customWidth="1"/>
    <col min="11270" max="11270" width="9" style="18" customWidth="1"/>
    <col min="11271" max="11271" width="10" style="18" customWidth="1"/>
    <col min="11272" max="11272" width="7" style="18" customWidth="1"/>
    <col min="11273" max="11273" width="8.81640625" style="18"/>
    <col min="11274" max="11274" width="11.54296875" style="18" customWidth="1"/>
    <col min="11275" max="11520" width="8.81640625" style="18"/>
    <col min="11521" max="11521" width="6.1796875" style="18" customWidth="1"/>
    <col min="11522" max="11522" width="38.26953125" style="18" customWidth="1"/>
    <col min="11523" max="11523" width="8.453125" style="18" customWidth="1"/>
    <col min="11524" max="11524" width="9" style="18" customWidth="1"/>
    <col min="11525" max="11525" width="9.453125" style="18" customWidth="1"/>
    <col min="11526" max="11526" width="9" style="18" customWidth="1"/>
    <col min="11527" max="11527" width="10" style="18" customWidth="1"/>
    <col min="11528" max="11528" width="7" style="18" customWidth="1"/>
    <col min="11529" max="11529" width="8.81640625" style="18"/>
    <col min="11530" max="11530" width="11.54296875" style="18" customWidth="1"/>
    <col min="11531" max="11776" width="8.81640625" style="18"/>
    <col min="11777" max="11777" width="6.1796875" style="18" customWidth="1"/>
    <col min="11778" max="11778" width="38.26953125" style="18" customWidth="1"/>
    <col min="11779" max="11779" width="8.453125" style="18" customWidth="1"/>
    <col min="11780" max="11780" width="9" style="18" customWidth="1"/>
    <col min="11781" max="11781" width="9.453125" style="18" customWidth="1"/>
    <col min="11782" max="11782" width="9" style="18" customWidth="1"/>
    <col min="11783" max="11783" width="10" style="18" customWidth="1"/>
    <col min="11784" max="11784" width="7" style="18" customWidth="1"/>
    <col min="11785" max="11785" width="8.81640625" style="18"/>
    <col min="11786" max="11786" width="11.54296875" style="18" customWidth="1"/>
    <col min="11787" max="12032" width="8.81640625" style="18"/>
    <col min="12033" max="12033" width="6.1796875" style="18" customWidth="1"/>
    <col min="12034" max="12034" width="38.26953125" style="18" customWidth="1"/>
    <col min="12035" max="12035" width="8.453125" style="18" customWidth="1"/>
    <col min="12036" max="12036" width="9" style="18" customWidth="1"/>
    <col min="12037" max="12037" width="9.453125" style="18" customWidth="1"/>
    <col min="12038" max="12038" width="9" style="18" customWidth="1"/>
    <col min="12039" max="12039" width="10" style="18" customWidth="1"/>
    <col min="12040" max="12040" width="7" style="18" customWidth="1"/>
    <col min="12041" max="12041" width="8.81640625" style="18"/>
    <col min="12042" max="12042" width="11.54296875" style="18" customWidth="1"/>
    <col min="12043" max="12288" width="8.81640625" style="18"/>
    <col min="12289" max="12289" width="6.1796875" style="18" customWidth="1"/>
    <col min="12290" max="12290" width="38.26953125" style="18" customWidth="1"/>
    <col min="12291" max="12291" width="8.453125" style="18" customWidth="1"/>
    <col min="12292" max="12292" width="9" style="18" customWidth="1"/>
    <col min="12293" max="12293" width="9.453125" style="18" customWidth="1"/>
    <col min="12294" max="12294" width="9" style="18" customWidth="1"/>
    <col min="12295" max="12295" width="10" style="18" customWidth="1"/>
    <col min="12296" max="12296" width="7" style="18" customWidth="1"/>
    <col min="12297" max="12297" width="8.81640625" style="18"/>
    <col min="12298" max="12298" width="11.54296875" style="18" customWidth="1"/>
    <col min="12299" max="12544" width="8.81640625" style="18"/>
    <col min="12545" max="12545" width="6.1796875" style="18" customWidth="1"/>
    <col min="12546" max="12546" width="38.26953125" style="18" customWidth="1"/>
    <col min="12547" max="12547" width="8.453125" style="18" customWidth="1"/>
    <col min="12548" max="12548" width="9" style="18" customWidth="1"/>
    <col min="12549" max="12549" width="9.453125" style="18" customWidth="1"/>
    <col min="12550" max="12550" width="9" style="18" customWidth="1"/>
    <col min="12551" max="12551" width="10" style="18" customWidth="1"/>
    <col min="12552" max="12552" width="7" style="18" customWidth="1"/>
    <col min="12553" max="12553" width="8.81640625" style="18"/>
    <col min="12554" max="12554" width="11.54296875" style="18" customWidth="1"/>
    <col min="12555" max="12800" width="8.81640625" style="18"/>
    <col min="12801" max="12801" width="6.1796875" style="18" customWidth="1"/>
    <col min="12802" max="12802" width="38.26953125" style="18" customWidth="1"/>
    <col min="12803" max="12803" width="8.453125" style="18" customWidth="1"/>
    <col min="12804" max="12804" width="9" style="18" customWidth="1"/>
    <col min="12805" max="12805" width="9.453125" style="18" customWidth="1"/>
    <col min="12806" max="12806" width="9" style="18" customWidth="1"/>
    <col min="12807" max="12807" width="10" style="18" customWidth="1"/>
    <col min="12808" max="12808" width="7" style="18" customWidth="1"/>
    <col min="12809" max="12809" width="8.81640625" style="18"/>
    <col min="12810" max="12810" width="11.54296875" style="18" customWidth="1"/>
    <col min="12811" max="13056" width="8.81640625" style="18"/>
    <col min="13057" max="13057" width="6.1796875" style="18" customWidth="1"/>
    <col min="13058" max="13058" width="38.26953125" style="18" customWidth="1"/>
    <col min="13059" max="13059" width="8.453125" style="18" customWidth="1"/>
    <col min="13060" max="13060" width="9" style="18" customWidth="1"/>
    <col min="13061" max="13061" width="9.453125" style="18" customWidth="1"/>
    <col min="13062" max="13062" width="9" style="18" customWidth="1"/>
    <col min="13063" max="13063" width="10" style="18" customWidth="1"/>
    <col min="13064" max="13064" width="7" style="18" customWidth="1"/>
    <col min="13065" max="13065" width="8.81640625" style="18"/>
    <col min="13066" max="13066" width="11.54296875" style="18" customWidth="1"/>
    <col min="13067" max="13312" width="8.81640625" style="18"/>
    <col min="13313" max="13313" width="6.1796875" style="18" customWidth="1"/>
    <col min="13314" max="13314" width="38.26953125" style="18" customWidth="1"/>
    <col min="13315" max="13315" width="8.453125" style="18" customWidth="1"/>
    <col min="13316" max="13316" width="9" style="18" customWidth="1"/>
    <col min="13317" max="13317" width="9.453125" style="18" customWidth="1"/>
    <col min="13318" max="13318" width="9" style="18" customWidth="1"/>
    <col min="13319" max="13319" width="10" style="18" customWidth="1"/>
    <col min="13320" max="13320" width="7" style="18" customWidth="1"/>
    <col min="13321" max="13321" width="8.81640625" style="18"/>
    <col min="13322" max="13322" width="11.54296875" style="18" customWidth="1"/>
    <col min="13323" max="13568" width="8.81640625" style="18"/>
    <col min="13569" max="13569" width="6.1796875" style="18" customWidth="1"/>
    <col min="13570" max="13570" width="38.26953125" style="18" customWidth="1"/>
    <col min="13571" max="13571" width="8.453125" style="18" customWidth="1"/>
    <col min="13572" max="13572" width="9" style="18" customWidth="1"/>
    <col min="13573" max="13573" width="9.453125" style="18" customWidth="1"/>
    <col min="13574" max="13574" width="9" style="18" customWidth="1"/>
    <col min="13575" max="13575" width="10" style="18" customWidth="1"/>
    <col min="13576" max="13576" width="7" style="18" customWidth="1"/>
    <col min="13577" max="13577" width="8.81640625" style="18"/>
    <col min="13578" max="13578" width="11.54296875" style="18" customWidth="1"/>
    <col min="13579" max="13824" width="8.81640625" style="18"/>
    <col min="13825" max="13825" width="6.1796875" style="18" customWidth="1"/>
    <col min="13826" max="13826" width="38.26953125" style="18" customWidth="1"/>
    <col min="13827" max="13827" width="8.453125" style="18" customWidth="1"/>
    <col min="13828" max="13828" width="9" style="18" customWidth="1"/>
    <col min="13829" max="13829" width="9.453125" style="18" customWidth="1"/>
    <col min="13830" max="13830" width="9" style="18" customWidth="1"/>
    <col min="13831" max="13831" width="10" style="18" customWidth="1"/>
    <col min="13832" max="13832" width="7" style="18" customWidth="1"/>
    <col min="13833" max="13833" width="8.81640625" style="18"/>
    <col min="13834" max="13834" width="11.54296875" style="18" customWidth="1"/>
    <col min="13835" max="14080" width="8.81640625" style="18"/>
    <col min="14081" max="14081" width="6.1796875" style="18" customWidth="1"/>
    <col min="14082" max="14082" width="38.26953125" style="18" customWidth="1"/>
    <col min="14083" max="14083" width="8.453125" style="18" customWidth="1"/>
    <col min="14084" max="14084" width="9" style="18" customWidth="1"/>
    <col min="14085" max="14085" width="9.453125" style="18" customWidth="1"/>
    <col min="14086" max="14086" width="9" style="18" customWidth="1"/>
    <col min="14087" max="14087" width="10" style="18" customWidth="1"/>
    <col min="14088" max="14088" width="7" style="18" customWidth="1"/>
    <col min="14089" max="14089" width="8.81640625" style="18"/>
    <col min="14090" max="14090" width="11.54296875" style="18" customWidth="1"/>
    <col min="14091" max="14336" width="8.81640625" style="18"/>
    <col min="14337" max="14337" width="6.1796875" style="18" customWidth="1"/>
    <col min="14338" max="14338" width="38.26953125" style="18" customWidth="1"/>
    <col min="14339" max="14339" width="8.453125" style="18" customWidth="1"/>
    <col min="14340" max="14340" width="9" style="18" customWidth="1"/>
    <col min="14341" max="14341" width="9.453125" style="18" customWidth="1"/>
    <col min="14342" max="14342" width="9" style="18" customWidth="1"/>
    <col min="14343" max="14343" width="10" style="18" customWidth="1"/>
    <col min="14344" max="14344" width="7" style="18" customWidth="1"/>
    <col min="14345" max="14345" width="8.81640625" style="18"/>
    <col min="14346" max="14346" width="11.54296875" style="18" customWidth="1"/>
    <col min="14347" max="14592" width="8.81640625" style="18"/>
    <col min="14593" max="14593" width="6.1796875" style="18" customWidth="1"/>
    <col min="14594" max="14594" width="38.26953125" style="18" customWidth="1"/>
    <col min="14595" max="14595" width="8.453125" style="18" customWidth="1"/>
    <col min="14596" max="14596" width="9" style="18" customWidth="1"/>
    <col min="14597" max="14597" width="9.453125" style="18" customWidth="1"/>
    <col min="14598" max="14598" width="9" style="18" customWidth="1"/>
    <col min="14599" max="14599" width="10" style="18" customWidth="1"/>
    <col min="14600" max="14600" width="7" style="18" customWidth="1"/>
    <col min="14601" max="14601" width="8.81640625" style="18"/>
    <col min="14602" max="14602" width="11.54296875" style="18" customWidth="1"/>
    <col min="14603" max="14848" width="8.81640625" style="18"/>
    <col min="14849" max="14849" width="6.1796875" style="18" customWidth="1"/>
    <col min="14850" max="14850" width="38.26953125" style="18" customWidth="1"/>
    <col min="14851" max="14851" width="8.453125" style="18" customWidth="1"/>
    <col min="14852" max="14852" width="9" style="18" customWidth="1"/>
    <col min="14853" max="14853" width="9.453125" style="18" customWidth="1"/>
    <col min="14854" max="14854" width="9" style="18" customWidth="1"/>
    <col min="14855" max="14855" width="10" style="18" customWidth="1"/>
    <col min="14856" max="14856" width="7" style="18" customWidth="1"/>
    <col min="14857" max="14857" width="8.81640625" style="18"/>
    <col min="14858" max="14858" width="11.54296875" style="18" customWidth="1"/>
    <col min="14859" max="15104" width="8.81640625" style="18"/>
    <col min="15105" max="15105" width="6.1796875" style="18" customWidth="1"/>
    <col min="15106" max="15106" width="38.26953125" style="18" customWidth="1"/>
    <col min="15107" max="15107" width="8.453125" style="18" customWidth="1"/>
    <col min="15108" max="15108" width="9" style="18" customWidth="1"/>
    <col min="15109" max="15109" width="9.453125" style="18" customWidth="1"/>
    <col min="15110" max="15110" width="9" style="18" customWidth="1"/>
    <col min="15111" max="15111" width="10" style="18" customWidth="1"/>
    <col min="15112" max="15112" width="7" style="18" customWidth="1"/>
    <col min="15113" max="15113" width="8.81640625" style="18"/>
    <col min="15114" max="15114" width="11.54296875" style="18" customWidth="1"/>
    <col min="15115" max="15360" width="8.81640625" style="18"/>
    <col min="15361" max="15361" width="6.1796875" style="18" customWidth="1"/>
    <col min="15362" max="15362" width="38.26953125" style="18" customWidth="1"/>
    <col min="15363" max="15363" width="8.453125" style="18" customWidth="1"/>
    <col min="15364" max="15364" width="9" style="18" customWidth="1"/>
    <col min="15365" max="15365" width="9.453125" style="18" customWidth="1"/>
    <col min="15366" max="15366" width="9" style="18" customWidth="1"/>
    <col min="15367" max="15367" width="10" style="18" customWidth="1"/>
    <col min="15368" max="15368" width="7" style="18" customWidth="1"/>
    <col min="15369" max="15369" width="8.81640625" style="18"/>
    <col min="15370" max="15370" width="11.54296875" style="18" customWidth="1"/>
    <col min="15371" max="15616" width="8.81640625" style="18"/>
    <col min="15617" max="15617" width="6.1796875" style="18" customWidth="1"/>
    <col min="15618" max="15618" width="38.26953125" style="18" customWidth="1"/>
    <col min="15619" max="15619" width="8.453125" style="18" customWidth="1"/>
    <col min="15620" max="15620" width="9" style="18" customWidth="1"/>
    <col min="15621" max="15621" width="9.453125" style="18" customWidth="1"/>
    <col min="15622" max="15622" width="9" style="18" customWidth="1"/>
    <col min="15623" max="15623" width="10" style="18" customWidth="1"/>
    <col min="15624" max="15624" width="7" style="18" customWidth="1"/>
    <col min="15625" max="15625" width="8.81640625" style="18"/>
    <col min="15626" max="15626" width="11.54296875" style="18" customWidth="1"/>
    <col min="15627" max="15872" width="8.81640625" style="18"/>
    <col min="15873" max="15873" width="6.1796875" style="18" customWidth="1"/>
    <col min="15874" max="15874" width="38.26953125" style="18" customWidth="1"/>
    <col min="15875" max="15875" width="8.453125" style="18" customWidth="1"/>
    <col min="15876" max="15876" width="9" style="18" customWidth="1"/>
    <col min="15877" max="15877" width="9.453125" style="18" customWidth="1"/>
    <col min="15878" max="15878" width="9" style="18" customWidth="1"/>
    <col min="15879" max="15879" width="10" style="18" customWidth="1"/>
    <col min="15880" max="15880" width="7" style="18" customWidth="1"/>
    <col min="15881" max="15881" width="8.81640625" style="18"/>
    <col min="15882" max="15882" width="11.54296875" style="18" customWidth="1"/>
    <col min="15883" max="16128" width="8.81640625" style="18"/>
    <col min="16129" max="16129" width="6.1796875" style="18" customWidth="1"/>
    <col min="16130" max="16130" width="38.26953125" style="18" customWidth="1"/>
    <col min="16131" max="16131" width="8.453125" style="18" customWidth="1"/>
    <col min="16132" max="16132" width="9" style="18" customWidth="1"/>
    <col min="16133" max="16133" width="9.453125" style="18" customWidth="1"/>
    <col min="16134" max="16134" width="9" style="18" customWidth="1"/>
    <col min="16135" max="16135" width="10" style="18" customWidth="1"/>
    <col min="16136" max="16136" width="7" style="18" customWidth="1"/>
    <col min="16137" max="16137" width="8.81640625" style="18"/>
    <col min="16138" max="16138" width="11.54296875" style="18" customWidth="1"/>
    <col min="16139" max="16384" width="8.81640625" style="18"/>
  </cols>
  <sheetData>
    <row r="1" spans="1:17" ht="48" customHeight="1">
      <c r="A1" s="1085" t="s">
        <v>895</v>
      </c>
      <c r="B1" s="1079"/>
      <c r="C1" s="1079"/>
      <c r="D1" s="1079"/>
      <c r="E1" s="1079"/>
      <c r="F1" s="1079"/>
      <c r="G1" s="1079"/>
      <c r="H1" s="1079"/>
    </row>
    <row r="2" spans="1:17" ht="17.5">
      <c r="A2" s="1126" t="s">
        <v>864</v>
      </c>
      <c r="B2" s="1127"/>
      <c r="C2" s="1127"/>
      <c r="D2" s="1127"/>
      <c r="E2" s="1127"/>
      <c r="F2" s="1127"/>
      <c r="G2" s="1127"/>
      <c r="H2" s="1127"/>
    </row>
    <row r="3" spans="1:17" ht="15">
      <c r="A3" s="1089" t="s">
        <v>779</v>
      </c>
      <c r="B3" s="1090" t="s">
        <v>396</v>
      </c>
      <c r="C3" s="1091"/>
      <c r="D3" s="1091"/>
      <c r="E3" s="1091"/>
      <c r="F3" s="1091"/>
      <c r="G3" s="1140" t="s">
        <v>817</v>
      </c>
      <c r="H3" s="1140"/>
    </row>
    <row r="4" spans="1:17" ht="15">
      <c r="A4" s="1089"/>
      <c r="B4" s="1090"/>
      <c r="C4" s="434" t="s">
        <v>395</v>
      </c>
      <c r="D4" s="435" t="s">
        <v>394</v>
      </c>
      <c r="E4" s="435" t="s">
        <v>393</v>
      </c>
      <c r="F4" s="435" t="s">
        <v>392</v>
      </c>
      <c r="G4" s="1140"/>
      <c r="H4" s="1140"/>
    </row>
    <row r="5" spans="1:17" ht="14">
      <c r="A5" s="436"/>
      <c r="B5" s="437"/>
      <c r="C5" s="438"/>
      <c r="D5" s="438"/>
      <c r="E5" s="438"/>
      <c r="F5" s="439"/>
      <c r="G5" s="1132"/>
      <c r="H5" s="1132"/>
    </row>
    <row r="6" spans="1:17" ht="81">
      <c r="A6" s="357">
        <v>1</v>
      </c>
      <c r="B6" s="157" t="s">
        <v>799</v>
      </c>
      <c r="C6" s="389"/>
      <c r="D6" s="389"/>
      <c r="E6" s="389"/>
      <c r="F6" s="389"/>
      <c r="G6" s="389"/>
      <c r="H6" s="389"/>
      <c r="K6" s="416"/>
      <c r="L6" s="416"/>
      <c r="M6" s="416"/>
      <c r="N6" s="416"/>
      <c r="O6" s="416"/>
      <c r="P6" s="416"/>
      <c r="Q6" s="416"/>
    </row>
    <row r="7" spans="1:17">
      <c r="A7" s="357"/>
      <c r="B7" s="170" t="s">
        <v>369</v>
      </c>
      <c r="C7" s="389"/>
      <c r="D7" s="389"/>
      <c r="E7" s="389"/>
      <c r="F7" s="389"/>
      <c r="G7" s="389"/>
      <c r="H7" s="389"/>
    </row>
    <row r="8" spans="1:17">
      <c r="A8" s="357"/>
      <c r="B8" s="179"/>
      <c r="C8" s="389">
        <v>1</v>
      </c>
      <c r="D8" s="374">
        <v>3.5</v>
      </c>
      <c r="E8" s="374">
        <v>3.5</v>
      </c>
      <c r="F8" s="374">
        <v>2</v>
      </c>
      <c r="G8" s="374">
        <f>F8*E8*D8*C8</f>
        <v>24.5</v>
      </c>
      <c r="H8" s="389"/>
    </row>
    <row r="9" spans="1:17" ht="14">
      <c r="A9" s="389"/>
      <c r="B9" s="176"/>
      <c r="C9" s="424"/>
      <c r="D9" s="374"/>
      <c r="E9" s="374"/>
      <c r="F9" s="379" t="s">
        <v>7</v>
      </c>
      <c r="G9" s="375">
        <f>SUM(G8:G8)</f>
        <v>24.5</v>
      </c>
      <c r="H9" s="379" t="s">
        <v>352</v>
      </c>
    </row>
    <row r="10" spans="1:17" ht="14">
      <c r="A10" s="389"/>
      <c r="B10" s="176"/>
      <c r="C10" s="424"/>
      <c r="D10" s="374"/>
      <c r="E10" s="374"/>
      <c r="F10" s="379"/>
      <c r="G10" s="375"/>
      <c r="H10" s="379"/>
    </row>
    <row r="11" spans="1:17" ht="54">
      <c r="A11" s="357">
        <v>2</v>
      </c>
      <c r="B11" s="157" t="s">
        <v>800</v>
      </c>
      <c r="C11" s="389"/>
      <c r="D11" s="389"/>
      <c r="E11" s="389"/>
      <c r="F11" s="379"/>
      <c r="G11" s="379"/>
      <c r="H11" s="379"/>
    </row>
    <row r="12" spans="1:17">
      <c r="A12" s="389"/>
      <c r="B12" s="179"/>
      <c r="C12" s="389">
        <v>1</v>
      </c>
      <c r="D12" s="374">
        <v>0.2</v>
      </c>
      <c r="E12" s="374">
        <f>G9</f>
        <v>24.5</v>
      </c>
      <c r="F12" s="458"/>
      <c r="G12" s="374">
        <f>E12*D12*C12</f>
        <v>4.9000000000000004</v>
      </c>
      <c r="H12" s="389"/>
    </row>
    <row r="13" spans="1:17" ht="14">
      <c r="A13" s="389"/>
      <c r="B13" s="176"/>
      <c r="C13" s="389"/>
      <c r="D13" s="389"/>
      <c r="E13" s="374"/>
      <c r="F13" s="379" t="s">
        <v>7</v>
      </c>
      <c r="G13" s="375">
        <f>SUM(G12)</f>
        <v>4.9000000000000004</v>
      </c>
      <c r="H13" s="379" t="s">
        <v>352</v>
      </c>
    </row>
    <row r="14" spans="1:17" ht="14">
      <c r="A14" s="389"/>
      <c r="B14" s="176"/>
      <c r="C14" s="389"/>
      <c r="D14" s="389"/>
      <c r="E14" s="374"/>
      <c r="F14" s="379"/>
      <c r="G14" s="375"/>
      <c r="H14" s="379"/>
    </row>
    <row r="15" spans="1:17" ht="54">
      <c r="A15" s="357">
        <v>3</v>
      </c>
      <c r="B15" s="157" t="s">
        <v>801</v>
      </c>
      <c r="C15" s="389"/>
      <c r="D15" s="389"/>
      <c r="E15" s="389"/>
      <c r="F15" s="389"/>
      <c r="G15" s="389"/>
      <c r="H15" s="379"/>
    </row>
    <row r="16" spans="1:17" ht="14">
      <c r="A16" s="357"/>
      <c r="B16" s="179"/>
      <c r="C16" s="389"/>
      <c r="D16" s="389"/>
      <c r="E16" s="389"/>
      <c r="F16" s="389"/>
      <c r="G16" s="389"/>
      <c r="H16" s="379"/>
    </row>
    <row r="17" spans="1:15">
      <c r="A17" s="364"/>
      <c r="B17" s="175"/>
      <c r="C17" s="389">
        <v>1</v>
      </c>
      <c r="D17" s="374">
        <v>3.5</v>
      </c>
      <c r="E17" s="374">
        <v>3.5</v>
      </c>
      <c r="F17" s="374">
        <v>0.1</v>
      </c>
      <c r="G17" s="374">
        <f>F17*E17*D17*C17</f>
        <v>1.2250000000000001</v>
      </c>
      <c r="H17" s="389"/>
      <c r="I17" s="427"/>
      <c r="J17" s="394"/>
      <c r="N17" s="419"/>
      <c r="O17" s="419"/>
    </row>
    <row r="18" spans="1:15" ht="14">
      <c r="A18" s="364"/>
      <c r="B18" s="176"/>
      <c r="C18" s="424"/>
      <c r="D18" s="374"/>
      <c r="E18" s="374"/>
      <c r="F18" s="379" t="s">
        <v>7</v>
      </c>
      <c r="G18" s="375">
        <f>SUM(G17:G17)</f>
        <v>1.2250000000000001</v>
      </c>
      <c r="H18" s="379" t="s">
        <v>352</v>
      </c>
      <c r="I18" s="427"/>
      <c r="J18" s="394"/>
      <c r="N18" s="419"/>
      <c r="O18" s="419"/>
    </row>
    <row r="19" spans="1:15" ht="14">
      <c r="A19" s="364"/>
      <c r="B19" s="176"/>
      <c r="C19" s="424"/>
      <c r="D19" s="374"/>
      <c r="E19" s="374"/>
      <c r="F19" s="379"/>
      <c r="G19" s="375"/>
      <c r="H19" s="379"/>
      <c r="I19" s="427"/>
      <c r="J19" s="394"/>
      <c r="N19" s="419"/>
      <c r="O19" s="419"/>
    </row>
    <row r="20" spans="1:15" ht="81">
      <c r="A20" s="357">
        <v>4</v>
      </c>
      <c r="B20" s="157" t="s">
        <v>802</v>
      </c>
      <c r="C20" s="424"/>
      <c r="D20" s="374"/>
      <c r="E20" s="374"/>
      <c r="F20" s="375"/>
      <c r="G20" s="375"/>
      <c r="H20" s="379"/>
    </row>
    <row r="21" spans="1:15" ht="14">
      <c r="A21" s="389"/>
      <c r="B21" s="176" t="s">
        <v>388</v>
      </c>
      <c r="C21" s="389">
        <v>1</v>
      </c>
      <c r="D21" s="374">
        <v>3</v>
      </c>
      <c r="E21" s="374">
        <v>3</v>
      </c>
      <c r="F21" s="374">
        <v>0.12</v>
      </c>
      <c r="G21" s="459">
        <f>F21*E21*D21*C21</f>
        <v>1.08</v>
      </c>
      <c r="H21" s="379"/>
    </row>
    <row r="22" spans="1:15">
      <c r="A22" s="389"/>
      <c r="B22" s="176"/>
      <c r="C22" s="389"/>
      <c r="D22" s="389"/>
      <c r="E22" s="374"/>
      <c r="F22" s="389" t="s">
        <v>803</v>
      </c>
      <c r="G22" s="459">
        <f>SUM(G21:G21)</f>
        <v>1.08</v>
      </c>
      <c r="H22" s="389" t="s">
        <v>352</v>
      </c>
    </row>
    <row r="23" spans="1:15" ht="14">
      <c r="A23" s="389"/>
      <c r="B23" s="176"/>
      <c r="C23" s="389"/>
      <c r="D23" s="389"/>
      <c r="E23" s="374"/>
      <c r="F23" s="375"/>
      <c r="G23" s="460"/>
      <c r="H23" s="379"/>
    </row>
    <row r="24" spans="1:15" ht="14">
      <c r="A24" s="389"/>
      <c r="B24" s="176" t="s">
        <v>387</v>
      </c>
      <c r="C24" s="389">
        <v>2</v>
      </c>
      <c r="D24" s="374">
        <v>0.6</v>
      </c>
      <c r="E24" s="374">
        <v>0.6</v>
      </c>
      <c r="F24" s="459">
        <v>0.12</v>
      </c>
      <c r="G24" s="459">
        <f>F24*E24*D24*C24</f>
        <v>8.6399999999999991E-2</v>
      </c>
      <c r="H24" s="379"/>
    </row>
    <row r="25" spans="1:15">
      <c r="A25" s="389"/>
      <c r="B25" s="176"/>
      <c r="C25" s="389"/>
      <c r="D25" s="389"/>
      <c r="E25" s="374"/>
      <c r="F25" s="389" t="s">
        <v>26</v>
      </c>
      <c r="G25" s="459">
        <f>SUM(G24)</f>
        <v>8.6399999999999991E-2</v>
      </c>
      <c r="H25" s="389" t="s">
        <v>386</v>
      </c>
    </row>
    <row r="26" spans="1:15" ht="14">
      <c r="A26" s="389"/>
      <c r="B26" s="176"/>
      <c r="C26" s="424"/>
      <c r="D26" s="374"/>
      <c r="E26" s="374"/>
      <c r="F26" s="375" t="s">
        <v>7</v>
      </c>
      <c r="G26" s="460">
        <f>G22-G25</f>
        <v>0.99360000000000004</v>
      </c>
      <c r="H26" s="379" t="s">
        <v>352</v>
      </c>
    </row>
    <row r="27" spans="1:15">
      <c r="A27" s="170"/>
      <c r="B27" s="176"/>
      <c r="C27" s="389"/>
      <c r="D27" s="374"/>
      <c r="E27" s="389"/>
      <c r="F27" s="389"/>
      <c r="G27" s="389"/>
      <c r="H27" s="389"/>
    </row>
    <row r="28" spans="1:15" ht="40.5">
      <c r="A28" s="357">
        <v>5</v>
      </c>
      <c r="B28" s="157" t="s">
        <v>804</v>
      </c>
      <c r="C28" s="389"/>
      <c r="D28" s="389"/>
      <c r="E28" s="389"/>
      <c r="F28" s="389"/>
      <c r="G28" s="389"/>
      <c r="H28" s="389"/>
    </row>
    <row r="29" spans="1:15">
      <c r="A29" s="170"/>
      <c r="B29" s="183"/>
      <c r="C29" s="389">
        <v>1</v>
      </c>
      <c r="D29" s="374">
        <f>G26</f>
        <v>0.99360000000000004</v>
      </c>
      <c r="E29" s="389">
        <v>0.01</v>
      </c>
      <c r="F29" s="374">
        <v>78.5</v>
      </c>
      <c r="G29" s="374">
        <f>F29*E29*D29*C29</f>
        <v>0.77997600000000011</v>
      </c>
      <c r="H29" s="389" t="s">
        <v>805</v>
      </c>
    </row>
    <row r="30" spans="1:15">
      <c r="A30" s="364"/>
      <c r="B30" s="183"/>
      <c r="C30" s="389"/>
      <c r="D30" s="389"/>
      <c r="E30" s="389"/>
      <c r="F30" s="389"/>
      <c r="G30" s="374"/>
      <c r="H30" s="389" t="s">
        <v>806</v>
      </c>
    </row>
    <row r="31" spans="1:15">
      <c r="A31" s="170"/>
      <c r="B31" s="183"/>
      <c r="C31" s="389"/>
      <c r="D31" s="389"/>
      <c r="E31" s="389"/>
      <c r="F31" s="389"/>
      <c r="G31" s="389"/>
      <c r="H31" s="389" t="s">
        <v>807</v>
      </c>
    </row>
    <row r="32" spans="1:15">
      <c r="A32" s="364"/>
      <c r="B32" s="183"/>
      <c r="C32" s="389"/>
      <c r="D32" s="389"/>
      <c r="E32" s="389"/>
      <c r="F32" s="389"/>
      <c r="G32" s="389"/>
      <c r="H32" s="389" t="s">
        <v>808</v>
      </c>
    </row>
    <row r="33" spans="1:8" ht="14">
      <c r="A33" s="170"/>
      <c r="B33" s="170"/>
      <c r="C33" s="389"/>
      <c r="D33" s="389"/>
      <c r="E33" s="389"/>
      <c r="F33" s="379" t="s">
        <v>7</v>
      </c>
      <c r="G33" s="375">
        <f>SUM(G29:G29)</f>
        <v>0.77997600000000011</v>
      </c>
      <c r="H33" s="379" t="s">
        <v>384</v>
      </c>
    </row>
    <row r="34" spans="1:8" ht="14">
      <c r="A34" s="170"/>
      <c r="B34" s="170"/>
      <c r="C34" s="389"/>
      <c r="D34" s="389"/>
      <c r="E34" s="389"/>
      <c r="F34" s="379"/>
      <c r="G34" s="375"/>
      <c r="H34" s="379"/>
    </row>
    <row r="35" spans="1:8" ht="45.65" customHeight="1">
      <c r="A35" s="357">
        <v>6</v>
      </c>
      <c r="B35" s="157" t="s">
        <v>809</v>
      </c>
      <c r="C35" s="389"/>
      <c r="D35" s="389"/>
      <c r="E35" s="389"/>
      <c r="F35" s="379"/>
      <c r="G35" s="375"/>
      <c r="H35" s="379"/>
    </row>
    <row r="36" spans="1:8" ht="14">
      <c r="A36" s="357"/>
      <c r="B36" s="175" t="s">
        <v>383</v>
      </c>
      <c r="C36" s="389">
        <v>2</v>
      </c>
      <c r="D36" s="374">
        <v>3</v>
      </c>
      <c r="E36" s="374">
        <v>0.1</v>
      </c>
      <c r="F36" s="379"/>
      <c r="G36" s="374">
        <f>E36*D36*C36</f>
        <v>0.60000000000000009</v>
      </c>
      <c r="H36" s="379"/>
    </row>
    <row r="37" spans="1:8" ht="14">
      <c r="A37" s="357"/>
      <c r="B37" s="179"/>
      <c r="C37" s="389">
        <v>2</v>
      </c>
      <c r="D37" s="374">
        <v>3</v>
      </c>
      <c r="E37" s="374">
        <v>0.1</v>
      </c>
      <c r="F37" s="379"/>
      <c r="G37" s="374">
        <f>E37*D37*C37</f>
        <v>0.60000000000000009</v>
      </c>
      <c r="H37" s="379"/>
    </row>
    <row r="38" spans="1:8" ht="14">
      <c r="A38" s="357"/>
      <c r="B38" s="175" t="s">
        <v>382</v>
      </c>
      <c r="C38" s="389">
        <v>1</v>
      </c>
      <c r="D38" s="389">
        <v>3</v>
      </c>
      <c r="E38" s="374">
        <v>3.76</v>
      </c>
      <c r="F38" s="375"/>
      <c r="G38" s="374">
        <f>E38*D38*C38</f>
        <v>11.28</v>
      </c>
      <c r="H38" s="379"/>
    </row>
    <row r="39" spans="1:8" ht="14">
      <c r="A39" s="357"/>
      <c r="B39" s="179"/>
      <c r="C39" s="389">
        <v>2</v>
      </c>
      <c r="D39" s="389">
        <v>3</v>
      </c>
      <c r="E39" s="459">
        <v>0.12</v>
      </c>
      <c r="F39" s="379"/>
      <c r="G39" s="374">
        <f>E39*D39*C39</f>
        <v>0.72</v>
      </c>
      <c r="H39" s="379"/>
    </row>
    <row r="40" spans="1:8" ht="14">
      <c r="A40" s="357"/>
      <c r="B40" s="179"/>
      <c r="C40" s="389">
        <v>2</v>
      </c>
      <c r="D40" s="374">
        <v>3</v>
      </c>
      <c r="E40" s="459">
        <v>0.12</v>
      </c>
      <c r="F40" s="379"/>
      <c r="G40" s="374">
        <f>E40*D40*C40</f>
        <v>0.72</v>
      </c>
      <c r="H40" s="379"/>
    </row>
    <row r="41" spans="1:8" ht="14">
      <c r="A41" s="357"/>
      <c r="B41" s="179"/>
      <c r="C41" s="389">
        <v>1</v>
      </c>
      <c r="D41" s="389"/>
      <c r="E41" s="374">
        <v>3.9</v>
      </c>
      <c r="F41" s="379"/>
      <c r="G41" s="374">
        <f>E41*C41</f>
        <v>3.9</v>
      </c>
      <c r="H41" s="379"/>
    </row>
    <row r="42" spans="1:8" ht="14">
      <c r="A42" s="357"/>
      <c r="B42" s="179"/>
      <c r="C42" s="389"/>
      <c r="D42" s="389"/>
      <c r="E42" s="389"/>
      <c r="F42" s="379" t="s">
        <v>7</v>
      </c>
      <c r="G42" s="375">
        <f>SUM(G36:G41)</f>
        <v>17.82</v>
      </c>
      <c r="H42" s="379" t="s">
        <v>348</v>
      </c>
    </row>
    <row r="43" spans="1:8" ht="14">
      <c r="A43" s="170"/>
      <c r="B43" s="170"/>
      <c r="C43" s="389"/>
      <c r="D43" s="389"/>
      <c r="E43" s="389"/>
      <c r="F43" s="379"/>
      <c r="G43" s="375"/>
      <c r="H43" s="379"/>
    </row>
    <row r="44" spans="1:8" ht="27">
      <c r="A44" s="357">
        <v>7</v>
      </c>
      <c r="B44" s="157" t="s">
        <v>810</v>
      </c>
      <c r="C44" s="389"/>
      <c r="D44" s="389"/>
      <c r="E44" s="389"/>
      <c r="F44" s="389"/>
      <c r="G44" s="389"/>
      <c r="H44" s="379"/>
    </row>
    <row r="45" spans="1:8" ht="14">
      <c r="A45" s="364"/>
      <c r="B45" s="174" t="s">
        <v>381</v>
      </c>
      <c r="C45" s="424"/>
      <c r="D45" s="374"/>
      <c r="E45" s="389"/>
      <c r="F45" s="374"/>
      <c r="G45" s="374"/>
      <c r="H45" s="379"/>
    </row>
    <row r="46" spans="1:8" ht="14">
      <c r="A46" s="364"/>
      <c r="B46" s="179"/>
      <c r="C46" s="424">
        <v>2</v>
      </c>
      <c r="D46" s="389">
        <v>3</v>
      </c>
      <c r="E46" s="389">
        <v>0.46</v>
      </c>
      <c r="F46" s="374">
        <v>1.8</v>
      </c>
      <c r="G46" s="374">
        <f>F46*E46*D46*C46</f>
        <v>4.968</v>
      </c>
      <c r="H46" s="379"/>
    </row>
    <row r="47" spans="1:8" ht="14">
      <c r="A47" s="364"/>
      <c r="B47" s="179"/>
      <c r="C47" s="424">
        <v>2</v>
      </c>
      <c r="D47" s="389">
        <v>3</v>
      </c>
      <c r="E47" s="389">
        <v>0.46</v>
      </c>
      <c r="F47" s="374">
        <v>1.8</v>
      </c>
      <c r="G47" s="374">
        <f>F47*E47*D47*C47</f>
        <v>4.968</v>
      </c>
      <c r="H47" s="379"/>
    </row>
    <row r="48" spans="1:8" ht="14">
      <c r="A48" s="364"/>
      <c r="B48" s="179"/>
      <c r="C48" s="424"/>
      <c r="D48" s="374"/>
      <c r="E48" s="459"/>
      <c r="F48" s="379" t="s">
        <v>7</v>
      </c>
      <c r="G48" s="375">
        <f>SUM(G46:G47)</f>
        <v>9.9359999999999999</v>
      </c>
      <c r="H48" s="379" t="s">
        <v>352</v>
      </c>
    </row>
    <row r="49" spans="1:9" ht="14">
      <c r="A49" s="364"/>
      <c r="B49" s="179"/>
      <c r="C49" s="424"/>
      <c r="D49" s="374"/>
      <c r="E49" s="459"/>
      <c r="F49" s="374"/>
      <c r="G49" s="374"/>
      <c r="H49" s="379"/>
    </row>
    <row r="50" spans="1:9" ht="14">
      <c r="A50" s="364"/>
      <c r="B50" s="157"/>
      <c r="C50" s="424"/>
      <c r="D50" s="374"/>
      <c r="E50" s="459"/>
      <c r="F50" s="379"/>
      <c r="G50" s="375"/>
      <c r="H50" s="389"/>
    </row>
    <row r="51" spans="1:9" ht="27">
      <c r="A51" s="357">
        <v>8</v>
      </c>
      <c r="B51" s="157" t="s">
        <v>812</v>
      </c>
      <c r="C51" s="357"/>
      <c r="D51" s="389"/>
      <c r="E51" s="357"/>
      <c r="F51" s="357"/>
      <c r="G51" s="357"/>
      <c r="H51" s="357"/>
      <c r="I51" s="426"/>
    </row>
    <row r="52" spans="1:9">
      <c r="A52" s="389"/>
      <c r="B52" s="179"/>
      <c r="C52" s="389"/>
      <c r="D52" s="374"/>
      <c r="E52" s="389"/>
      <c r="F52" s="374"/>
      <c r="G52" s="374"/>
      <c r="H52" s="389"/>
    </row>
    <row r="53" spans="1:9">
      <c r="A53" s="389"/>
      <c r="B53" s="175"/>
      <c r="C53" s="424">
        <v>2</v>
      </c>
      <c r="D53" s="374">
        <v>3</v>
      </c>
      <c r="E53" s="389">
        <v>1.85</v>
      </c>
      <c r="F53" s="374"/>
      <c r="G53" s="374">
        <f>E53*D53*C53</f>
        <v>11.100000000000001</v>
      </c>
      <c r="H53" s="389"/>
    </row>
    <row r="54" spans="1:9">
      <c r="A54" s="389"/>
      <c r="B54" s="175"/>
      <c r="C54" s="424">
        <v>2</v>
      </c>
      <c r="D54" s="374">
        <v>3</v>
      </c>
      <c r="E54" s="374">
        <v>1.85</v>
      </c>
      <c r="F54" s="374"/>
      <c r="G54" s="374">
        <f>E54*D54*C54</f>
        <v>11.100000000000001</v>
      </c>
      <c r="H54" s="389"/>
    </row>
    <row r="55" spans="1:9">
      <c r="A55" s="389"/>
      <c r="B55" s="175"/>
      <c r="C55" s="424"/>
      <c r="D55" s="374"/>
      <c r="E55" s="459"/>
      <c r="F55" s="374"/>
      <c r="G55" s="374"/>
      <c r="H55" s="389"/>
    </row>
    <row r="56" spans="1:9" ht="14">
      <c r="A56" s="389"/>
      <c r="B56" s="170"/>
      <c r="C56" s="357"/>
      <c r="D56" s="374"/>
      <c r="E56" s="389"/>
      <c r="F56" s="379" t="s">
        <v>7</v>
      </c>
      <c r="G56" s="460">
        <f>SUM(G53:G55)</f>
        <v>22.200000000000003</v>
      </c>
      <c r="H56" s="379" t="s">
        <v>348</v>
      </c>
    </row>
    <row r="57" spans="1:9" ht="14">
      <c r="A57" s="170"/>
      <c r="B57" s="170"/>
      <c r="C57" s="389"/>
      <c r="D57" s="389"/>
      <c r="E57" s="389"/>
      <c r="F57" s="389"/>
      <c r="G57" s="375"/>
      <c r="H57" s="389"/>
    </row>
    <row r="58" spans="1:9" ht="54">
      <c r="A58" s="357">
        <v>9</v>
      </c>
      <c r="B58" s="157" t="s">
        <v>813</v>
      </c>
      <c r="C58" s="389"/>
      <c r="D58" s="389"/>
      <c r="E58" s="374"/>
      <c r="F58" s="374"/>
      <c r="G58" s="389"/>
      <c r="H58" s="379"/>
    </row>
    <row r="59" spans="1:9" ht="14">
      <c r="A59" s="364"/>
      <c r="B59" s="175"/>
      <c r="C59" s="424">
        <v>1</v>
      </c>
      <c r="D59" s="374">
        <v>3</v>
      </c>
      <c r="E59" s="374">
        <v>3</v>
      </c>
      <c r="F59" s="374"/>
      <c r="G59" s="374">
        <f>E59*D59*C59</f>
        <v>9</v>
      </c>
      <c r="H59" s="379"/>
    </row>
    <row r="60" spans="1:9" ht="14">
      <c r="A60" s="170"/>
      <c r="B60" s="176"/>
      <c r="C60" s="389"/>
      <c r="D60" s="374"/>
      <c r="E60" s="374"/>
      <c r="F60" s="379" t="s">
        <v>7</v>
      </c>
      <c r="G60" s="375">
        <f>SUM(G59:G59)</f>
        <v>9</v>
      </c>
      <c r="H60" s="379" t="s">
        <v>348</v>
      </c>
    </row>
    <row r="61" spans="1:9" ht="14">
      <c r="A61" s="170"/>
      <c r="B61" s="170"/>
      <c r="C61" s="389"/>
      <c r="D61" s="389"/>
      <c r="E61" s="389"/>
      <c r="F61" s="389"/>
      <c r="G61" s="375"/>
      <c r="H61" s="389"/>
    </row>
    <row r="62" spans="1:9">
      <c r="G62" s="419"/>
      <c r="I62" s="417"/>
    </row>
    <row r="63" spans="1:9" ht="14">
      <c r="F63" s="418"/>
      <c r="G63" s="419"/>
    </row>
    <row r="64" spans="1:9">
      <c r="D64" s="419"/>
      <c r="G64" s="419"/>
    </row>
    <row r="65" spans="1:8" ht="14">
      <c r="D65" s="419"/>
      <c r="G65" s="419"/>
      <c r="H65" s="418"/>
    </row>
    <row r="66" spans="1:8" ht="14">
      <c r="G66" s="461"/>
      <c r="H66" s="418"/>
    </row>
    <row r="67" spans="1:8" ht="14">
      <c r="D67" s="419"/>
      <c r="E67" s="419"/>
      <c r="G67" s="461"/>
    </row>
    <row r="68" spans="1:8" ht="14">
      <c r="B68" s="394"/>
      <c r="E68" s="419"/>
      <c r="F68" s="418"/>
    </row>
    <row r="69" spans="1:8" ht="14">
      <c r="F69" s="418"/>
      <c r="G69" s="419"/>
    </row>
    <row r="70" spans="1:8" ht="14">
      <c r="A70" s="417"/>
      <c r="B70" s="428"/>
      <c r="E70" s="419"/>
      <c r="G70" s="419"/>
      <c r="H70" s="418"/>
    </row>
    <row r="71" spans="1:8" ht="14">
      <c r="G71" s="461"/>
    </row>
    <row r="72" spans="1:8" ht="14">
      <c r="A72" s="417"/>
      <c r="H72" s="418"/>
    </row>
    <row r="73" spans="1:8" ht="14">
      <c r="A73" s="417"/>
      <c r="D73" s="419"/>
      <c r="E73" s="419"/>
      <c r="F73" s="418"/>
      <c r="G73" s="419"/>
      <c r="H73" s="418"/>
    </row>
    <row r="74" spans="1:8" ht="14">
      <c r="A74" s="417"/>
      <c r="D74" s="419"/>
      <c r="G74" s="419"/>
      <c r="H74" s="418"/>
    </row>
    <row r="75" spans="1:8" ht="14">
      <c r="A75" s="417"/>
      <c r="D75" s="419"/>
      <c r="F75" s="462"/>
      <c r="G75" s="419"/>
      <c r="H75" s="418"/>
    </row>
    <row r="76" spans="1:8" ht="14">
      <c r="A76" s="417"/>
      <c r="B76" s="428"/>
      <c r="D76" s="419"/>
      <c r="F76" s="462"/>
      <c r="G76" s="419"/>
      <c r="H76" s="418"/>
    </row>
    <row r="77" spans="1:8" ht="14">
      <c r="A77" s="417"/>
      <c r="B77" s="428"/>
      <c r="D77" s="419"/>
      <c r="E77" s="419"/>
      <c r="F77" s="462"/>
      <c r="G77" s="419"/>
      <c r="H77" s="418"/>
    </row>
    <row r="78" spans="1:8">
      <c r="A78" s="417"/>
      <c r="B78" s="394"/>
      <c r="D78" s="419"/>
      <c r="F78" s="462"/>
      <c r="G78" s="419"/>
    </row>
    <row r="79" spans="1:8" ht="14">
      <c r="A79" s="417"/>
      <c r="B79" s="394"/>
      <c r="D79" s="419"/>
      <c r="E79" s="419"/>
      <c r="F79" s="462"/>
      <c r="G79" s="419"/>
      <c r="H79" s="418"/>
    </row>
    <row r="80" spans="1:8" ht="14">
      <c r="A80" s="417"/>
      <c r="B80" s="428"/>
      <c r="D80" s="419"/>
      <c r="F80" s="462"/>
      <c r="G80" s="419"/>
      <c r="H80" s="418"/>
    </row>
    <row r="81" spans="1:8" ht="14">
      <c r="A81" s="417"/>
      <c r="B81" s="428"/>
      <c r="D81" s="419"/>
      <c r="E81" s="419"/>
      <c r="G81" s="461"/>
      <c r="H81" s="418"/>
    </row>
    <row r="82" spans="1:8" ht="14">
      <c r="B82" s="428"/>
      <c r="D82" s="419"/>
      <c r="F82" s="419"/>
      <c r="G82" s="419"/>
      <c r="H82" s="418"/>
    </row>
    <row r="83" spans="1:8" ht="14">
      <c r="B83" s="428"/>
      <c r="D83" s="419"/>
      <c r="E83" s="419"/>
      <c r="F83" s="418"/>
      <c r="G83" s="419"/>
    </row>
    <row r="84" spans="1:8" ht="14">
      <c r="B84" s="429"/>
      <c r="D84" s="419"/>
      <c r="E84" s="419"/>
      <c r="F84" s="419"/>
      <c r="G84" s="419"/>
      <c r="H84" s="418"/>
    </row>
    <row r="85" spans="1:8" ht="14">
      <c r="B85" s="429"/>
      <c r="D85" s="419"/>
      <c r="F85" s="419"/>
      <c r="G85" s="461"/>
      <c r="H85" s="418"/>
    </row>
    <row r="86" spans="1:8">
      <c r="B86" s="429"/>
      <c r="D86" s="419"/>
      <c r="G86" s="419"/>
    </row>
    <row r="87" spans="1:8" ht="14">
      <c r="B87" s="429"/>
      <c r="F87" s="418"/>
      <c r="G87" s="419"/>
      <c r="H87" s="418"/>
    </row>
    <row r="88" spans="1:8">
      <c r="B88" s="429"/>
      <c r="D88" s="419"/>
      <c r="F88" s="419"/>
      <c r="G88" s="419"/>
    </row>
    <row r="89" spans="1:8">
      <c r="B89" s="429"/>
      <c r="D89" s="419"/>
      <c r="F89" s="419"/>
      <c r="G89" s="419"/>
    </row>
    <row r="90" spans="1:8">
      <c r="B90" s="430"/>
      <c r="D90" s="419"/>
      <c r="F90" s="419"/>
      <c r="G90" s="419"/>
    </row>
    <row r="91" spans="1:8" ht="14">
      <c r="B91" s="428"/>
      <c r="E91" s="419"/>
      <c r="F91" s="419"/>
      <c r="G91" s="419"/>
      <c r="H91" s="418"/>
    </row>
    <row r="92" spans="1:8">
      <c r="B92" s="428"/>
      <c r="D92" s="419"/>
      <c r="E92" s="419"/>
      <c r="G92" s="419"/>
    </row>
    <row r="93" spans="1:8">
      <c r="B93" s="428"/>
      <c r="D93" s="419"/>
      <c r="E93" s="419"/>
      <c r="G93" s="419"/>
    </row>
    <row r="94" spans="1:8" ht="14">
      <c r="F94" s="419"/>
      <c r="G94" s="419"/>
      <c r="H94" s="418"/>
    </row>
    <row r="95" spans="1:8" ht="14">
      <c r="A95" s="420"/>
      <c r="B95" s="429"/>
      <c r="E95" s="462"/>
      <c r="F95" s="419"/>
      <c r="G95" s="461"/>
      <c r="H95" s="418"/>
    </row>
    <row r="96" spans="1:8" ht="14">
      <c r="A96" s="420"/>
      <c r="B96" s="429"/>
      <c r="E96" s="462"/>
      <c r="G96" s="461"/>
    </row>
    <row r="97" spans="1:9" ht="14">
      <c r="A97" s="420"/>
      <c r="B97" s="429"/>
      <c r="D97" s="419"/>
      <c r="F97" s="418"/>
      <c r="G97" s="419"/>
      <c r="H97" s="418"/>
      <c r="I97" s="417"/>
    </row>
    <row r="98" spans="1:9" ht="14">
      <c r="B98" s="430"/>
      <c r="F98" s="418"/>
      <c r="G98" s="461"/>
      <c r="H98" s="418"/>
    </row>
    <row r="99" spans="1:9" ht="14">
      <c r="B99" s="430"/>
      <c r="D99" s="419"/>
      <c r="F99" s="419"/>
      <c r="G99" s="419"/>
      <c r="H99" s="418"/>
    </row>
    <row r="100" spans="1:9" ht="14">
      <c r="B100" s="431"/>
      <c r="D100" s="419"/>
      <c r="E100" s="462"/>
      <c r="F100" s="418"/>
      <c r="G100" s="419"/>
      <c r="H100" s="418"/>
    </row>
    <row r="101" spans="1:9" ht="14">
      <c r="B101" s="429"/>
      <c r="D101" s="419"/>
      <c r="F101" s="419"/>
      <c r="G101" s="461"/>
    </row>
    <row r="102" spans="1:9">
      <c r="B102" s="432"/>
      <c r="E102" s="419"/>
      <c r="F102" s="419"/>
    </row>
    <row r="103" spans="1:9" ht="14">
      <c r="B103" s="428"/>
      <c r="E103" s="419"/>
      <c r="F103" s="418"/>
    </row>
    <row r="104" spans="1:9">
      <c r="B104" s="428"/>
      <c r="E104" s="419"/>
    </row>
    <row r="111" spans="1:9">
      <c r="I111" s="417"/>
    </row>
    <row r="136" spans="10:10">
      <c r="J136" s="18" t="s">
        <v>340</v>
      </c>
    </row>
    <row r="151" spans="1:7">
      <c r="A151" s="420"/>
    </row>
    <row r="152" spans="1:7">
      <c r="A152" s="417"/>
    </row>
    <row r="153" spans="1:7">
      <c r="A153" s="420"/>
    </row>
    <row r="154" spans="1:7">
      <c r="A154" s="420"/>
      <c r="D154" s="419"/>
      <c r="G154" s="419"/>
    </row>
    <row r="155" spans="1:7">
      <c r="A155" s="420"/>
    </row>
    <row r="156" spans="1:7">
      <c r="A156" s="420"/>
      <c r="F156" s="419"/>
    </row>
    <row r="157" spans="1:7">
      <c r="A157" s="420"/>
      <c r="B157" s="429"/>
      <c r="D157" s="419"/>
      <c r="E157" s="462"/>
    </row>
    <row r="158" spans="1:7">
      <c r="A158" s="420"/>
      <c r="B158" s="426"/>
    </row>
    <row r="159" spans="1:7">
      <c r="A159" s="420"/>
      <c r="B159" s="426"/>
    </row>
    <row r="160" spans="1:7">
      <c r="B160" s="426"/>
    </row>
    <row r="161" spans="1:8">
      <c r="B161" s="426"/>
    </row>
    <row r="162" spans="1:8">
      <c r="B162" s="426"/>
      <c r="F162" s="419"/>
    </row>
    <row r="163" spans="1:8">
      <c r="A163" s="417"/>
      <c r="B163" s="394"/>
      <c r="E163" s="419"/>
      <c r="F163" s="419"/>
    </row>
    <row r="164" spans="1:8">
      <c r="A164" s="417"/>
      <c r="B164" s="426"/>
      <c r="E164" s="419"/>
      <c r="F164" s="419"/>
    </row>
    <row r="165" spans="1:8">
      <c r="A165" s="417"/>
      <c r="B165" s="426"/>
      <c r="E165" s="419"/>
      <c r="F165" s="419"/>
    </row>
    <row r="166" spans="1:8">
      <c r="A166" s="417"/>
      <c r="B166" s="426"/>
      <c r="E166" s="419"/>
      <c r="F166" s="419"/>
    </row>
    <row r="167" spans="1:8">
      <c r="A167" s="417"/>
      <c r="B167" s="394"/>
      <c r="E167" s="419"/>
      <c r="F167" s="419"/>
    </row>
    <row r="168" spans="1:8">
      <c r="A168" s="417"/>
      <c r="B168" s="394"/>
      <c r="E168" s="419"/>
      <c r="F168" s="419"/>
    </row>
    <row r="169" spans="1:8">
      <c r="B169" s="394"/>
      <c r="E169" s="419"/>
      <c r="F169" s="419"/>
    </row>
    <row r="170" spans="1:8">
      <c r="B170" s="394"/>
      <c r="E170" s="419"/>
      <c r="F170" s="419"/>
    </row>
    <row r="171" spans="1:8" ht="14">
      <c r="B171" s="394"/>
      <c r="E171" s="419"/>
      <c r="F171" s="419"/>
      <c r="H171" s="418"/>
    </row>
    <row r="172" spans="1:8" ht="14">
      <c r="B172" s="394"/>
      <c r="E172" s="419"/>
      <c r="F172" s="419"/>
      <c r="G172" s="418"/>
    </row>
    <row r="173" spans="1:8">
      <c r="B173" s="394"/>
      <c r="E173" s="419"/>
      <c r="F173" s="419"/>
    </row>
    <row r="174" spans="1:8" ht="14">
      <c r="B174" s="394"/>
      <c r="E174" s="419"/>
      <c r="F174" s="418"/>
    </row>
    <row r="175" spans="1:8">
      <c r="B175" s="394"/>
    </row>
    <row r="186" spans="1:8">
      <c r="A186" s="433"/>
    </row>
    <row r="189" spans="1:8" ht="14">
      <c r="H189" s="418"/>
    </row>
    <row r="190" spans="1:8">
      <c r="D190" s="419"/>
      <c r="G190" s="419"/>
    </row>
    <row r="193" spans="1:8">
      <c r="B193" s="428"/>
    </row>
    <row r="196" spans="1:8">
      <c r="A196" s="420"/>
    </row>
    <row r="201" spans="1:8">
      <c r="G201" s="419"/>
    </row>
    <row r="202" spans="1:8">
      <c r="C202" s="420"/>
      <c r="G202" s="419"/>
    </row>
    <row r="203" spans="1:8" ht="14">
      <c r="B203" s="426"/>
      <c r="C203" s="420"/>
      <c r="G203" s="419"/>
      <c r="H203" s="418"/>
    </row>
    <row r="204" spans="1:8" ht="14">
      <c r="B204" s="429"/>
      <c r="C204" s="420"/>
      <c r="G204" s="461"/>
      <c r="H204" s="418"/>
    </row>
    <row r="205" spans="1:8">
      <c r="B205" s="429"/>
    </row>
    <row r="206" spans="1:8" ht="14">
      <c r="B206" s="429"/>
      <c r="F206" s="418"/>
    </row>
    <row r="236" spans="2:8" ht="14">
      <c r="H236" s="418"/>
    </row>
    <row r="237" spans="2:8">
      <c r="C237" s="420"/>
      <c r="D237" s="419"/>
      <c r="G237" s="419"/>
    </row>
    <row r="239" spans="2:8">
      <c r="F239" s="419"/>
    </row>
    <row r="240" spans="2:8">
      <c r="B240" s="428"/>
      <c r="E240" s="419"/>
    </row>
    <row r="262" spans="1:1">
      <c r="A262" s="433"/>
    </row>
  </sheetData>
  <mergeCells count="7">
    <mergeCell ref="G5:H5"/>
    <mergeCell ref="A1:H1"/>
    <mergeCell ref="A2:H2"/>
    <mergeCell ref="A3:A4"/>
    <mergeCell ref="B3:B4"/>
    <mergeCell ref="C3:F3"/>
    <mergeCell ref="G3:H4"/>
  </mergeCells>
  <printOptions horizontalCentered="1" gridLines="1"/>
  <pageMargins left="0.47244094488188976" right="0.27559055118110237" top="0.51181102362204722" bottom="0.31496062992125984" header="0.31496062992125984" footer="0.31496062992125984"/>
  <pageSetup paperSize="9" scale="70" fitToHeight="0" orientation="portrait" r:id="rId1"/>
  <rowBreaks count="1" manualBreakCount="1">
    <brk id="49" max="7"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7"/>
  <dimension ref="A1:F19"/>
  <sheetViews>
    <sheetView view="pageBreakPreview" zoomScaleSheetLayoutView="100" workbookViewId="0">
      <selection activeCell="E19" sqref="E19"/>
    </sheetView>
  </sheetViews>
  <sheetFormatPr defaultColWidth="9.1796875" defaultRowHeight="14.5"/>
  <cols>
    <col min="1" max="1" width="9.1796875" style="192"/>
    <col min="2" max="2" width="57.1796875" style="202" bestFit="1" customWidth="1"/>
    <col min="3" max="3" width="14" style="202" customWidth="1"/>
    <col min="4" max="4" width="11.26953125" style="202" customWidth="1"/>
    <col min="5" max="5" width="9.1796875" style="192"/>
    <col min="6" max="6" width="9.81640625" style="192" bestFit="1" customWidth="1"/>
    <col min="7" max="16384" width="9.1796875" style="192"/>
  </cols>
  <sheetData>
    <row r="1" spans="1:6" ht="30" customHeight="1">
      <c r="A1" s="1147" t="s">
        <v>404</v>
      </c>
      <c r="B1" s="1147"/>
      <c r="C1" s="1147"/>
      <c r="D1" s="1147"/>
    </row>
    <row r="2" spans="1:6">
      <c r="A2" s="193" t="s">
        <v>24</v>
      </c>
      <c r="B2" s="194" t="s">
        <v>405</v>
      </c>
      <c r="C2" s="194" t="s">
        <v>406</v>
      </c>
      <c r="D2" s="194" t="s">
        <v>407</v>
      </c>
    </row>
    <row r="3" spans="1:6">
      <c r="A3" s="195">
        <v>1</v>
      </c>
      <c r="B3" s="196" t="s">
        <v>408</v>
      </c>
      <c r="C3" s="197">
        <f>'electrical ESTIMATE '!G17</f>
        <v>1772284.5</v>
      </c>
      <c r="D3" s="197">
        <f>'electrical ESTIMATE '!I17</f>
        <v>0</v>
      </c>
      <c r="F3" s="198"/>
    </row>
    <row r="4" spans="1:6">
      <c r="A4" s="195">
        <v>2</v>
      </c>
      <c r="B4" s="196" t="s">
        <v>409</v>
      </c>
      <c r="C4" s="197">
        <f>'electrical ESTIMATE '!G33</f>
        <v>149064</v>
      </c>
      <c r="D4" s="197">
        <f>'electrical ESTIMATE '!I33</f>
        <v>0</v>
      </c>
      <c r="F4" s="198"/>
    </row>
    <row r="5" spans="1:6">
      <c r="A5" s="195">
        <v>3</v>
      </c>
      <c r="B5" s="196" t="s">
        <v>410</v>
      </c>
      <c r="C5" s="197">
        <f>'electrical ESTIMATE '!G54</f>
        <v>203010</v>
      </c>
      <c r="D5" s="197">
        <f>'electrical ESTIMATE '!I54</f>
        <v>93376.547999999995</v>
      </c>
      <c r="F5" s="198"/>
    </row>
    <row r="6" spans="1:6">
      <c r="A6" s="195">
        <v>4</v>
      </c>
      <c r="B6" s="196" t="s">
        <v>411</v>
      </c>
      <c r="C6" s="197">
        <f>'electrical ESTIMATE '!G67</f>
        <v>0</v>
      </c>
      <c r="D6" s="197">
        <f>'electrical ESTIMATE '!I67</f>
        <v>392808.31200000003</v>
      </c>
      <c r="F6" s="198"/>
    </row>
    <row r="7" spans="1:6">
      <c r="A7" s="195">
        <v>5</v>
      </c>
      <c r="B7" s="196" t="s">
        <v>412</v>
      </c>
      <c r="C7" s="197">
        <f>'electrical ESTIMATE '!G76</f>
        <v>42468</v>
      </c>
      <c r="D7" s="197">
        <f>'electrical ESTIMATE '!I76</f>
        <v>0</v>
      </c>
      <c r="F7" s="198"/>
    </row>
    <row r="8" spans="1:6">
      <c r="A8" s="195">
        <v>6</v>
      </c>
      <c r="B8" s="196" t="s">
        <v>413</v>
      </c>
      <c r="C8" s="197">
        <f>'electrical ESTIMATE '!G85</f>
        <v>223257</v>
      </c>
      <c r="D8" s="197">
        <f>'electrical ESTIMATE '!I85</f>
        <v>55620</v>
      </c>
      <c r="F8" s="198"/>
    </row>
    <row r="9" spans="1:6">
      <c r="A9" s="195">
        <v>7</v>
      </c>
      <c r="B9" s="196" t="s">
        <v>414</v>
      </c>
      <c r="C9" s="197">
        <f>'electrical ESTIMATE '!G118</f>
        <v>21648</v>
      </c>
      <c r="D9" s="197">
        <f>'electrical ESTIMATE '!I118</f>
        <v>63864</v>
      </c>
      <c r="F9" s="198"/>
    </row>
    <row r="10" spans="1:6">
      <c r="A10" s="195">
        <v>8</v>
      </c>
      <c r="B10" s="196" t="s">
        <v>415</v>
      </c>
      <c r="C10" s="197">
        <f>'electrical ESTIMATE '!G136</f>
        <v>746847.15</v>
      </c>
      <c r="D10" s="197">
        <f>'electrical ESTIMATE '!I136</f>
        <v>0</v>
      </c>
      <c r="F10" s="198"/>
    </row>
    <row r="11" spans="1:6">
      <c r="A11" s="195"/>
      <c r="B11" s="196"/>
      <c r="C11" s="197"/>
      <c r="D11" s="197"/>
    </row>
    <row r="12" spans="1:6">
      <c r="A12" s="195"/>
      <c r="B12" s="194" t="s">
        <v>10</v>
      </c>
      <c r="C12" s="199">
        <f>SUM(C3:C11)</f>
        <v>3158578.65</v>
      </c>
      <c r="D12" s="199">
        <f>SUM(D3:D11)</f>
        <v>605668.8600000001</v>
      </c>
    </row>
    <row r="13" spans="1:6">
      <c r="A13" s="195"/>
      <c r="B13" s="196"/>
      <c r="C13" s="196"/>
      <c r="D13" s="196"/>
    </row>
    <row r="14" spans="1:6">
      <c r="A14" s="195"/>
      <c r="B14" s="200" t="s">
        <v>416</v>
      </c>
      <c r="C14" s="1148">
        <f>C12+D12</f>
        <v>3764247.51</v>
      </c>
      <c r="D14" s="1149"/>
    </row>
    <row r="18" spans="4:4">
      <c r="D18" s="201"/>
    </row>
    <row r="19" spans="4:4">
      <c r="D19" s="201"/>
    </row>
  </sheetData>
  <mergeCells count="2">
    <mergeCell ref="A1:D1"/>
    <mergeCell ref="C14:D14"/>
  </mergeCells>
  <pageMargins left="0.7" right="0.7" top="0.75" bottom="0.75" header="0.3" footer="0.3"/>
  <pageSetup scale="98"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8"/>
  <dimension ref="A1:I138"/>
  <sheetViews>
    <sheetView view="pageBreakPreview" zoomScale="85" zoomScaleNormal="58" zoomScaleSheetLayoutView="85" workbookViewId="0">
      <pane ySplit="2" topLeftCell="A60" activePane="bottomLeft" state="frozen"/>
      <selection activeCell="E19" sqref="E19"/>
      <selection pane="bottomLeft" activeCell="E19" sqref="E19"/>
    </sheetView>
  </sheetViews>
  <sheetFormatPr defaultColWidth="8.81640625" defaultRowHeight="14.5"/>
  <cols>
    <col min="1" max="1" width="8.81640625" style="256"/>
    <col min="2" max="2" width="8.81640625" style="205"/>
    <col min="3" max="3" width="46.26953125" style="257" customWidth="1"/>
    <col min="4" max="4" width="7.453125" style="256" bestFit="1" customWidth="1"/>
    <col min="5" max="5" width="7.54296875" style="256" customWidth="1"/>
    <col min="6" max="6" width="9.81640625" style="256" bestFit="1" customWidth="1"/>
    <col min="7" max="7" width="12.26953125" style="256" bestFit="1" customWidth="1"/>
    <col min="8" max="8" width="8.7265625" style="256" bestFit="1" customWidth="1"/>
    <col min="9" max="9" width="11" style="256" bestFit="1" customWidth="1"/>
    <col min="10" max="16384" width="8.81640625" style="207"/>
  </cols>
  <sheetData>
    <row r="1" spans="1:9" s="205" customFormat="1" ht="23.25" customHeight="1">
      <c r="A1" s="203" t="s">
        <v>417</v>
      </c>
      <c r="B1" s="203"/>
      <c r="C1" s="204" t="s">
        <v>418</v>
      </c>
      <c r="D1" s="203" t="s">
        <v>373</v>
      </c>
      <c r="E1" s="203" t="s">
        <v>5</v>
      </c>
      <c r="F1" s="1150" t="s">
        <v>419</v>
      </c>
      <c r="G1" s="1150"/>
      <c r="H1" s="1150" t="s">
        <v>407</v>
      </c>
      <c r="I1" s="1150"/>
    </row>
    <row r="2" spans="1:9">
      <c r="A2" s="203"/>
      <c r="B2" s="203"/>
      <c r="C2" s="206"/>
      <c r="D2" s="203"/>
      <c r="E2" s="203"/>
      <c r="F2" s="203" t="s">
        <v>11</v>
      </c>
      <c r="G2" s="203" t="s">
        <v>12</v>
      </c>
      <c r="H2" s="203" t="s">
        <v>11</v>
      </c>
      <c r="I2" s="203" t="s">
        <v>12</v>
      </c>
    </row>
    <row r="3" spans="1:9">
      <c r="A3" s="208">
        <v>1</v>
      </c>
      <c r="B3" s="208"/>
      <c r="C3" s="209" t="s">
        <v>408</v>
      </c>
      <c r="D3" s="208"/>
      <c r="E3" s="208"/>
      <c r="F3" s="208"/>
      <c r="G3" s="208"/>
      <c r="H3" s="208"/>
      <c r="I3" s="208"/>
    </row>
    <row r="4" spans="1:9" ht="108">
      <c r="A4" s="210">
        <v>1.01</v>
      </c>
      <c r="B4" s="210" t="s">
        <v>420</v>
      </c>
      <c r="C4" s="211" t="s">
        <v>421</v>
      </c>
      <c r="D4" s="210" t="s">
        <v>422</v>
      </c>
      <c r="E4" s="210">
        <v>138</v>
      </c>
      <c r="F4" s="210">
        <v>1213</v>
      </c>
      <c r="G4" s="210">
        <f>F4*E4</f>
        <v>167394</v>
      </c>
      <c r="H4" s="210"/>
      <c r="I4" s="212"/>
    </row>
    <row r="5" spans="1:9" ht="108">
      <c r="A5" s="210">
        <v>1.02</v>
      </c>
      <c r="B5" s="210">
        <v>1.4</v>
      </c>
      <c r="C5" s="211" t="s">
        <v>423</v>
      </c>
      <c r="D5" s="210" t="s">
        <v>422</v>
      </c>
      <c r="E5" s="210">
        <v>9</v>
      </c>
      <c r="F5" s="210">
        <v>1290</v>
      </c>
      <c r="G5" s="210">
        <f t="shared" ref="G5:G15" si="0">F5*E5</f>
        <v>11610</v>
      </c>
      <c r="H5" s="210"/>
      <c r="I5" s="212"/>
    </row>
    <row r="6" spans="1:9" ht="121.5">
      <c r="A6" s="210">
        <v>1.03</v>
      </c>
      <c r="B6" s="210" t="s">
        <v>424</v>
      </c>
      <c r="C6" s="211" t="s">
        <v>425</v>
      </c>
      <c r="D6" s="210" t="s">
        <v>422</v>
      </c>
      <c r="E6" s="210">
        <v>87</v>
      </c>
      <c r="F6" s="210">
        <v>707</v>
      </c>
      <c r="G6" s="210">
        <f t="shared" si="0"/>
        <v>61509</v>
      </c>
      <c r="H6" s="210"/>
      <c r="I6" s="212"/>
    </row>
    <row r="7" spans="1:9" ht="67.5">
      <c r="A7" s="210">
        <v>1.04</v>
      </c>
      <c r="B7" s="210" t="s">
        <v>426</v>
      </c>
      <c r="C7" s="211" t="s">
        <v>427</v>
      </c>
      <c r="D7" s="210" t="s">
        <v>428</v>
      </c>
      <c r="E7" s="210">
        <v>351</v>
      </c>
      <c r="F7" s="210">
        <v>208</v>
      </c>
      <c r="G7" s="210">
        <f t="shared" si="0"/>
        <v>73008</v>
      </c>
      <c r="H7" s="210"/>
      <c r="I7" s="212"/>
    </row>
    <row r="8" spans="1:9" ht="81">
      <c r="A8" s="210">
        <v>1.05</v>
      </c>
      <c r="B8" s="210" t="s">
        <v>429</v>
      </c>
      <c r="C8" s="211" t="s">
        <v>430</v>
      </c>
      <c r="D8" s="210" t="s">
        <v>428</v>
      </c>
      <c r="E8" s="210">
        <v>1386</v>
      </c>
      <c r="F8" s="210">
        <v>229</v>
      </c>
      <c r="G8" s="210">
        <f t="shared" si="0"/>
        <v>317394</v>
      </c>
      <c r="H8" s="210"/>
      <c r="I8" s="212"/>
    </row>
    <row r="9" spans="1:9" ht="81">
      <c r="A9" s="210">
        <v>1.06</v>
      </c>
      <c r="B9" s="210" t="s">
        <v>431</v>
      </c>
      <c r="C9" s="211" t="s">
        <v>432</v>
      </c>
      <c r="D9" s="210" t="s">
        <v>428</v>
      </c>
      <c r="E9" s="210">
        <v>1053</v>
      </c>
      <c r="F9" s="210">
        <v>263</v>
      </c>
      <c r="G9" s="210">
        <f t="shared" si="0"/>
        <v>276939</v>
      </c>
      <c r="H9" s="210"/>
      <c r="I9" s="212"/>
    </row>
    <row r="10" spans="1:9">
      <c r="A10" s="210" t="s">
        <v>433</v>
      </c>
      <c r="B10" s="210" t="s">
        <v>434</v>
      </c>
      <c r="C10" s="213" t="s">
        <v>435</v>
      </c>
      <c r="D10" s="210" t="s">
        <v>428</v>
      </c>
      <c r="E10" s="210">
        <v>438</v>
      </c>
      <c r="F10" s="210">
        <v>670</v>
      </c>
      <c r="G10" s="210">
        <f t="shared" si="0"/>
        <v>293460</v>
      </c>
      <c r="H10" s="210"/>
      <c r="I10" s="212"/>
    </row>
    <row r="11" spans="1:9">
      <c r="A11" s="210" t="s">
        <v>436</v>
      </c>
      <c r="B11" s="210" t="s">
        <v>437</v>
      </c>
      <c r="C11" s="213" t="s">
        <v>438</v>
      </c>
      <c r="D11" s="210" t="s">
        <v>428</v>
      </c>
      <c r="E11" s="210">
        <v>528</v>
      </c>
      <c r="F11" s="210">
        <v>946</v>
      </c>
      <c r="G11" s="210">
        <f t="shared" si="0"/>
        <v>499488</v>
      </c>
      <c r="H11" s="210"/>
      <c r="I11" s="212"/>
    </row>
    <row r="12" spans="1:9" ht="81">
      <c r="A12" s="210">
        <v>1.07</v>
      </c>
      <c r="B12" s="210" t="s">
        <v>439</v>
      </c>
      <c r="C12" s="211" t="s">
        <v>440</v>
      </c>
      <c r="D12" s="210" t="s">
        <v>441</v>
      </c>
      <c r="E12" s="210">
        <v>69</v>
      </c>
      <c r="F12" s="214">
        <v>463</v>
      </c>
      <c r="G12" s="210">
        <f t="shared" si="0"/>
        <v>31947</v>
      </c>
      <c r="H12" s="214"/>
      <c r="I12" s="212"/>
    </row>
    <row r="13" spans="1:9" ht="81.5">
      <c r="A13" s="210">
        <v>1.08</v>
      </c>
      <c r="B13" s="210" t="s">
        <v>442</v>
      </c>
      <c r="C13" s="211" t="s">
        <v>443</v>
      </c>
      <c r="D13" s="210" t="s">
        <v>441</v>
      </c>
      <c r="E13" s="210">
        <v>42</v>
      </c>
      <c r="F13" s="210">
        <v>574</v>
      </c>
      <c r="G13" s="210">
        <f t="shared" si="0"/>
        <v>24108</v>
      </c>
      <c r="H13" s="210"/>
      <c r="I13" s="212"/>
    </row>
    <row r="14" spans="1:9" ht="67.5">
      <c r="A14" s="210">
        <v>1.0900000000000001</v>
      </c>
      <c r="B14" s="210">
        <v>1.25</v>
      </c>
      <c r="C14" s="211" t="s">
        <v>444</v>
      </c>
      <c r="D14" s="210" t="s">
        <v>441</v>
      </c>
      <c r="E14" s="210">
        <v>30</v>
      </c>
      <c r="F14" s="210">
        <v>342</v>
      </c>
      <c r="G14" s="210">
        <f t="shared" si="0"/>
        <v>10260</v>
      </c>
      <c r="H14" s="210"/>
      <c r="I14" s="212"/>
    </row>
    <row r="15" spans="1:9" ht="135">
      <c r="A15" s="210">
        <v>1.1000000000000001</v>
      </c>
      <c r="B15" s="210" t="s">
        <v>445</v>
      </c>
      <c r="C15" s="211" t="s">
        <v>446</v>
      </c>
      <c r="D15" s="210" t="s">
        <v>441</v>
      </c>
      <c r="E15" s="210">
        <v>30</v>
      </c>
      <c r="F15" s="210">
        <v>172.25</v>
      </c>
      <c r="G15" s="210">
        <f t="shared" si="0"/>
        <v>5167.5</v>
      </c>
      <c r="H15" s="210"/>
      <c r="I15" s="212"/>
    </row>
    <row r="16" spans="1:9">
      <c r="A16" s="210"/>
      <c r="B16" s="210"/>
      <c r="C16" s="211"/>
      <c r="D16" s="210"/>
      <c r="E16" s="210"/>
      <c r="F16" s="210"/>
      <c r="G16" s="210"/>
      <c r="H16" s="210"/>
      <c r="I16" s="212"/>
    </row>
    <row r="17" spans="1:9">
      <c r="A17" s="210"/>
      <c r="B17" s="210"/>
      <c r="C17" s="215" t="s">
        <v>447</v>
      </c>
      <c r="D17" s="216"/>
      <c r="E17" s="216"/>
      <c r="F17" s="216"/>
      <c r="G17" s="216">
        <f>SUM(G4:G15)</f>
        <v>1772284.5</v>
      </c>
      <c r="H17" s="216"/>
      <c r="I17" s="216">
        <f>SUM(I4:I15)</f>
        <v>0</v>
      </c>
    </row>
    <row r="18" spans="1:9">
      <c r="A18" s="210"/>
      <c r="B18" s="210"/>
      <c r="C18" s="215"/>
      <c r="D18" s="216"/>
      <c r="E18" s="216"/>
      <c r="F18" s="216"/>
      <c r="G18" s="216"/>
      <c r="H18" s="216"/>
      <c r="I18" s="216"/>
    </row>
    <row r="19" spans="1:9" ht="27">
      <c r="A19" s="208">
        <v>2</v>
      </c>
      <c r="B19" s="208"/>
      <c r="C19" s="209" t="s">
        <v>409</v>
      </c>
      <c r="D19" s="208"/>
      <c r="E19" s="208"/>
      <c r="F19" s="208"/>
      <c r="G19" s="208"/>
      <c r="H19" s="208"/>
      <c r="I19" s="208"/>
    </row>
    <row r="20" spans="1:9" ht="94.5">
      <c r="A20" s="210">
        <v>2.0099999999999998</v>
      </c>
      <c r="B20" s="210"/>
      <c r="C20" s="211" t="s">
        <v>448</v>
      </c>
      <c r="D20" s="210"/>
      <c r="E20" s="210"/>
      <c r="F20" s="210"/>
      <c r="G20" s="210"/>
      <c r="H20" s="210"/>
      <c r="I20" s="210"/>
    </row>
    <row r="21" spans="1:9">
      <c r="A21" s="210" t="s">
        <v>433</v>
      </c>
      <c r="B21" s="210" t="s">
        <v>449</v>
      </c>
      <c r="C21" s="211" t="s">
        <v>450</v>
      </c>
      <c r="D21" s="210" t="s">
        <v>428</v>
      </c>
      <c r="E21" s="210">
        <v>438</v>
      </c>
      <c r="F21" s="210">
        <v>84</v>
      </c>
      <c r="G21" s="210">
        <f>E21*F21</f>
        <v>36792</v>
      </c>
      <c r="H21" s="210"/>
      <c r="I21" s="210"/>
    </row>
    <row r="22" spans="1:9">
      <c r="A22" s="210" t="s">
        <v>436</v>
      </c>
      <c r="B22" s="210" t="s">
        <v>451</v>
      </c>
      <c r="C22" s="211" t="s">
        <v>452</v>
      </c>
      <c r="D22" s="210" t="s">
        <v>428</v>
      </c>
      <c r="E22" s="210">
        <v>528</v>
      </c>
      <c r="F22" s="210">
        <v>90</v>
      </c>
      <c r="G22" s="210">
        <f t="shared" ref="G22:G24" si="1">E22*F22</f>
        <v>47520</v>
      </c>
      <c r="H22" s="210"/>
      <c r="I22" s="210"/>
    </row>
    <row r="23" spans="1:9">
      <c r="A23" s="210" t="s">
        <v>453</v>
      </c>
      <c r="B23" s="210" t="s">
        <v>454</v>
      </c>
      <c r="C23" s="211" t="s">
        <v>455</v>
      </c>
      <c r="D23" s="210" t="s">
        <v>428</v>
      </c>
      <c r="E23" s="210">
        <v>264</v>
      </c>
      <c r="F23" s="210">
        <v>92</v>
      </c>
      <c r="G23" s="210">
        <f t="shared" si="1"/>
        <v>24288</v>
      </c>
      <c r="H23" s="210"/>
      <c r="I23" s="210"/>
    </row>
    <row r="24" spans="1:9">
      <c r="A24" s="210" t="s">
        <v>456</v>
      </c>
      <c r="B24" s="210" t="s">
        <v>457</v>
      </c>
      <c r="C24" s="211" t="s">
        <v>458</v>
      </c>
      <c r="D24" s="210" t="s">
        <v>428</v>
      </c>
      <c r="E24" s="210">
        <v>177</v>
      </c>
      <c r="F24" s="210">
        <v>130</v>
      </c>
      <c r="G24" s="210">
        <f t="shared" si="1"/>
        <v>23010</v>
      </c>
      <c r="H24" s="210"/>
      <c r="I24" s="210"/>
    </row>
    <row r="25" spans="1:9" ht="67.5">
      <c r="A25" s="210">
        <v>2.02</v>
      </c>
      <c r="B25" s="210"/>
      <c r="C25" s="211" t="s">
        <v>459</v>
      </c>
      <c r="D25" s="210"/>
      <c r="E25" s="210"/>
      <c r="F25" s="210"/>
      <c r="G25" s="210"/>
      <c r="H25" s="210"/>
      <c r="I25" s="210"/>
    </row>
    <row r="26" spans="1:9" ht="27">
      <c r="A26" s="210" t="s">
        <v>433</v>
      </c>
      <c r="B26" s="210" t="s">
        <v>460</v>
      </c>
      <c r="C26" s="211" t="s">
        <v>461</v>
      </c>
      <c r="D26" s="210" t="s">
        <v>441</v>
      </c>
      <c r="E26" s="210">
        <v>9</v>
      </c>
      <c r="F26" s="210">
        <f>119+243</f>
        <v>362</v>
      </c>
      <c r="G26" s="210">
        <f t="shared" ref="G26:G27" si="2">E26*F26</f>
        <v>3258</v>
      </c>
      <c r="H26" s="210"/>
      <c r="I26" s="210"/>
    </row>
    <row r="27" spans="1:9" ht="27">
      <c r="A27" s="210" t="s">
        <v>436</v>
      </c>
      <c r="B27" s="210" t="s">
        <v>462</v>
      </c>
      <c r="C27" s="211" t="s">
        <v>463</v>
      </c>
      <c r="D27" s="210" t="s">
        <v>441</v>
      </c>
      <c r="E27" s="210">
        <v>3</v>
      </c>
      <c r="F27" s="210">
        <f>F26</f>
        <v>362</v>
      </c>
      <c r="G27" s="210">
        <f t="shared" si="2"/>
        <v>1086</v>
      </c>
      <c r="H27" s="210"/>
      <c r="I27" s="210"/>
    </row>
    <row r="28" spans="1:9" ht="67.5">
      <c r="A28" s="210">
        <v>2.0299999999999998</v>
      </c>
      <c r="B28" s="210"/>
      <c r="C28" s="211" t="s">
        <v>464</v>
      </c>
      <c r="D28" s="210"/>
      <c r="E28" s="210"/>
      <c r="F28" s="210"/>
      <c r="G28" s="210"/>
      <c r="H28" s="210"/>
      <c r="I28" s="210"/>
    </row>
    <row r="29" spans="1:9">
      <c r="A29" s="210" t="s">
        <v>433</v>
      </c>
      <c r="B29" s="210" t="s">
        <v>465</v>
      </c>
      <c r="C29" s="211" t="s">
        <v>466</v>
      </c>
      <c r="D29" s="210" t="s">
        <v>428</v>
      </c>
      <c r="E29" s="210">
        <v>141</v>
      </c>
      <c r="F29" s="210">
        <v>20</v>
      </c>
      <c r="G29" s="210">
        <f>E29*F29</f>
        <v>2820</v>
      </c>
      <c r="H29" s="210"/>
      <c r="I29" s="210"/>
    </row>
    <row r="30" spans="1:9" ht="40.5">
      <c r="A30" s="210">
        <v>2.04</v>
      </c>
      <c r="B30" s="210">
        <v>1.53</v>
      </c>
      <c r="C30" s="211" t="s">
        <v>467</v>
      </c>
      <c r="D30" s="210"/>
      <c r="E30" s="210"/>
      <c r="F30" s="210"/>
      <c r="G30" s="210"/>
      <c r="H30" s="210"/>
      <c r="I30" s="210"/>
    </row>
    <row r="31" spans="1:9">
      <c r="A31" s="210" t="s">
        <v>433</v>
      </c>
      <c r="B31" s="210" t="s">
        <v>468</v>
      </c>
      <c r="C31" s="211" t="s">
        <v>469</v>
      </c>
      <c r="D31" s="210" t="s">
        <v>428</v>
      </c>
      <c r="E31" s="210">
        <v>210</v>
      </c>
      <c r="F31" s="210">
        <v>49</v>
      </c>
      <c r="G31" s="210">
        <f>E31*F31</f>
        <v>10290</v>
      </c>
      <c r="H31" s="210"/>
      <c r="I31" s="210"/>
    </row>
    <row r="32" spans="1:9">
      <c r="A32" s="210"/>
      <c r="B32" s="210"/>
      <c r="C32" s="211"/>
      <c r="D32" s="210"/>
      <c r="E32" s="210"/>
      <c r="F32" s="210"/>
      <c r="G32" s="210"/>
      <c r="H32" s="210"/>
      <c r="I32" s="210"/>
    </row>
    <row r="33" spans="1:9">
      <c r="A33" s="210"/>
      <c r="B33" s="210"/>
      <c r="C33" s="215" t="s">
        <v>447</v>
      </c>
      <c r="D33" s="216"/>
      <c r="E33" s="210"/>
      <c r="F33" s="216"/>
      <c r="G33" s="216">
        <f>SUM(G21:G32)</f>
        <v>149064</v>
      </c>
      <c r="H33" s="216"/>
      <c r="I33" s="216">
        <f>SUM(I21:I32)</f>
        <v>0</v>
      </c>
    </row>
    <row r="34" spans="1:9">
      <c r="A34" s="208">
        <v>3</v>
      </c>
      <c r="B34" s="208"/>
      <c r="C34" s="209" t="s">
        <v>410</v>
      </c>
      <c r="D34" s="208"/>
      <c r="E34" s="208"/>
      <c r="F34" s="208"/>
      <c r="G34" s="208"/>
      <c r="H34" s="208"/>
      <c r="I34" s="208"/>
    </row>
    <row r="35" spans="1:9" ht="108">
      <c r="A35" s="210">
        <v>3.01</v>
      </c>
      <c r="B35" s="210"/>
      <c r="C35" s="211" t="s">
        <v>470</v>
      </c>
      <c r="D35" s="210"/>
      <c r="E35" s="210"/>
      <c r="F35" s="210"/>
      <c r="G35" s="210"/>
      <c r="H35" s="210"/>
      <c r="I35" s="212"/>
    </row>
    <row r="36" spans="1:9">
      <c r="A36" s="210" t="s">
        <v>433</v>
      </c>
      <c r="B36" s="214" t="s">
        <v>471</v>
      </c>
      <c r="C36" s="211" t="s">
        <v>472</v>
      </c>
      <c r="D36" s="210" t="s">
        <v>441</v>
      </c>
      <c r="E36" s="210">
        <v>6</v>
      </c>
      <c r="F36" s="210">
        <v>3693</v>
      </c>
      <c r="G36" s="210">
        <f t="shared" ref="G36:G42" si="3">F36*E36</f>
        <v>22158</v>
      </c>
      <c r="H36" s="210"/>
      <c r="I36" s="212"/>
    </row>
    <row r="37" spans="1:9" ht="27">
      <c r="A37" s="210" t="s">
        <v>436</v>
      </c>
      <c r="B37" s="214" t="s">
        <v>473</v>
      </c>
      <c r="C37" s="211" t="s">
        <v>474</v>
      </c>
      <c r="D37" s="210" t="s">
        <v>441</v>
      </c>
      <c r="E37" s="210">
        <v>9</v>
      </c>
      <c r="F37" s="210">
        <v>4601</v>
      </c>
      <c r="G37" s="210">
        <f t="shared" si="3"/>
        <v>41409</v>
      </c>
      <c r="H37" s="210"/>
      <c r="I37" s="212"/>
    </row>
    <row r="38" spans="1:9" ht="81">
      <c r="A38" s="210">
        <v>3.02</v>
      </c>
      <c r="B38" s="210"/>
      <c r="C38" s="211" t="s">
        <v>475</v>
      </c>
      <c r="D38" s="210"/>
      <c r="E38" s="210"/>
      <c r="F38" s="210"/>
      <c r="G38" s="210"/>
      <c r="H38" s="210"/>
      <c r="I38" s="212"/>
    </row>
    <row r="39" spans="1:9">
      <c r="A39" s="210" t="s">
        <v>433</v>
      </c>
      <c r="B39" s="210" t="s">
        <v>476</v>
      </c>
      <c r="C39" s="211" t="s">
        <v>477</v>
      </c>
      <c r="D39" s="210" t="s">
        <v>441</v>
      </c>
      <c r="E39" s="210">
        <v>171</v>
      </c>
      <c r="F39" s="210">
        <v>199</v>
      </c>
      <c r="G39" s="210">
        <f t="shared" si="3"/>
        <v>34029</v>
      </c>
      <c r="H39" s="210"/>
      <c r="I39" s="212"/>
    </row>
    <row r="40" spans="1:9" ht="94.5">
      <c r="A40" s="210">
        <v>3.03</v>
      </c>
      <c r="B40" s="210"/>
      <c r="C40" s="211" t="s">
        <v>478</v>
      </c>
      <c r="D40" s="210"/>
      <c r="E40" s="210"/>
      <c r="F40" s="210"/>
      <c r="G40" s="210"/>
      <c r="H40" s="210"/>
      <c r="I40" s="212"/>
    </row>
    <row r="41" spans="1:9" ht="27">
      <c r="A41" s="210" t="s">
        <v>433</v>
      </c>
      <c r="B41" s="210" t="s">
        <v>479</v>
      </c>
      <c r="C41" s="211" t="s">
        <v>480</v>
      </c>
      <c r="D41" s="210" t="s">
        <v>441</v>
      </c>
      <c r="E41" s="210">
        <v>6</v>
      </c>
      <c r="F41" s="210">
        <v>2095</v>
      </c>
      <c r="G41" s="210">
        <f t="shared" si="3"/>
        <v>12570</v>
      </c>
      <c r="H41" s="210"/>
      <c r="I41" s="212"/>
    </row>
    <row r="42" spans="1:9" ht="27">
      <c r="A42" s="210" t="s">
        <v>436</v>
      </c>
      <c r="B42" s="210" t="s">
        <v>481</v>
      </c>
      <c r="C42" s="211" t="s">
        <v>482</v>
      </c>
      <c r="D42" s="210" t="s">
        <v>441</v>
      </c>
      <c r="E42" s="210">
        <v>24</v>
      </c>
      <c r="F42" s="210">
        <v>2640</v>
      </c>
      <c r="G42" s="210">
        <f t="shared" si="3"/>
        <v>63360</v>
      </c>
      <c r="H42" s="210"/>
      <c r="I42" s="212"/>
    </row>
    <row r="43" spans="1:9">
      <c r="A43" s="210"/>
      <c r="B43" s="210"/>
      <c r="C43" s="215" t="s">
        <v>483</v>
      </c>
      <c r="D43" s="210"/>
      <c r="E43" s="210"/>
      <c r="F43" s="210"/>
      <c r="G43" s="210"/>
      <c r="H43" s="210"/>
      <c r="I43" s="212"/>
    </row>
    <row r="44" spans="1:9" ht="81">
      <c r="A44" s="210">
        <v>3.04</v>
      </c>
      <c r="B44" s="210" t="s">
        <v>407</v>
      </c>
      <c r="C44" s="211" t="s">
        <v>475</v>
      </c>
      <c r="D44" s="210"/>
      <c r="E44" s="210"/>
      <c r="F44" s="210"/>
      <c r="G44" s="210"/>
      <c r="H44" s="210"/>
      <c r="I44" s="212"/>
    </row>
    <row r="45" spans="1:9">
      <c r="A45" s="210" t="s">
        <v>433</v>
      </c>
      <c r="B45" s="210" t="s">
        <v>407</v>
      </c>
      <c r="C45" s="211" t="s">
        <v>484</v>
      </c>
      <c r="D45" s="210" t="s">
        <v>441</v>
      </c>
      <c r="E45" s="210">
        <v>3</v>
      </c>
      <c r="F45" s="210"/>
      <c r="G45" s="210"/>
      <c r="H45" s="217">
        <f>'electrical Rate Analysis'!D10</f>
        <v>2520</v>
      </c>
      <c r="I45" s="212">
        <f>H45*E45</f>
        <v>7560</v>
      </c>
    </row>
    <row r="46" spans="1:9">
      <c r="A46" s="210" t="s">
        <v>436</v>
      </c>
      <c r="B46" s="210" t="s">
        <v>407</v>
      </c>
      <c r="C46" s="211" t="s">
        <v>485</v>
      </c>
      <c r="D46" s="210" t="s">
        <v>441</v>
      </c>
      <c r="E46" s="210">
        <v>9</v>
      </c>
      <c r="F46" s="210"/>
      <c r="G46" s="210"/>
      <c r="H46" s="217">
        <f>'electrical Rate Analysis'!D19</f>
        <v>2442.5279999999998</v>
      </c>
      <c r="I46" s="212">
        <f>H46*E46</f>
        <v>21982.751999999997</v>
      </c>
    </row>
    <row r="47" spans="1:9" ht="135">
      <c r="A47" s="210">
        <v>3.05</v>
      </c>
      <c r="B47" s="210">
        <v>2.5</v>
      </c>
      <c r="C47" s="211" t="s">
        <v>486</v>
      </c>
      <c r="D47" s="210"/>
      <c r="E47" s="210"/>
      <c r="F47" s="210"/>
      <c r="G47" s="210"/>
      <c r="H47" s="210"/>
      <c r="I47" s="212"/>
    </row>
    <row r="48" spans="1:9">
      <c r="A48" s="210"/>
      <c r="B48" s="210" t="s">
        <v>487</v>
      </c>
      <c r="C48" s="211" t="s">
        <v>488</v>
      </c>
      <c r="D48" s="210" t="s">
        <v>441</v>
      </c>
      <c r="E48" s="210">
        <v>3</v>
      </c>
      <c r="F48" s="210">
        <v>9828</v>
      </c>
      <c r="G48" s="210">
        <f t="shared" ref="G48" si="4">F48*E48</f>
        <v>29484</v>
      </c>
      <c r="H48" s="210"/>
      <c r="I48" s="212"/>
    </row>
    <row r="49" spans="1:9" ht="54">
      <c r="A49" s="210">
        <v>3.06</v>
      </c>
      <c r="B49" s="210"/>
      <c r="C49" s="211" t="s">
        <v>489</v>
      </c>
      <c r="D49" s="210"/>
      <c r="E49" s="210"/>
      <c r="F49" s="210"/>
      <c r="G49" s="210"/>
      <c r="H49" s="210"/>
      <c r="I49" s="212"/>
    </row>
    <row r="50" spans="1:9">
      <c r="A50" s="210" t="s">
        <v>433</v>
      </c>
      <c r="B50" s="210" t="s">
        <v>407</v>
      </c>
      <c r="C50" s="211" t="s">
        <v>490</v>
      </c>
      <c r="D50" s="210" t="s">
        <v>441</v>
      </c>
      <c r="E50" s="210">
        <v>3</v>
      </c>
      <c r="F50" s="210"/>
      <c r="G50" s="210"/>
      <c r="H50" s="217">
        <f>'electrical Rate Analysis'!D28</f>
        <v>4781.5320000000002</v>
      </c>
      <c r="I50" s="212">
        <f t="shared" ref="I50:I52" si="5">H50*E50</f>
        <v>14344.596000000001</v>
      </c>
    </row>
    <row r="51" spans="1:9">
      <c r="A51" s="210" t="s">
        <v>436</v>
      </c>
      <c r="B51" s="210" t="s">
        <v>407</v>
      </c>
      <c r="C51" s="211" t="s">
        <v>491</v>
      </c>
      <c r="D51" s="210" t="s">
        <v>441</v>
      </c>
      <c r="E51" s="210">
        <v>9</v>
      </c>
      <c r="F51" s="210"/>
      <c r="G51" s="210"/>
      <c r="H51" s="217">
        <f>'electrical Rate Analysis'!D37</f>
        <v>2062.8000000000002</v>
      </c>
      <c r="I51" s="212">
        <f t="shared" si="5"/>
        <v>18565.2</v>
      </c>
    </row>
    <row r="52" spans="1:9">
      <c r="A52" s="210" t="s">
        <v>453</v>
      </c>
      <c r="B52" s="210" t="s">
        <v>407</v>
      </c>
      <c r="C52" s="211" t="s">
        <v>492</v>
      </c>
      <c r="D52" s="210" t="s">
        <v>441</v>
      </c>
      <c r="E52" s="210">
        <v>15</v>
      </c>
      <c r="F52" s="210"/>
      <c r="G52" s="210"/>
      <c r="H52" s="217">
        <f>'electrical Rate Analysis'!D46</f>
        <v>2061.6</v>
      </c>
      <c r="I52" s="212">
        <f t="shared" si="5"/>
        <v>30924</v>
      </c>
    </row>
    <row r="53" spans="1:9">
      <c r="A53" s="210"/>
      <c r="B53" s="210"/>
      <c r="C53" s="211"/>
      <c r="D53" s="210"/>
      <c r="E53" s="210"/>
      <c r="F53" s="210"/>
      <c r="G53" s="210"/>
      <c r="H53" s="210"/>
      <c r="I53" s="212"/>
    </row>
    <row r="54" spans="1:9">
      <c r="A54" s="210"/>
      <c r="B54" s="210"/>
      <c r="C54" s="215" t="s">
        <v>447</v>
      </c>
      <c r="D54" s="216"/>
      <c r="E54" s="210"/>
      <c r="F54" s="210"/>
      <c r="G54" s="216">
        <f>SUM(G35:G53)</f>
        <v>203010</v>
      </c>
      <c r="H54" s="216"/>
      <c r="I54" s="216">
        <f>SUM(I35:I53)</f>
        <v>93376.547999999995</v>
      </c>
    </row>
    <row r="55" spans="1:9">
      <c r="A55" s="208">
        <v>4</v>
      </c>
      <c r="B55" s="208"/>
      <c r="C55" s="209" t="s">
        <v>411</v>
      </c>
      <c r="D55" s="208"/>
      <c r="E55" s="208"/>
      <c r="F55" s="208"/>
      <c r="G55" s="208"/>
      <c r="H55" s="208"/>
      <c r="I55" s="208"/>
    </row>
    <row r="56" spans="1:9" ht="175.5">
      <c r="A56" s="212">
        <v>4.01</v>
      </c>
      <c r="B56" s="210" t="s">
        <v>407</v>
      </c>
      <c r="C56" s="211" t="s">
        <v>493</v>
      </c>
      <c r="D56" s="210" t="s">
        <v>494</v>
      </c>
      <c r="E56" s="210">
        <v>138</v>
      </c>
      <c r="F56" s="210"/>
      <c r="G56" s="210"/>
      <c r="H56" s="217">
        <f>'electrical Rate Analysis'!D55</f>
        <v>900</v>
      </c>
      <c r="I56" s="212">
        <f t="shared" ref="I56:I65" si="6">H56*E56</f>
        <v>124200</v>
      </c>
    </row>
    <row r="57" spans="1:9" ht="175.5">
      <c r="A57" s="212">
        <v>4.0199999999999996</v>
      </c>
      <c r="B57" s="210" t="s">
        <v>407</v>
      </c>
      <c r="C57" s="211" t="s">
        <v>495</v>
      </c>
      <c r="D57" s="210" t="s">
        <v>494</v>
      </c>
      <c r="E57" s="210">
        <v>30</v>
      </c>
      <c r="F57" s="210"/>
      <c r="G57" s="210"/>
      <c r="H57" s="217">
        <f>'electrical Rate Analysis'!D64</f>
        <v>859.00800000000004</v>
      </c>
      <c r="I57" s="212">
        <f t="shared" si="6"/>
        <v>25770.240000000002</v>
      </c>
    </row>
    <row r="58" spans="1:9" ht="175.5">
      <c r="A58" s="212">
        <v>4.03</v>
      </c>
      <c r="B58" s="210" t="s">
        <v>407</v>
      </c>
      <c r="C58" s="211" t="s">
        <v>496</v>
      </c>
      <c r="D58" s="210" t="s">
        <v>494</v>
      </c>
      <c r="E58" s="210">
        <v>15</v>
      </c>
      <c r="F58" s="210"/>
      <c r="G58" s="210"/>
      <c r="H58" s="217">
        <f>'electrical Rate Analysis'!D73</f>
        <v>591.85199999999998</v>
      </c>
      <c r="I58" s="212">
        <f t="shared" si="6"/>
        <v>8877.7799999999988</v>
      </c>
    </row>
    <row r="59" spans="1:9" ht="310.5">
      <c r="A59" s="212">
        <v>4.04</v>
      </c>
      <c r="B59" s="210" t="s">
        <v>407</v>
      </c>
      <c r="C59" s="218" t="s">
        <v>497</v>
      </c>
      <c r="D59" s="210" t="s">
        <v>494</v>
      </c>
      <c r="E59" s="210">
        <v>3</v>
      </c>
      <c r="F59" s="210"/>
      <c r="G59" s="210"/>
      <c r="H59" s="217">
        <f>'electrical Rate Analysis'!D82</f>
        <v>606</v>
      </c>
      <c r="I59" s="212">
        <f t="shared" si="6"/>
        <v>1818</v>
      </c>
    </row>
    <row r="60" spans="1:9" ht="162">
      <c r="A60" s="212">
        <v>4.05</v>
      </c>
      <c r="B60" s="210" t="s">
        <v>407</v>
      </c>
      <c r="C60" s="211" t="s">
        <v>498</v>
      </c>
      <c r="D60" s="210" t="s">
        <v>494</v>
      </c>
      <c r="E60" s="210">
        <v>9</v>
      </c>
      <c r="F60" s="210"/>
      <c r="G60" s="210"/>
      <c r="H60" s="217">
        <f>'electrical Rate Analysis'!D90</f>
        <v>960</v>
      </c>
      <c r="I60" s="212">
        <f t="shared" si="6"/>
        <v>8640</v>
      </c>
    </row>
    <row r="61" spans="1:9">
      <c r="A61" s="212">
        <v>4.0599999999999996</v>
      </c>
      <c r="B61" s="210" t="s">
        <v>407</v>
      </c>
      <c r="C61" s="211" t="s">
        <v>499</v>
      </c>
      <c r="D61" s="210" t="s">
        <v>494</v>
      </c>
      <c r="E61" s="210">
        <v>9</v>
      </c>
      <c r="F61" s="210"/>
      <c r="G61" s="210"/>
      <c r="H61" s="217">
        <f>'electrical Rate Analysis'!D98</f>
        <v>8880</v>
      </c>
      <c r="I61" s="212">
        <f t="shared" si="6"/>
        <v>79920</v>
      </c>
    </row>
    <row r="62" spans="1:9">
      <c r="A62" s="212">
        <v>4.07</v>
      </c>
      <c r="B62" s="210" t="s">
        <v>407</v>
      </c>
      <c r="C62" s="211" t="s">
        <v>500</v>
      </c>
      <c r="D62" s="210"/>
      <c r="E62" s="210"/>
      <c r="F62" s="210"/>
      <c r="G62" s="210"/>
      <c r="H62" s="210"/>
      <c r="I62" s="212"/>
    </row>
    <row r="63" spans="1:9" ht="27">
      <c r="A63" s="212" t="s">
        <v>433</v>
      </c>
      <c r="B63" s="210"/>
      <c r="C63" s="211" t="s">
        <v>501</v>
      </c>
      <c r="D63" s="210" t="s">
        <v>441</v>
      </c>
      <c r="E63" s="210">
        <v>30</v>
      </c>
      <c r="F63" s="210"/>
      <c r="G63" s="210"/>
      <c r="H63" s="217">
        <f>'electrical Rate Analysis'!D106</f>
        <v>3480</v>
      </c>
      <c r="I63" s="212">
        <f t="shared" ref="I63" si="7">H63*E63</f>
        <v>104400</v>
      </c>
    </row>
    <row r="64" spans="1:9">
      <c r="A64" s="212">
        <v>4.08</v>
      </c>
      <c r="B64" s="210" t="s">
        <v>407</v>
      </c>
      <c r="C64" s="211" t="s">
        <v>502</v>
      </c>
      <c r="D64" s="210"/>
      <c r="E64" s="210"/>
      <c r="F64" s="210"/>
      <c r="G64" s="210"/>
      <c r="H64" s="210"/>
      <c r="I64" s="212"/>
    </row>
    <row r="65" spans="1:9">
      <c r="A65" s="212" t="s">
        <v>433</v>
      </c>
      <c r="B65" s="210"/>
      <c r="C65" s="211" t="s">
        <v>503</v>
      </c>
      <c r="D65" s="210" t="s">
        <v>441</v>
      </c>
      <c r="E65" s="210">
        <v>9</v>
      </c>
      <c r="F65" s="210"/>
      <c r="G65" s="210"/>
      <c r="H65" s="217">
        <f>'electrical Rate Analysis'!D114</f>
        <v>4353.5879999999997</v>
      </c>
      <c r="I65" s="212">
        <f t="shared" si="6"/>
        <v>39182.292000000001</v>
      </c>
    </row>
    <row r="66" spans="1:9">
      <c r="A66" s="212"/>
      <c r="B66" s="210"/>
      <c r="C66" s="211"/>
      <c r="D66" s="210"/>
      <c r="E66" s="210"/>
      <c r="F66" s="210"/>
      <c r="G66" s="210"/>
      <c r="H66" s="210"/>
      <c r="I66" s="212"/>
    </row>
    <row r="67" spans="1:9">
      <c r="A67" s="210"/>
      <c r="B67" s="210"/>
      <c r="C67" s="215" t="s">
        <v>447</v>
      </c>
      <c r="D67" s="216"/>
      <c r="E67" s="210"/>
      <c r="F67" s="210"/>
      <c r="G67" s="216">
        <f>SUM(G56:G66)</f>
        <v>0</v>
      </c>
      <c r="H67" s="216"/>
      <c r="I67" s="216">
        <f>SUM(I56:I66)</f>
        <v>392808.31200000003</v>
      </c>
    </row>
    <row r="68" spans="1:9">
      <c r="A68" s="210"/>
      <c r="B68" s="210"/>
      <c r="C68" s="215"/>
      <c r="D68" s="216"/>
      <c r="E68" s="210"/>
      <c r="F68" s="210"/>
      <c r="G68" s="216"/>
      <c r="H68" s="216"/>
      <c r="I68" s="216"/>
    </row>
    <row r="69" spans="1:9">
      <c r="A69" s="208">
        <v>5</v>
      </c>
      <c r="B69" s="208"/>
      <c r="C69" s="209" t="s">
        <v>412</v>
      </c>
      <c r="D69" s="208"/>
      <c r="E69" s="208"/>
      <c r="F69" s="208"/>
      <c r="G69" s="208"/>
      <c r="H69" s="208"/>
      <c r="I69" s="208"/>
    </row>
    <row r="70" spans="1:9" ht="108">
      <c r="A70" s="210">
        <v>5.01</v>
      </c>
      <c r="B70" s="214">
        <v>1.41</v>
      </c>
      <c r="C70" s="211" t="s">
        <v>504</v>
      </c>
      <c r="D70" s="210" t="s">
        <v>441</v>
      </c>
      <c r="E70" s="210">
        <v>192</v>
      </c>
      <c r="F70" s="210">
        <v>168</v>
      </c>
      <c r="G70" s="210">
        <f>F70*E70</f>
        <v>32256</v>
      </c>
      <c r="H70" s="210"/>
      <c r="I70" s="212"/>
    </row>
    <row r="71" spans="1:9" ht="94.5">
      <c r="A71" s="210">
        <v>5.0199999999999996</v>
      </c>
      <c r="B71" s="214">
        <v>1.45</v>
      </c>
      <c r="C71" s="211" t="s">
        <v>505</v>
      </c>
      <c r="D71" s="210" t="s">
        <v>441</v>
      </c>
      <c r="E71" s="210">
        <v>30</v>
      </c>
      <c r="F71" s="210">
        <v>203</v>
      </c>
      <c r="G71" s="210">
        <f>F71*E71</f>
        <v>6090</v>
      </c>
      <c r="H71" s="210"/>
      <c r="I71" s="212"/>
    </row>
    <row r="72" spans="1:9">
      <c r="A72" s="210"/>
      <c r="B72" s="210"/>
      <c r="C72" s="215" t="s">
        <v>506</v>
      </c>
      <c r="D72" s="210"/>
      <c r="E72" s="210"/>
      <c r="F72" s="210"/>
      <c r="G72" s="210"/>
      <c r="H72" s="210"/>
      <c r="I72" s="212"/>
    </row>
    <row r="73" spans="1:9" ht="81">
      <c r="A73" s="210">
        <v>5.03</v>
      </c>
      <c r="B73" s="210">
        <v>1.5</v>
      </c>
      <c r="C73" s="211" t="s">
        <v>507</v>
      </c>
      <c r="D73" s="210" t="s">
        <v>441</v>
      </c>
      <c r="E73" s="210">
        <v>9</v>
      </c>
      <c r="F73" s="210">
        <v>290</v>
      </c>
      <c r="G73" s="210">
        <f>F73*E73</f>
        <v>2610</v>
      </c>
      <c r="H73" s="210"/>
      <c r="I73" s="212"/>
    </row>
    <row r="74" spans="1:9" ht="27">
      <c r="A74" s="210">
        <v>5.04</v>
      </c>
      <c r="B74" s="210">
        <v>1.51</v>
      </c>
      <c r="C74" s="211" t="s">
        <v>508</v>
      </c>
      <c r="D74" s="210" t="s">
        <v>441</v>
      </c>
      <c r="E74" s="210">
        <v>9</v>
      </c>
      <c r="F74" s="210">
        <v>168</v>
      </c>
      <c r="G74" s="210">
        <f>F74*E74</f>
        <v>1512</v>
      </c>
      <c r="H74" s="210"/>
      <c r="I74" s="212"/>
    </row>
    <row r="75" spans="1:9">
      <c r="A75" s="210"/>
      <c r="B75" s="210"/>
      <c r="C75" s="211"/>
      <c r="D75" s="210"/>
      <c r="E75" s="210"/>
      <c r="F75" s="210"/>
      <c r="G75" s="210"/>
      <c r="H75" s="210"/>
      <c r="I75" s="212"/>
    </row>
    <row r="76" spans="1:9">
      <c r="A76" s="212"/>
      <c r="B76" s="219"/>
      <c r="C76" s="215" t="s">
        <v>447</v>
      </c>
      <c r="D76" s="216"/>
      <c r="E76" s="210"/>
      <c r="F76" s="210"/>
      <c r="G76" s="216">
        <f>SUM(G70:G74)</f>
        <v>42468</v>
      </c>
      <c r="H76" s="216"/>
      <c r="I76" s="216">
        <f>SUM(I70:I74)</f>
        <v>0</v>
      </c>
    </row>
    <row r="77" spans="1:9">
      <c r="A77" s="212"/>
      <c r="B77" s="219"/>
      <c r="C77" s="215"/>
      <c r="D77" s="216"/>
      <c r="E77" s="210"/>
      <c r="F77" s="210"/>
      <c r="G77" s="216"/>
      <c r="H77" s="216"/>
      <c r="I77" s="216"/>
    </row>
    <row r="78" spans="1:9">
      <c r="A78" s="208">
        <v>6</v>
      </c>
      <c r="B78" s="208"/>
      <c r="C78" s="220" t="s">
        <v>413</v>
      </c>
      <c r="D78" s="208"/>
      <c r="E78" s="208"/>
      <c r="F78" s="208"/>
      <c r="G78" s="208"/>
      <c r="H78" s="208"/>
      <c r="I78" s="208"/>
    </row>
    <row r="79" spans="1:9">
      <c r="A79" s="210"/>
      <c r="B79" s="210"/>
      <c r="C79" s="221"/>
      <c r="D79" s="210"/>
      <c r="E79" s="210"/>
      <c r="F79" s="210"/>
      <c r="G79" s="210"/>
      <c r="H79" s="210"/>
      <c r="I79" s="212"/>
    </row>
    <row r="80" spans="1:9" ht="216">
      <c r="A80" s="212">
        <v>6.01</v>
      </c>
      <c r="B80" s="210" t="s">
        <v>407</v>
      </c>
      <c r="C80" s="222" t="s">
        <v>509</v>
      </c>
      <c r="D80" s="210" t="s">
        <v>494</v>
      </c>
      <c r="E80" s="210">
        <v>9</v>
      </c>
      <c r="F80" s="210"/>
      <c r="G80" s="210"/>
      <c r="H80" s="217">
        <f>'electrical Rate Analysis'!D122</f>
        <v>6180</v>
      </c>
      <c r="I80" s="212">
        <f>H80*E80</f>
        <v>55620</v>
      </c>
    </row>
    <row r="81" spans="1:9" ht="40.5">
      <c r="A81" s="223">
        <v>6.02</v>
      </c>
      <c r="B81" s="210">
        <v>6.14</v>
      </c>
      <c r="C81" s="224" t="s">
        <v>510</v>
      </c>
      <c r="D81" s="225" t="s">
        <v>277</v>
      </c>
      <c r="E81" s="210">
        <v>264</v>
      </c>
      <c r="F81" s="210">
        <v>176</v>
      </c>
      <c r="G81" s="210">
        <f>F81*E81</f>
        <v>46464</v>
      </c>
      <c r="H81" s="210"/>
      <c r="I81" s="212"/>
    </row>
    <row r="82" spans="1:9" ht="40.5">
      <c r="A82" s="212">
        <v>6.03</v>
      </c>
      <c r="B82" s="210">
        <v>5.15</v>
      </c>
      <c r="C82" s="224" t="s">
        <v>511</v>
      </c>
      <c r="D82" s="225" t="s">
        <v>277</v>
      </c>
      <c r="E82" s="210">
        <v>615</v>
      </c>
      <c r="F82" s="210">
        <v>206</v>
      </c>
      <c r="G82" s="210">
        <f>F82*E82</f>
        <v>126690</v>
      </c>
      <c r="H82" s="210"/>
      <c r="I82" s="212"/>
    </row>
    <row r="83" spans="1:9" ht="40.5">
      <c r="A83" s="212">
        <v>6.04</v>
      </c>
      <c r="B83" s="223">
        <v>5.16</v>
      </c>
      <c r="C83" s="224" t="s">
        <v>512</v>
      </c>
      <c r="D83" s="225" t="s">
        <v>277</v>
      </c>
      <c r="E83" s="210">
        <v>879</v>
      </c>
      <c r="F83" s="210">
        <v>57</v>
      </c>
      <c r="G83" s="210">
        <f t="shared" ref="G83" si="8">F83*E83</f>
        <v>50103</v>
      </c>
      <c r="H83" s="210"/>
      <c r="I83" s="212"/>
    </row>
    <row r="84" spans="1:9">
      <c r="A84" s="212"/>
      <c r="B84" s="223"/>
      <c r="C84" s="224"/>
      <c r="D84" s="225"/>
      <c r="E84" s="210"/>
      <c r="F84" s="210"/>
      <c r="G84" s="210"/>
      <c r="H84" s="210"/>
      <c r="I84" s="212"/>
    </row>
    <row r="85" spans="1:9">
      <c r="A85" s="223"/>
      <c r="B85" s="223"/>
      <c r="C85" s="226" t="s">
        <v>447</v>
      </c>
      <c r="D85" s="227"/>
      <c r="E85" s="210"/>
      <c r="F85" s="210"/>
      <c r="G85" s="216">
        <f>SUM(G80:G83)</f>
        <v>223257</v>
      </c>
      <c r="H85" s="216"/>
      <c r="I85" s="216">
        <f>SUM(I80:I83)</f>
        <v>55620</v>
      </c>
    </row>
    <row r="86" spans="1:9">
      <c r="A86" s="223"/>
      <c r="B86" s="223"/>
      <c r="C86" s="228"/>
      <c r="D86" s="227"/>
      <c r="E86" s="210"/>
      <c r="F86" s="210"/>
      <c r="G86" s="216"/>
      <c r="H86" s="216"/>
      <c r="I86" s="216"/>
    </row>
    <row r="87" spans="1:9">
      <c r="A87" s="223"/>
      <c r="B87" s="223"/>
      <c r="C87" s="229"/>
      <c r="D87" s="230"/>
      <c r="E87" s="210"/>
      <c r="F87" s="210"/>
      <c r="G87" s="216"/>
      <c r="H87" s="216"/>
      <c r="I87" s="216"/>
    </row>
    <row r="88" spans="1:9" s="232" customFormat="1">
      <c r="A88" s="231">
        <v>7</v>
      </c>
      <c r="B88" s="231"/>
      <c r="C88" s="220" t="s">
        <v>414</v>
      </c>
      <c r="D88" s="231"/>
      <c r="E88" s="231"/>
      <c r="F88" s="231"/>
      <c r="G88" s="231"/>
      <c r="H88" s="231"/>
      <c r="I88" s="231"/>
    </row>
    <row r="89" spans="1:9">
      <c r="A89" s="212"/>
      <c r="B89" s="219"/>
      <c r="C89" s="233" t="s">
        <v>513</v>
      </c>
      <c r="D89" s="234"/>
      <c r="E89" s="210"/>
      <c r="F89" s="212"/>
      <c r="G89" s="212"/>
      <c r="H89" s="212"/>
      <c r="I89" s="212"/>
    </row>
    <row r="90" spans="1:9" ht="67.5">
      <c r="A90" s="212">
        <v>7.01</v>
      </c>
      <c r="B90" s="219"/>
      <c r="C90" s="233" t="s">
        <v>514</v>
      </c>
      <c r="D90" s="234"/>
      <c r="E90" s="210"/>
      <c r="F90" s="212"/>
      <c r="G90" s="212"/>
      <c r="H90" s="212"/>
      <c r="I90" s="212"/>
    </row>
    <row r="91" spans="1:9">
      <c r="A91" s="234" t="s">
        <v>515</v>
      </c>
      <c r="B91" s="219"/>
      <c r="C91" s="233" t="s">
        <v>516</v>
      </c>
      <c r="D91" s="234" t="s">
        <v>517</v>
      </c>
      <c r="E91" s="210">
        <v>21</v>
      </c>
      <c r="F91" s="212"/>
      <c r="G91" s="212"/>
      <c r="H91" s="235">
        <f>'electrical Rate Analysis'!D133</f>
        <v>138</v>
      </c>
      <c r="I91" s="235">
        <f>E91*H91</f>
        <v>2898</v>
      </c>
    </row>
    <row r="92" spans="1:9">
      <c r="A92" s="234" t="s">
        <v>518</v>
      </c>
      <c r="B92" s="219"/>
      <c r="C92" s="233" t="s">
        <v>519</v>
      </c>
      <c r="D92" s="234" t="s">
        <v>517</v>
      </c>
      <c r="E92" s="210">
        <v>21</v>
      </c>
      <c r="F92" s="212"/>
      <c r="G92" s="212"/>
      <c r="H92" s="235">
        <f>'electrical Rate Analysis'!D143</f>
        <v>162</v>
      </c>
      <c r="I92" s="212">
        <f t="shared" ref="I92:I98" si="9">E92*H92</f>
        <v>3402</v>
      </c>
    </row>
    <row r="93" spans="1:9">
      <c r="A93" s="234" t="s">
        <v>520</v>
      </c>
      <c r="B93" s="219"/>
      <c r="C93" s="233" t="s">
        <v>521</v>
      </c>
      <c r="D93" s="234" t="s">
        <v>517</v>
      </c>
      <c r="E93" s="210">
        <v>21</v>
      </c>
      <c r="F93" s="212"/>
      <c r="G93" s="212"/>
      <c r="H93" s="235">
        <f>'electrical Rate Analysis'!D152</f>
        <v>216</v>
      </c>
      <c r="I93" s="212">
        <f t="shared" si="9"/>
        <v>4536</v>
      </c>
    </row>
    <row r="94" spans="1:9">
      <c r="A94" s="234" t="s">
        <v>522</v>
      </c>
      <c r="B94" s="219"/>
      <c r="C94" s="233" t="s">
        <v>523</v>
      </c>
      <c r="D94" s="234" t="s">
        <v>517</v>
      </c>
      <c r="E94" s="210">
        <v>99</v>
      </c>
      <c r="F94" s="212"/>
      <c r="G94" s="212"/>
      <c r="H94" s="235">
        <f>'electrical Rate Analysis'!D161</f>
        <v>252</v>
      </c>
      <c r="I94" s="212">
        <f t="shared" si="9"/>
        <v>24948</v>
      </c>
    </row>
    <row r="95" spans="1:9">
      <c r="A95" s="234" t="s">
        <v>524</v>
      </c>
      <c r="B95" s="219"/>
      <c r="C95" s="233" t="s">
        <v>525</v>
      </c>
      <c r="D95" s="234" t="s">
        <v>517</v>
      </c>
      <c r="E95" s="210">
        <v>48</v>
      </c>
      <c r="F95" s="212"/>
      <c r="G95" s="212"/>
      <c r="H95" s="235">
        <f>'electrical Rate Analysis'!D170</f>
        <v>270</v>
      </c>
      <c r="I95" s="212">
        <f t="shared" si="9"/>
        <v>12960</v>
      </c>
    </row>
    <row r="96" spans="1:9">
      <c r="A96" s="207"/>
      <c r="B96" s="207"/>
      <c r="C96" s="207"/>
      <c r="D96" s="236"/>
      <c r="E96" s="210"/>
      <c r="F96" s="212"/>
      <c r="G96" s="212"/>
      <c r="H96" s="212"/>
      <c r="I96" s="212"/>
    </row>
    <row r="97" spans="1:9" ht="67.5">
      <c r="A97" s="212">
        <v>7.02</v>
      </c>
      <c r="B97" s="219"/>
      <c r="C97" s="211" t="s">
        <v>526</v>
      </c>
      <c r="D97" s="236"/>
      <c r="E97" s="210"/>
      <c r="F97" s="212"/>
      <c r="G97" s="212"/>
      <c r="H97" s="212"/>
      <c r="I97" s="212"/>
    </row>
    <row r="98" spans="1:9">
      <c r="A98" s="212" t="s">
        <v>515</v>
      </c>
      <c r="B98" s="219"/>
      <c r="C98" s="211" t="s">
        <v>527</v>
      </c>
      <c r="D98" s="236" t="s">
        <v>41</v>
      </c>
      <c r="E98" s="210">
        <v>36</v>
      </c>
      <c r="F98" s="212"/>
      <c r="G98" s="212"/>
      <c r="H98" s="235">
        <f>'electrical Rate Analysis'!D180</f>
        <v>420</v>
      </c>
      <c r="I98" s="212">
        <f t="shared" si="9"/>
        <v>15120</v>
      </c>
    </row>
    <row r="99" spans="1:9" ht="81">
      <c r="A99" s="212">
        <v>7.03</v>
      </c>
      <c r="B99" s="237" t="s">
        <v>528</v>
      </c>
      <c r="C99" s="238" t="s">
        <v>529</v>
      </c>
      <c r="D99" s="236"/>
      <c r="E99" s="210"/>
      <c r="F99" s="239"/>
      <c r="G99" s="212"/>
      <c r="H99" s="212"/>
      <c r="I99" s="212"/>
    </row>
    <row r="100" spans="1:9" ht="27">
      <c r="A100" s="212" t="s">
        <v>515</v>
      </c>
      <c r="B100" s="237" t="s">
        <v>530</v>
      </c>
      <c r="C100" s="238" t="s">
        <v>531</v>
      </c>
      <c r="D100" s="236" t="s">
        <v>517</v>
      </c>
      <c r="E100" s="210">
        <v>24</v>
      </c>
      <c r="F100" s="239">
        <v>223</v>
      </c>
      <c r="G100" s="212">
        <f>F100*E100</f>
        <v>5352</v>
      </c>
      <c r="H100" s="212"/>
      <c r="I100" s="212"/>
    </row>
    <row r="101" spans="1:9" ht="54">
      <c r="A101" s="212">
        <v>7.04</v>
      </c>
      <c r="B101" s="240"/>
      <c r="C101" s="238" t="s">
        <v>532</v>
      </c>
      <c r="D101" s="236"/>
      <c r="E101" s="210"/>
      <c r="F101" s="239"/>
      <c r="G101" s="212"/>
      <c r="H101" s="212"/>
      <c r="I101" s="212"/>
    </row>
    <row r="102" spans="1:9" ht="27">
      <c r="A102" s="212" t="s">
        <v>515</v>
      </c>
      <c r="B102" s="237" t="s">
        <v>533</v>
      </c>
      <c r="C102" s="238" t="s">
        <v>534</v>
      </c>
      <c r="D102" s="236" t="s">
        <v>517</v>
      </c>
      <c r="E102" s="210">
        <v>54</v>
      </c>
      <c r="F102" s="239">
        <v>39</v>
      </c>
      <c r="G102" s="212">
        <f t="shared" ref="G102:G109" si="10">F102*E102</f>
        <v>2106</v>
      </c>
      <c r="H102" s="212"/>
      <c r="I102" s="212"/>
    </row>
    <row r="103" spans="1:9" ht="27">
      <c r="A103" s="212" t="s">
        <v>518</v>
      </c>
      <c r="B103" s="237" t="s">
        <v>535</v>
      </c>
      <c r="C103" s="238" t="s">
        <v>536</v>
      </c>
      <c r="D103" s="236" t="s">
        <v>517</v>
      </c>
      <c r="E103" s="210">
        <v>9</v>
      </c>
      <c r="F103" s="239">
        <v>104</v>
      </c>
      <c r="G103" s="212">
        <f t="shared" si="10"/>
        <v>936</v>
      </c>
      <c r="H103" s="212"/>
      <c r="I103" s="212"/>
    </row>
    <row r="104" spans="1:9" ht="54">
      <c r="A104" s="212">
        <v>7.05</v>
      </c>
      <c r="B104" s="219"/>
      <c r="C104" s="238" t="s">
        <v>537</v>
      </c>
      <c r="D104" s="236"/>
      <c r="E104" s="210"/>
      <c r="F104" s="239"/>
      <c r="G104" s="212"/>
      <c r="H104" s="212"/>
      <c r="I104" s="212"/>
    </row>
    <row r="105" spans="1:9" ht="27">
      <c r="A105" s="212" t="s">
        <v>515</v>
      </c>
      <c r="B105" s="237" t="s">
        <v>538</v>
      </c>
      <c r="C105" s="238" t="s">
        <v>534</v>
      </c>
      <c r="D105" s="236" t="s">
        <v>517</v>
      </c>
      <c r="E105" s="210">
        <v>69</v>
      </c>
      <c r="F105" s="239">
        <v>33</v>
      </c>
      <c r="G105" s="212">
        <f t="shared" si="10"/>
        <v>2277</v>
      </c>
      <c r="H105" s="212"/>
      <c r="I105" s="212"/>
    </row>
    <row r="106" spans="1:9" ht="40.5">
      <c r="A106" s="212" t="s">
        <v>518</v>
      </c>
      <c r="B106" s="237" t="s">
        <v>539</v>
      </c>
      <c r="C106" s="238" t="s">
        <v>540</v>
      </c>
      <c r="D106" s="236" t="s">
        <v>517</v>
      </c>
      <c r="E106" s="210">
        <v>9</v>
      </c>
      <c r="F106" s="239">
        <v>74</v>
      </c>
      <c r="G106" s="212">
        <f t="shared" si="10"/>
        <v>666</v>
      </c>
      <c r="H106" s="212"/>
      <c r="I106" s="212"/>
    </row>
    <row r="107" spans="1:9" ht="54">
      <c r="A107" s="212">
        <v>7.06</v>
      </c>
      <c r="B107" s="237"/>
      <c r="C107" s="238" t="s">
        <v>541</v>
      </c>
      <c r="D107" s="236"/>
      <c r="E107" s="210"/>
      <c r="F107" s="239"/>
      <c r="G107" s="212"/>
      <c r="H107" s="212"/>
      <c r="I107" s="212"/>
    </row>
    <row r="108" spans="1:9">
      <c r="A108" s="212" t="s">
        <v>520</v>
      </c>
      <c r="B108" s="237" t="s">
        <v>542</v>
      </c>
      <c r="C108" s="238" t="s">
        <v>531</v>
      </c>
      <c r="D108" s="236" t="s">
        <v>517</v>
      </c>
      <c r="E108" s="210">
        <v>21</v>
      </c>
      <c r="F108" s="239">
        <v>64</v>
      </c>
      <c r="G108" s="212">
        <f t="shared" si="10"/>
        <v>1344</v>
      </c>
      <c r="H108" s="212"/>
      <c r="I108" s="212"/>
    </row>
    <row r="109" spans="1:9" ht="67.5">
      <c r="A109" s="212">
        <v>7.07</v>
      </c>
      <c r="B109" s="240">
        <v>7.1</v>
      </c>
      <c r="C109" s="238" t="s">
        <v>543</v>
      </c>
      <c r="D109" s="236" t="s">
        <v>441</v>
      </c>
      <c r="E109" s="210">
        <v>3</v>
      </c>
      <c r="F109" s="239">
        <v>383</v>
      </c>
      <c r="G109" s="212">
        <f t="shared" si="10"/>
        <v>1149</v>
      </c>
      <c r="H109" s="212"/>
      <c r="I109" s="212"/>
    </row>
    <row r="110" spans="1:9">
      <c r="A110" s="212"/>
      <c r="B110" s="241" t="s">
        <v>544</v>
      </c>
      <c r="C110" s="242" t="s">
        <v>545</v>
      </c>
      <c r="D110" s="236"/>
      <c r="E110" s="210"/>
      <c r="F110" s="239"/>
      <c r="G110" s="212"/>
      <c r="H110" s="212"/>
      <c r="I110" s="212"/>
    </row>
    <row r="111" spans="1:9" ht="67.5">
      <c r="A111" s="212">
        <v>7.08</v>
      </c>
      <c r="B111" s="237" t="s">
        <v>546</v>
      </c>
      <c r="C111" s="238" t="s">
        <v>547</v>
      </c>
      <c r="D111" s="236"/>
      <c r="E111" s="210"/>
      <c r="F111" s="239"/>
      <c r="G111" s="212"/>
      <c r="H111" s="212"/>
      <c r="I111" s="212"/>
    </row>
    <row r="112" spans="1:9" ht="27">
      <c r="A112" s="234" t="s">
        <v>515</v>
      </c>
      <c r="B112" s="237" t="s">
        <v>548</v>
      </c>
      <c r="C112" s="243" t="s">
        <v>549</v>
      </c>
      <c r="D112" s="236" t="s">
        <v>494</v>
      </c>
      <c r="E112" s="210">
        <v>3</v>
      </c>
      <c r="F112" s="239">
        <v>219</v>
      </c>
      <c r="G112" s="212">
        <f t="shared" ref="G112:G116" si="11">F112*E112</f>
        <v>657</v>
      </c>
      <c r="H112" s="212"/>
      <c r="I112" s="212"/>
    </row>
    <row r="113" spans="1:9" ht="27">
      <c r="A113" s="234" t="s">
        <v>518</v>
      </c>
      <c r="B113" s="237" t="s">
        <v>550</v>
      </c>
      <c r="C113" s="243" t="s">
        <v>551</v>
      </c>
      <c r="D113" s="236" t="s">
        <v>494</v>
      </c>
      <c r="E113" s="210">
        <v>3</v>
      </c>
      <c r="F113" s="239">
        <v>250</v>
      </c>
      <c r="G113" s="212">
        <f t="shared" si="11"/>
        <v>750</v>
      </c>
      <c r="H113" s="212"/>
      <c r="I113" s="212"/>
    </row>
    <row r="114" spans="1:9" ht="27">
      <c r="A114" s="234" t="s">
        <v>520</v>
      </c>
      <c r="B114" s="237" t="s">
        <v>552</v>
      </c>
      <c r="C114" s="238" t="s">
        <v>553</v>
      </c>
      <c r="D114" s="236" t="s">
        <v>494</v>
      </c>
      <c r="E114" s="210">
        <v>3</v>
      </c>
      <c r="F114" s="239">
        <v>250</v>
      </c>
      <c r="G114" s="212">
        <f t="shared" si="11"/>
        <v>750</v>
      </c>
      <c r="H114" s="212"/>
      <c r="I114" s="212"/>
    </row>
    <row r="115" spans="1:9" ht="27">
      <c r="A115" s="234" t="s">
        <v>522</v>
      </c>
      <c r="B115" s="237" t="s">
        <v>554</v>
      </c>
      <c r="C115" s="238" t="s">
        <v>555</v>
      </c>
      <c r="D115" s="236" t="s">
        <v>494</v>
      </c>
      <c r="E115" s="210">
        <v>9</v>
      </c>
      <c r="F115" s="239">
        <v>300</v>
      </c>
      <c r="G115" s="212">
        <f t="shared" si="11"/>
        <v>2700</v>
      </c>
      <c r="H115" s="212"/>
      <c r="I115" s="212"/>
    </row>
    <row r="116" spans="1:9" ht="27">
      <c r="A116" s="234" t="s">
        <v>524</v>
      </c>
      <c r="B116" s="237" t="s">
        <v>556</v>
      </c>
      <c r="C116" s="238" t="s">
        <v>557</v>
      </c>
      <c r="D116" s="236" t="s">
        <v>494</v>
      </c>
      <c r="E116" s="210">
        <v>9</v>
      </c>
      <c r="F116" s="239">
        <v>329</v>
      </c>
      <c r="G116" s="212">
        <f t="shared" si="11"/>
        <v>2961</v>
      </c>
      <c r="H116" s="212"/>
      <c r="I116" s="212"/>
    </row>
    <row r="117" spans="1:9">
      <c r="A117" s="212"/>
      <c r="B117" s="219"/>
      <c r="C117" s="243"/>
      <c r="D117" s="212"/>
      <c r="E117" s="210"/>
      <c r="F117" s="212"/>
      <c r="G117" s="212"/>
      <c r="H117" s="212"/>
      <c r="I117" s="212"/>
    </row>
    <row r="118" spans="1:9" ht="13.9" customHeight="1">
      <c r="A118" s="212"/>
      <c r="B118" s="219"/>
      <c r="C118" s="226" t="s">
        <v>447</v>
      </c>
      <c r="D118" s="212"/>
      <c r="E118" s="210"/>
      <c r="F118" s="212"/>
      <c r="G118" s="244">
        <f>SUM(G90:G117)</f>
        <v>21648</v>
      </c>
      <c r="H118" s="244"/>
      <c r="I118" s="244">
        <f>SUM(I90:I117)</f>
        <v>63864</v>
      </c>
    </row>
    <row r="119" spans="1:9" s="232" customFormat="1">
      <c r="A119" s="231">
        <v>8</v>
      </c>
      <c r="B119" s="231"/>
      <c r="C119" s="220" t="s">
        <v>558</v>
      </c>
      <c r="D119" s="231"/>
      <c r="E119" s="231"/>
      <c r="F119" s="231"/>
      <c r="G119" s="231"/>
      <c r="H119" s="231"/>
      <c r="I119" s="231"/>
    </row>
    <row r="120" spans="1:9" ht="229.5">
      <c r="A120" s="212">
        <v>8.01</v>
      </c>
      <c r="B120" s="245">
        <v>4.0999999999999996</v>
      </c>
      <c r="C120" s="218" t="s">
        <v>559</v>
      </c>
      <c r="D120" s="212"/>
      <c r="E120" s="210"/>
      <c r="F120" s="246"/>
      <c r="G120" s="212"/>
      <c r="H120" s="212"/>
      <c r="I120" s="212"/>
    </row>
    <row r="121" spans="1:9" ht="27">
      <c r="A121" s="212" t="s">
        <v>515</v>
      </c>
      <c r="B121" s="245" t="s">
        <v>560</v>
      </c>
      <c r="C121" s="218" t="s">
        <v>561</v>
      </c>
      <c r="D121" s="212" t="s">
        <v>428</v>
      </c>
      <c r="E121" s="210">
        <v>126</v>
      </c>
      <c r="F121" s="246">
        <v>644</v>
      </c>
      <c r="G121" s="212">
        <f>F121*E121</f>
        <v>81144</v>
      </c>
      <c r="H121" s="212"/>
      <c r="I121" s="212"/>
    </row>
    <row r="122" spans="1:9" ht="27">
      <c r="A122" s="212" t="s">
        <v>518</v>
      </c>
      <c r="B122" s="245" t="s">
        <v>562</v>
      </c>
      <c r="C122" s="218" t="s">
        <v>563</v>
      </c>
      <c r="D122" s="212" t="s">
        <v>428</v>
      </c>
      <c r="E122" s="210">
        <v>471</v>
      </c>
      <c r="F122" s="246">
        <v>875</v>
      </c>
      <c r="G122" s="212">
        <f t="shared" ref="G122:G125" si="12">F122*E122</f>
        <v>412125</v>
      </c>
      <c r="H122" s="212"/>
      <c r="I122" s="212"/>
    </row>
    <row r="123" spans="1:9" ht="27">
      <c r="A123" s="212" t="s">
        <v>520</v>
      </c>
      <c r="B123" s="245" t="s">
        <v>564</v>
      </c>
      <c r="C123" s="218" t="s">
        <v>565</v>
      </c>
      <c r="D123" s="212" t="s">
        <v>428</v>
      </c>
      <c r="E123" s="210">
        <v>180</v>
      </c>
      <c r="F123" s="246">
        <v>1213</v>
      </c>
      <c r="G123" s="212">
        <f t="shared" si="12"/>
        <v>218340</v>
      </c>
      <c r="H123" s="212"/>
      <c r="I123" s="212"/>
    </row>
    <row r="124" spans="1:9">
      <c r="A124" s="212"/>
      <c r="B124" s="247" t="s">
        <v>566</v>
      </c>
      <c r="C124" s="242" t="s">
        <v>567</v>
      </c>
      <c r="D124" s="212"/>
      <c r="E124" s="210"/>
      <c r="F124" s="239"/>
      <c r="G124" s="212"/>
      <c r="H124" s="212"/>
      <c r="I124" s="212"/>
    </row>
    <row r="125" spans="1:9" ht="67.5">
      <c r="A125" s="212">
        <v>8.02</v>
      </c>
      <c r="B125" s="248">
        <v>2.21</v>
      </c>
      <c r="C125" s="238" t="s">
        <v>568</v>
      </c>
      <c r="D125" s="212" t="s">
        <v>441</v>
      </c>
      <c r="E125" s="210">
        <f>ROUND(2*0.65,0)</f>
        <v>1</v>
      </c>
      <c r="F125" s="246">
        <v>149</v>
      </c>
      <c r="G125" s="212">
        <f t="shared" si="12"/>
        <v>149</v>
      </c>
      <c r="H125" s="212"/>
      <c r="I125" s="212"/>
    </row>
    <row r="126" spans="1:9">
      <c r="A126" s="212"/>
      <c r="B126" s="249"/>
      <c r="C126" s="250" t="s">
        <v>569</v>
      </c>
      <c r="D126" s="251"/>
      <c r="E126" s="210"/>
      <c r="F126" s="239"/>
      <c r="G126" s="212"/>
      <c r="H126" s="212"/>
      <c r="I126" s="212"/>
    </row>
    <row r="127" spans="1:9" ht="81">
      <c r="A127" s="212">
        <v>8.0299999999999994</v>
      </c>
      <c r="B127" s="252"/>
      <c r="C127" s="222" t="s">
        <v>570</v>
      </c>
      <c r="D127" s="251"/>
      <c r="E127" s="210"/>
      <c r="F127" s="239"/>
      <c r="G127" s="212"/>
      <c r="H127" s="212"/>
      <c r="I127" s="212"/>
    </row>
    <row r="128" spans="1:9">
      <c r="A128" s="212"/>
      <c r="B128" s="252" t="s">
        <v>571</v>
      </c>
      <c r="C128" s="253" t="s">
        <v>572</v>
      </c>
      <c r="D128" s="251" t="s">
        <v>150</v>
      </c>
      <c r="E128" s="210">
        <f>ROUND(20*0.65,0)</f>
        <v>13</v>
      </c>
      <c r="F128" s="239">
        <v>998</v>
      </c>
      <c r="G128" s="212">
        <f t="shared" ref="G128" si="13">F128*E128</f>
        <v>12974</v>
      </c>
      <c r="H128" s="212"/>
      <c r="I128" s="212"/>
    </row>
    <row r="129" spans="1:9">
      <c r="A129" s="212"/>
      <c r="B129" s="249"/>
      <c r="C129" s="254" t="s">
        <v>573</v>
      </c>
      <c r="D129" s="251"/>
      <c r="E129" s="210"/>
      <c r="F129" s="239"/>
      <c r="G129" s="212"/>
      <c r="H129" s="212"/>
      <c r="I129" s="212"/>
    </row>
    <row r="130" spans="1:9">
      <c r="A130" s="212">
        <v>8.0399999999999991</v>
      </c>
      <c r="B130" s="252"/>
      <c r="C130" s="255" t="s">
        <v>574</v>
      </c>
      <c r="D130" s="251"/>
      <c r="E130" s="210"/>
      <c r="F130" s="239"/>
      <c r="G130" s="212"/>
      <c r="H130" s="212"/>
      <c r="I130" s="212"/>
    </row>
    <row r="131" spans="1:9" ht="40.5">
      <c r="A131" s="212" t="s">
        <v>515</v>
      </c>
      <c r="B131" s="252" t="s">
        <v>575</v>
      </c>
      <c r="C131" s="255" t="s">
        <v>576</v>
      </c>
      <c r="D131" s="251" t="s">
        <v>112</v>
      </c>
      <c r="E131" s="210">
        <f>ROUND(2*0.65,0)</f>
        <v>1</v>
      </c>
      <c r="F131" s="239">
        <v>16134.15</v>
      </c>
      <c r="G131" s="212">
        <f t="shared" ref="G131" si="14">F131*E131</f>
        <v>16134.15</v>
      </c>
      <c r="H131" s="212"/>
      <c r="I131" s="212"/>
    </row>
    <row r="132" spans="1:9" ht="81">
      <c r="A132" s="212">
        <v>8.0500000000000007</v>
      </c>
      <c r="B132" s="252"/>
      <c r="C132" s="222" t="s">
        <v>577</v>
      </c>
      <c r="D132" s="251"/>
      <c r="E132" s="210"/>
      <c r="F132" s="239"/>
      <c r="G132" s="212"/>
      <c r="H132" s="212"/>
      <c r="I132" s="212"/>
    </row>
    <row r="133" spans="1:9">
      <c r="A133" s="212" t="s">
        <v>515</v>
      </c>
      <c r="B133" s="252" t="s">
        <v>578</v>
      </c>
      <c r="C133" s="255" t="s">
        <v>579</v>
      </c>
      <c r="D133" s="251" t="s">
        <v>428</v>
      </c>
      <c r="E133" s="210">
        <f>ROUND(50*0.65,0)</f>
        <v>33</v>
      </c>
      <c r="F133" s="239">
        <v>109</v>
      </c>
      <c r="G133" s="212">
        <f t="shared" ref="G133:G134" si="15">F133*E133</f>
        <v>3597</v>
      </c>
      <c r="H133" s="212"/>
      <c r="I133" s="212"/>
    </row>
    <row r="134" spans="1:9">
      <c r="A134" s="212" t="s">
        <v>518</v>
      </c>
      <c r="B134" s="252" t="s">
        <v>580</v>
      </c>
      <c r="C134" s="255" t="s">
        <v>581</v>
      </c>
      <c r="D134" s="251" t="s">
        <v>428</v>
      </c>
      <c r="E134" s="210">
        <f>ROUND(24*0.65,0)</f>
        <v>16</v>
      </c>
      <c r="F134" s="239">
        <v>149</v>
      </c>
      <c r="G134" s="212">
        <f t="shared" si="15"/>
        <v>2384</v>
      </c>
      <c r="H134" s="212"/>
      <c r="I134" s="212"/>
    </row>
    <row r="135" spans="1:9">
      <c r="A135" s="212"/>
      <c r="B135" s="219"/>
      <c r="C135" s="243"/>
      <c r="D135" s="212"/>
      <c r="E135" s="210"/>
      <c r="F135" s="212"/>
      <c r="G135" s="212"/>
      <c r="H135" s="212"/>
      <c r="I135" s="212"/>
    </row>
    <row r="136" spans="1:9">
      <c r="A136" s="212"/>
      <c r="B136" s="219"/>
      <c r="C136" s="226" t="s">
        <v>447</v>
      </c>
      <c r="D136" s="212"/>
      <c r="E136" s="210"/>
      <c r="F136" s="212"/>
      <c r="G136" s="244">
        <f>SUM(G120:G135)</f>
        <v>746847.15</v>
      </c>
      <c r="H136" s="244"/>
      <c r="I136" s="244">
        <f>SUM(I120:I135)</f>
        <v>0</v>
      </c>
    </row>
    <row r="137" spans="1:9">
      <c r="A137" s="212"/>
      <c r="B137" s="219"/>
      <c r="C137" s="243"/>
      <c r="D137" s="212"/>
      <c r="E137" s="210"/>
      <c r="F137" s="212"/>
      <c r="G137" s="212"/>
      <c r="H137" s="212"/>
      <c r="I137" s="212"/>
    </row>
    <row r="138" spans="1:9">
      <c r="A138" s="212"/>
      <c r="B138" s="219"/>
      <c r="C138" s="243"/>
      <c r="D138" s="212"/>
      <c r="E138" s="212"/>
      <c r="F138" s="212"/>
      <c r="G138" s="212"/>
      <c r="H138" s="212"/>
      <c r="I138" s="212"/>
    </row>
  </sheetData>
  <mergeCells count="2">
    <mergeCell ref="F1:G1"/>
    <mergeCell ref="H1:I1"/>
  </mergeCells>
  <pageMargins left="0.7" right="0.7" top="0.75" bottom="0.75" header="0.3" footer="0.3"/>
  <pageSetup scale="67" orientation="portrait" r:id="rId1"/>
  <rowBreaks count="1" manualBreakCount="1">
    <brk id="114" max="8"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9"/>
  <dimension ref="A1:AI202"/>
  <sheetViews>
    <sheetView view="pageBreakPreview" topLeftCell="A160" zoomScale="85" zoomScaleSheetLayoutView="85" workbookViewId="0">
      <selection activeCell="M69" sqref="M69"/>
    </sheetView>
  </sheetViews>
  <sheetFormatPr defaultColWidth="9.1796875" defaultRowHeight="14.5"/>
  <cols>
    <col min="1" max="1" width="12.81640625" style="258" customWidth="1"/>
    <col min="2" max="2" width="43.81640625" style="258" customWidth="1"/>
    <col min="3" max="3" width="11.26953125" style="258" customWidth="1"/>
    <col min="4" max="4" width="14.54296875" style="258" customWidth="1"/>
    <col min="5" max="5" width="8.26953125" style="258" bestFit="1" customWidth="1"/>
    <col min="6" max="16384" width="9.1796875" style="258"/>
  </cols>
  <sheetData>
    <row r="1" spans="1:4" ht="29.25" customHeight="1">
      <c r="A1" s="1153" t="s">
        <v>582</v>
      </c>
      <c r="B1" s="1154"/>
      <c r="C1" s="1154"/>
      <c r="D1" s="1155"/>
    </row>
    <row r="2" spans="1:4">
      <c r="A2" s="259"/>
      <c r="B2" s="260"/>
      <c r="C2" s="260"/>
      <c r="D2" s="260"/>
    </row>
    <row r="3" spans="1:4">
      <c r="A3" s="261" t="s">
        <v>583</v>
      </c>
      <c r="B3" s="262" t="s">
        <v>584</v>
      </c>
      <c r="C3" s="262"/>
      <c r="D3" s="262" t="s">
        <v>585</v>
      </c>
    </row>
    <row r="4" spans="1:4" ht="81">
      <c r="A4" s="261"/>
      <c r="B4" s="263" t="s">
        <v>475</v>
      </c>
      <c r="C4" s="262"/>
      <c r="D4" s="262"/>
    </row>
    <row r="5" spans="1:4">
      <c r="A5" s="264"/>
      <c r="B5" s="265" t="s">
        <v>484</v>
      </c>
      <c r="C5" s="266"/>
      <c r="D5" s="267"/>
    </row>
    <row r="6" spans="1:4">
      <c r="A6" s="268">
        <v>1</v>
      </c>
      <c r="B6" s="269" t="s">
        <v>586</v>
      </c>
      <c r="C6" s="270"/>
      <c r="D6" s="271">
        <v>2100</v>
      </c>
    </row>
    <row r="7" spans="1:4">
      <c r="A7" s="272"/>
      <c r="B7" s="273" t="s">
        <v>587</v>
      </c>
      <c r="C7" s="274">
        <v>0.05</v>
      </c>
      <c r="D7" s="275">
        <f>D6*C7</f>
        <v>105</v>
      </c>
    </row>
    <row r="8" spans="1:4">
      <c r="A8" s="276"/>
      <c r="B8" s="273" t="s">
        <v>588</v>
      </c>
      <c r="C8" s="274">
        <v>0.15</v>
      </c>
      <c r="D8" s="275">
        <f>D6*C8</f>
        <v>315</v>
      </c>
    </row>
    <row r="9" spans="1:4">
      <c r="A9" s="276"/>
      <c r="B9" s="277" t="s">
        <v>589</v>
      </c>
      <c r="C9" s="276"/>
      <c r="D9" s="275">
        <f>SUM(D6:D8)</f>
        <v>2520</v>
      </c>
    </row>
    <row r="10" spans="1:4">
      <c r="A10" s="276"/>
      <c r="B10" s="278" t="s">
        <v>590</v>
      </c>
      <c r="C10" s="279"/>
      <c r="D10" s="280">
        <f>D9</f>
        <v>2520</v>
      </c>
    </row>
    <row r="11" spans="1:4">
      <c r="A11" s="259"/>
      <c r="B11" s="259"/>
      <c r="C11" s="260"/>
      <c r="D11" s="260"/>
    </row>
    <row r="12" spans="1:4">
      <c r="A12" s="261" t="s">
        <v>583</v>
      </c>
      <c r="B12" s="262" t="s">
        <v>591</v>
      </c>
      <c r="C12" s="262"/>
      <c r="D12" s="262" t="s">
        <v>585</v>
      </c>
    </row>
    <row r="13" spans="1:4" ht="81">
      <c r="A13" s="261"/>
      <c r="B13" s="263" t="s">
        <v>475</v>
      </c>
      <c r="C13" s="262"/>
      <c r="D13" s="262"/>
    </row>
    <row r="14" spans="1:4">
      <c r="A14" s="264"/>
      <c r="B14" s="265" t="s">
        <v>485</v>
      </c>
      <c r="C14" s="266"/>
      <c r="D14" s="267"/>
    </row>
    <row r="15" spans="1:4">
      <c r="A15" s="268">
        <v>1</v>
      </c>
      <c r="B15" s="269" t="s">
        <v>586</v>
      </c>
      <c r="C15" s="270"/>
      <c r="D15" s="271">
        <v>2035.44</v>
      </c>
    </row>
    <row r="16" spans="1:4">
      <c r="A16" s="272"/>
      <c r="B16" s="273" t="s">
        <v>587</v>
      </c>
      <c r="C16" s="274">
        <v>0.05</v>
      </c>
      <c r="D16" s="275">
        <f>D15*C16</f>
        <v>101.77200000000001</v>
      </c>
    </row>
    <row r="17" spans="1:4">
      <c r="A17" s="276"/>
      <c r="B17" s="273" t="s">
        <v>588</v>
      </c>
      <c r="C17" s="274">
        <v>0.15</v>
      </c>
      <c r="D17" s="275">
        <f>D15*C17</f>
        <v>305.31599999999997</v>
      </c>
    </row>
    <row r="18" spans="1:4">
      <c r="A18" s="276"/>
      <c r="B18" s="277" t="s">
        <v>589</v>
      </c>
      <c r="C18" s="276"/>
      <c r="D18" s="275">
        <f>SUM(D15:D17)</f>
        <v>2442.5279999999998</v>
      </c>
    </row>
    <row r="19" spans="1:4">
      <c r="A19" s="276"/>
      <c r="B19" s="278" t="s">
        <v>590</v>
      </c>
      <c r="C19" s="279"/>
      <c r="D19" s="280">
        <f>D18</f>
        <v>2442.5279999999998</v>
      </c>
    </row>
    <row r="20" spans="1:4">
      <c r="A20" s="259"/>
      <c r="B20" s="259"/>
      <c r="C20" s="260"/>
      <c r="D20" s="260"/>
    </row>
    <row r="21" spans="1:4">
      <c r="A21" s="261" t="s">
        <v>583</v>
      </c>
      <c r="B21" s="262" t="s">
        <v>592</v>
      </c>
      <c r="C21" s="262"/>
      <c r="D21" s="262" t="s">
        <v>585</v>
      </c>
    </row>
    <row r="22" spans="1:4" ht="67.5">
      <c r="A22" s="261"/>
      <c r="B22" s="224" t="s">
        <v>489</v>
      </c>
      <c r="C22" s="262"/>
      <c r="D22" s="262"/>
    </row>
    <row r="23" spans="1:4">
      <c r="A23" s="264"/>
      <c r="B23" s="224" t="s">
        <v>593</v>
      </c>
      <c r="C23" s="266"/>
      <c r="D23" s="267"/>
    </row>
    <row r="24" spans="1:4">
      <c r="A24" s="268">
        <v>1</v>
      </c>
      <c r="B24" s="269" t="s">
        <v>586</v>
      </c>
      <c r="C24" s="270"/>
      <c r="D24" s="271">
        <v>3984.61</v>
      </c>
    </row>
    <row r="25" spans="1:4">
      <c r="A25" s="272"/>
      <c r="B25" s="273" t="s">
        <v>587</v>
      </c>
      <c r="C25" s="274">
        <v>0.05</v>
      </c>
      <c r="D25" s="275">
        <f>D24*C25</f>
        <v>199.23050000000001</v>
      </c>
    </row>
    <row r="26" spans="1:4">
      <c r="A26" s="276"/>
      <c r="B26" s="273" t="s">
        <v>588</v>
      </c>
      <c r="C26" s="274">
        <v>0.15</v>
      </c>
      <c r="D26" s="275">
        <f>D24*C26</f>
        <v>597.69150000000002</v>
      </c>
    </row>
    <row r="27" spans="1:4">
      <c r="A27" s="276"/>
      <c r="B27" s="277" t="s">
        <v>589</v>
      </c>
      <c r="C27" s="276"/>
      <c r="D27" s="275">
        <f>SUM(D24:D26)</f>
        <v>4781.5320000000002</v>
      </c>
    </row>
    <row r="28" spans="1:4">
      <c r="A28" s="276"/>
      <c r="B28" s="278" t="s">
        <v>590</v>
      </c>
      <c r="C28" s="279"/>
      <c r="D28" s="280">
        <f>D27</f>
        <v>4781.5320000000002</v>
      </c>
    </row>
    <row r="29" spans="1:4">
      <c r="A29" s="259"/>
      <c r="B29" s="259"/>
      <c r="C29" s="260"/>
      <c r="D29" s="260"/>
    </row>
    <row r="30" spans="1:4">
      <c r="A30" s="261" t="s">
        <v>583</v>
      </c>
      <c r="B30" s="262" t="s">
        <v>594</v>
      </c>
      <c r="C30" s="262"/>
      <c r="D30" s="262" t="s">
        <v>585</v>
      </c>
    </row>
    <row r="31" spans="1:4" ht="67.5">
      <c r="A31" s="261"/>
      <c r="B31" s="224" t="s">
        <v>489</v>
      </c>
      <c r="C31" s="262"/>
      <c r="D31" s="262"/>
    </row>
    <row r="32" spans="1:4">
      <c r="A32" s="264"/>
      <c r="B32" s="224" t="s">
        <v>491</v>
      </c>
      <c r="C32" s="266"/>
      <c r="D32" s="267"/>
    </row>
    <row r="33" spans="1:4">
      <c r="A33" s="268">
        <v>1</v>
      </c>
      <c r="B33" s="269" t="s">
        <v>586</v>
      </c>
      <c r="C33" s="270"/>
      <c r="D33" s="271">
        <v>1719</v>
      </c>
    </row>
    <row r="34" spans="1:4">
      <c r="A34" s="272"/>
      <c r="B34" s="273" t="s">
        <v>587</v>
      </c>
      <c r="C34" s="274">
        <v>0.05</v>
      </c>
      <c r="D34" s="275">
        <f>D33*C34</f>
        <v>85.95</v>
      </c>
    </row>
    <row r="35" spans="1:4">
      <c r="A35" s="276"/>
      <c r="B35" s="273" t="s">
        <v>588</v>
      </c>
      <c r="C35" s="274">
        <v>0.15</v>
      </c>
      <c r="D35" s="275">
        <f>D33*C35</f>
        <v>257.84999999999997</v>
      </c>
    </row>
    <row r="36" spans="1:4">
      <c r="A36" s="276"/>
      <c r="B36" s="277" t="s">
        <v>589</v>
      </c>
      <c r="C36" s="276"/>
      <c r="D36" s="275">
        <f>SUM(D33:D35)</f>
        <v>2062.8000000000002</v>
      </c>
    </row>
    <row r="37" spans="1:4">
      <c r="A37" s="276"/>
      <c r="B37" s="278" t="s">
        <v>590</v>
      </c>
      <c r="C37" s="279"/>
      <c r="D37" s="280">
        <f>D36</f>
        <v>2062.8000000000002</v>
      </c>
    </row>
    <row r="38" spans="1:4">
      <c r="A38" s="259"/>
      <c r="B38" s="259"/>
      <c r="C38" s="260"/>
      <c r="D38" s="260"/>
    </row>
    <row r="39" spans="1:4">
      <c r="A39" s="261" t="s">
        <v>583</v>
      </c>
      <c r="B39" s="262" t="s">
        <v>595</v>
      </c>
      <c r="C39" s="262"/>
      <c r="D39" s="262" t="s">
        <v>585</v>
      </c>
    </row>
    <row r="40" spans="1:4" ht="67.5">
      <c r="A40" s="261"/>
      <c r="B40" s="224" t="s">
        <v>489</v>
      </c>
      <c r="C40" s="262"/>
      <c r="D40" s="262"/>
    </row>
    <row r="41" spans="1:4">
      <c r="A41" s="264"/>
      <c r="B41" s="224" t="s">
        <v>492</v>
      </c>
      <c r="C41" s="266"/>
      <c r="D41" s="267"/>
    </row>
    <row r="42" spans="1:4">
      <c r="A42" s="268">
        <v>1</v>
      </c>
      <c r="B42" s="269" t="s">
        <v>586</v>
      </c>
      <c r="C42" s="270"/>
      <c r="D42" s="271">
        <v>1718</v>
      </c>
    </row>
    <row r="43" spans="1:4">
      <c r="A43" s="272"/>
      <c r="B43" s="273" t="s">
        <v>587</v>
      </c>
      <c r="C43" s="274">
        <v>0.05</v>
      </c>
      <c r="D43" s="275">
        <f>D42*C43</f>
        <v>85.9</v>
      </c>
    </row>
    <row r="44" spans="1:4">
      <c r="A44" s="276"/>
      <c r="B44" s="273" t="s">
        <v>588</v>
      </c>
      <c r="C44" s="274">
        <v>0.15</v>
      </c>
      <c r="D44" s="275">
        <f>D42*C44</f>
        <v>257.7</v>
      </c>
    </row>
    <row r="45" spans="1:4">
      <c r="A45" s="276"/>
      <c r="B45" s="277" t="s">
        <v>589</v>
      </c>
      <c r="C45" s="276"/>
      <c r="D45" s="275">
        <f>SUM(D42:D44)</f>
        <v>2061.6</v>
      </c>
    </row>
    <row r="46" spans="1:4">
      <c r="A46" s="276"/>
      <c r="B46" s="278" t="s">
        <v>590</v>
      </c>
      <c r="C46" s="279"/>
      <c r="D46" s="280">
        <f>D45</f>
        <v>2061.6</v>
      </c>
    </row>
    <row r="47" spans="1:4">
      <c r="A47" s="259"/>
      <c r="B47" s="259"/>
      <c r="C47" s="260"/>
      <c r="D47" s="260"/>
    </row>
    <row r="48" spans="1:4">
      <c r="A48" s="259"/>
      <c r="B48" s="259"/>
      <c r="C48" s="260"/>
      <c r="D48" s="260"/>
    </row>
    <row r="49" spans="1:35">
      <c r="A49" s="261" t="s">
        <v>583</v>
      </c>
      <c r="B49" s="262">
        <v>4.01</v>
      </c>
      <c r="C49" s="262"/>
      <c r="D49" s="262" t="s">
        <v>585</v>
      </c>
    </row>
    <row r="50" spans="1:35">
      <c r="A50" s="261" t="s">
        <v>596</v>
      </c>
      <c r="B50" s="263" t="s">
        <v>597</v>
      </c>
      <c r="C50" s="266"/>
      <c r="D50" s="267"/>
    </row>
    <row r="51" spans="1:35" s="281" customFormat="1" ht="15" customHeight="1">
      <c r="A51" s="268">
        <v>1</v>
      </c>
      <c r="B51" s="269" t="s">
        <v>586</v>
      </c>
      <c r="C51" s="270"/>
      <c r="D51" s="271">
        <v>750</v>
      </c>
    </row>
    <row r="52" spans="1:35">
      <c r="A52" s="272"/>
      <c r="B52" s="273" t="s">
        <v>587</v>
      </c>
      <c r="C52" s="274">
        <v>0.05</v>
      </c>
      <c r="D52" s="275">
        <f>D51*C52</f>
        <v>37.5</v>
      </c>
    </row>
    <row r="53" spans="1:35" s="281" customFormat="1" ht="27.65" customHeight="1">
      <c r="A53" s="276"/>
      <c r="B53" s="273" t="s">
        <v>588</v>
      </c>
      <c r="C53" s="274">
        <v>0.15</v>
      </c>
      <c r="D53" s="275">
        <f>D51*C53</f>
        <v>112.5</v>
      </c>
    </row>
    <row r="54" spans="1:35" s="282" customFormat="1" ht="13.9" customHeight="1">
      <c r="A54" s="276"/>
      <c r="B54" s="277" t="s">
        <v>589</v>
      </c>
      <c r="C54" s="276"/>
      <c r="D54" s="275">
        <f>SUM(D51:D53)</f>
        <v>900</v>
      </c>
    </row>
    <row r="55" spans="1:35" s="283" customFormat="1" ht="13.9" customHeight="1">
      <c r="A55" s="276"/>
      <c r="B55" s="278" t="s">
        <v>590</v>
      </c>
      <c r="C55" s="279"/>
      <c r="D55" s="280">
        <f>D54</f>
        <v>900</v>
      </c>
    </row>
    <row r="56" spans="1:35" s="284" customFormat="1" ht="13.9" customHeight="1">
      <c r="A56" s="259"/>
      <c r="B56" s="259"/>
      <c r="C56" s="260"/>
      <c r="D56" s="260"/>
    </row>
    <row r="57" spans="1:35" s="284" customFormat="1" ht="13.9" customHeight="1">
      <c r="A57" s="259"/>
      <c r="B57" s="259"/>
      <c r="C57" s="260"/>
      <c r="D57" s="260"/>
    </row>
    <row r="58" spans="1:35" s="284" customFormat="1" ht="13.9" customHeight="1">
      <c r="A58" s="261" t="s">
        <v>583</v>
      </c>
      <c r="B58" s="262">
        <v>4.0199999999999996</v>
      </c>
      <c r="C58" s="262"/>
      <c r="D58" s="262" t="s">
        <v>585</v>
      </c>
    </row>
    <row r="59" spans="1:35" s="284" customFormat="1" ht="13.9" customHeight="1">
      <c r="A59" s="261" t="s">
        <v>596</v>
      </c>
      <c r="B59" s="263" t="s">
        <v>598</v>
      </c>
      <c r="C59" s="266"/>
      <c r="D59" s="267"/>
    </row>
    <row r="60" spans="1:35" s="284" customFormat="1" ht="15" customHeight="1">
      <c r="A60" s="285">
        <v>1</v>
      </c>
      <c r="B60" s="286" t="s">
        <v>586</v>
      </c>
      <c r="C60" s="270"/>
      <c r="D60" s="271">
        <v>715.84</v>
      </c>
      <c r="AI60" s="287" t="e">
        <f>#REF!*#REF!</f>
        <v>#REF!</v>
      </c>
    </row>
    <row r="61" spans="1:35" s="281" customFormat="1" ht="15" customHeight="1">
      <c r="A61" s="288"/>
      <c r="B61" s="273" t="s">
        <v>587</v>
      </c>
      <c r="C61" s="274">
        <v>0.05</v>
      </c>
      <c r="D61" s="275">
        <f>D60*C61</f>
        <v>35.792000000000002</v>
      </c>
    </row>
    <row r="62" spans="1:35">
      <c r="A62" s="289"/>
      <c r="B62" s="273" t="s">
        <v>588</v>
      </c>
      <c r="C62" s="274">
        <v>0.15</v>
      </c>
      <c r="D62" s="275">
        <f>D60*C62</f>
        <v>107.376</v>
      </c>
    </row>
    <row r="63" spans="1:35" s="281" customFormat="1" ht="14">
      <c r="A63" s="289"/>
      <c r="B63" s="290" t="s">
        <v>589</v>
      </c>
      <c r="C63" s="276"/>
      <c r="D63" s="275">
        <f>SUM(D60:D62)</f>
        <v>859.00800000000004</v>
      </c>
    </row>
    <row r="64" spans="1:35" s="282" customFormat="1" ht="14">
      <c r="A64" s="289"/>
      <c r="B64" s="291" t="s">
        <v>590</v>
      </c>
      <c r="C64" s="279"/>
      <c r="D64" s="280">
        <f>D63</f>
        <v>859.00800000000004</v>
      </c>
    </row>
    <row r="65" spans="1:4" s="284" customFormat="1" ht="14">
      <c r="A65" s="259"/>
      <c r="B65" s="259"/>
      <c r="C65" s="260"/>
      <c r="D65" s="260"/>
    </row>
    <row r="66" spans="1:4" s="284" customFormat="1" ht="14">
      <c r="A66" s="259"/>
      <c r="B66" s="259"/>
      <c r="C66" s="260"/>
      <c r="D66" s="260"/>
    </row>
    <row r="67" spans="1:4" s="284" customFormat="1" ht="14">
      <c r="A67" s="261" t="s">
        <v>583</v>
      </c>
      <c r="B67" s="262">
        <v>4.03</v>
      </c>
      <c r="C67" s="262"/>
      <c r="D67" s="262" t="s">
        <v>585</v>
      </c>
    </row>
    <row r="68" spans="1:4" s="284" customFormat="1" ht="14">
      <c r="A68" s="261" t="s">
        <v>596</v>
      </c>
      <c r="B68" s="263" t="s">
        <v>599</v>
      </c>
      <c r="C68" s="266"/>
      <c r="D68" s="267"/>
    </row>
    <row r="69" spans="1:4" s="284" customFormat="1" ht="14">
      <c r="A69" s="285">
        <v>1</v>
      </c>
      <c r="B69" s="286" t="s">
        <v>586</v>
      </c>
      <c r="C69" s="270"/>
      <c r="D69" s="271">
        <v>493.21</v>
      </c>
    </row>
    <row r="70" spans="1:4" s="281" customFormat="1" ht="14">
      <c r="A70" s="288"/>
      <c r="B70" s="273" t="s">
        <v>587</v>
      </c>
      <c r="C70" s="274">
        <v>0.05</v>
      </c>
      <c r="D70" s="275">
        <f>D69*C70</f>
        <v>24.660499999999999</v>
      </c>
    </row>
    <row r="71" spans="1:4">
      <c r="A71" s="289"/>
      <c r="B71" s="273" t="s">
        <v>588</v>
      </c>
      <c r="C71" s="274">
        <v>0.15</v>
      </c>
      <c r="D71" s="275">
        <f>D69*C71</f>
        <v>73.981499999999997</v>
      </c>
    </row>
    <row r="72" spans="1:4" s="281" customFormat="1" ht="14">
      <c r="A72" s="289"/>
      <c r="B72" s="290" t="s">
        <v>589</v>
      </c>
      <c r="C72" s="276"/>
      <c r="D72" s="275">
        <f>SUM(D69:D71)</f>
        <v>591.85199999999998</v>
      </c>
    </row>
    <row r="73" spans="1:4" s="282" customFormat="1" ht="14">
      <c r="A73" s="276"/>
      <c r="B73" s="278" t="s">
        <v>590</v>
      </c>
      <c r="C73" s="279"/>
      <c r="D73" s="280">
        <f>D72</f>
        <v>591.85199999999998</v>
      </c>
    </row>
    <row r="74" spans="1:4" s="282" customFormat="1" ht="14">
      <c r="A74" s="259"/>
      <c r="B74" s="259"/>
      <c r="C74" s="260"/>
      <c r="D74" s="260"/>
    </row>
    <row r="75" spans="1:4" s="282" customFormat="1" ht="14">
      <c r="A75" s="259"/>
      <c r="B75" s="259"/>
      <c r="C75" s="260"/>
      <c r="D75" s="260"/>
    </row>
    <row r="76" spans="1:4" s="283" customFormat="1" ht="14">
      <c r="A76" s="261" t="s">
        <v>583</v>
      </c>
      <c r="B76" s="262">
        <v>4.04</v>
      </c>
      <c r="C76" s="262"/>
      <c r="D76" s="262" t="s">
        <v>585</v>
      </c>
    </row>
    <row r="77" spans="1:4" s="283" customFormat="1" ht="14">
      <c r="A77" s="261" t="s">
        <v>596</v>
      </c>
      <c r="B77" s="263" t="s">
        <v>600</v>
      </c>
      <c r="C77" s="266"/>
      <c r="D77" s="267"/>
    </row>
    <row r="78" spans="1:4" s="282" customFormat="1" ht="14">
      <c r="A78" s="268">
        <v>1</v>
      </c>
      <c r="B78" s="269" t="s">
        <v>586</v>
      </c>
      <c r="C78" s="270"/>
      <c r="D78" s="271">
        <v>505</v>
      </c>
    </row>
    <row r="79" spans="1:4" s="283" customFormat="1" ht="14">
      <c r="A79" s="272"/>
      <c r="B79" s="273" t="s">
        <v>587</v>
      </c>
      <c r="C79" s="274">
        <v>0.05</v>
      </c>
      <c r="D79" s="275">
        <f>D78*C79</f>
        <v>25.25</v>
      </c>
    </row>
    <row r="80" spans="1:4" s="283" customFormat="1" ht="13.9" customHeight="1">
      <c r="A80" s="276"/>
      <c r="B80" s="273" t="s">
        <v>588</v>
      </c>
      <c r="C80" s="274">
        <v>0.15</v>
      </c>
      <c r="D80" s="275">
        <f>D78*C80</f>
        <v>75.75</v>
      </c>
    </row>
    <row r="81" spans="1:35" s="283" customFormat="1" ht="13.9" customHeight="1">
      <c r="A81" s="276"/>
      <c r="B81" s="277" t="s">
        <v>589</v>
      </c>
      <c r="C81" s="276"/>
      <c r="D81" s="275">
        <f>SUM(D78:D80)</f>
        <v>606</v>
      </c>
    </row>
    <row r="82" spans="1:35" s="281" customFormat="1" ht="13.9" customHeight="1">
      <c r="A82" s="276"/>
      <c r="B82" s="278" t="s">
        <v>590</v>
      </c>
      <c r="C82" s="279"/>
      <c r="D82" s="280">
        <f>D81</f>
        <v>606</v>
      </c>
    </row>
    <row r="83" spans="1:35" s="281" customFormat="1" ht="13.9" customHeight="1">
      <c r="A83" s="259"/>
      <c r="B83" s="259"/>
      <c r="C83" s="260"/>
      <c r="D83" s="260"/>
    </row>
    <row r="84" spans="1:35" s="284" customFormat="1" ht="13.9" customHeight="1">
      <c r="A84" s="261" t="s">
        <v>583</v>
      </c>
      <c r="B84" s="262">
        <v>4.05</v>
      </c>
      <c r="C84" s="262"/>
      <c r="D84" s="262" t="s">
        <v>585</v>
      </c>
    </row>
    <row r="85" spans="1:35" s="284" customFormat="1" ht="13.9" customHeight="1">
      <c r="A85" s="261" t="s">
        <v>596</v>
      </c>
      <c r="B85" s="263" t="s">
        <v>601</v>
      </c>
      <c r="C85" s="266"/>
      <c r="D85" s="267"/>
    </row>
    <row r="86" spans="1:35" s="284" customFormat="1" ht="13.9" customHeight="1">
      <c r="A86" s="268">
        <v>1</v>
      </c>
      <c r="B86" s="269" t="s">
        <v>586</v>
      </c>
      <c r="C86" s="270"/>
      <c r="D86" s="271">
        <v>800</v>
      </c>
    </row>
    <row r="87" spans="1:35" s="284" customFormat="1" ht="13.9" customHeight="1">
      <c r="A87" s="272"/>
      <c r="B87" s="273" t="s">
        <v>587</v>
      </c>
      <c r="C87" s="274">
        <v>0.05</v>
      </c>
      <c r="D87" s="275">
        <f>D86*C87</f>
        <v>40</v>
      </c>
    </row>
    <row r="88" spans="1:35" s="284" customFormat="1" ht="13.9" customHeight="1">
      <c r="A88" s="276"/>
      <c r="B88" s="273" t="s">
        <v>588</v>
      </c>
      <c r="C88" s="274">
        <v>0.15</v>
      </c>
      <c r="D88" s="275">
        <f>D86*C88</f>
        <v>120</v>
      </c>
    </row>
    <row r="89" spans="1:35" s="284" customFormat="1" ht="13.9" customHeight="1">
      <c r="A89" s="276"/>
      <c r="B89" s="277" t="s">
        <v>589</v>
      </c>
      <c r="C89" s="276"/>
      <c r="D89" s="275">
        <f>SUM(D86:D88)</f>
        <v>960</v>
      </c>
    </row>
    <row r="90" spans="1:35" s="284" customFormat="1" ht="13.9" customHeight="1">
      <c r="A90" s="276"/>
      <c r="B90" s="278" t="s">
        <v>590</v>
      </c>
      <c r="C90" s="279"/>
      <c r="D90" s="280">
        <f>D89</f>
        <v>960</v>
      </c>
    </row>
    <row r="91" spans="1:35" s="284" customFormat="1" ht="13.9" customHeight="1">
      <c r="A91" s="276"/>
      <c r="B91" s="278"/>
      <c r="C91" s="279"/>
      <c r="D91" s="280"/>
    </row>
    <row r="92" spans="1:35" s="284" customFormat="1" ht="15" customHeight="1">
      <c r="A92" s="261" t="s">
        <v>583</v>
      </c>
      <c r="B92" s="262">
        <v>4.0599999999999996</v>
      </c>
      <c r="C92" s="262"/>
      <c r="D92" s="262" t="s">
        <v>585</v>
      </c>
      <c r="AI92" s="287" t="e">
        <f>#REF!*#REF!</f>
        <v>#REF!</v>
      </c>
    </row>
    <row r="93" spans="1:35" s="281" customFormat="1" ht="14">
      <c r="A93" s="261" t="s">
        <v>596</v>
      </c>
      <c r="B93" s="263" t="s">
        <v>602</v>
      </c>
      <c r="C93" s="266"/>
      <c r="D93" s="267"/>
    </row>
    <row r="94" spans="1:35">
      <c r="A94" s="268">
        <v>1</v>
      </c>
      <c r="B94" s="269" t="s">
        <v>586</v>
      </c>
      <c r="C94" s="270"/>
      <c r="D94" s="271">
        <v>7400</v>
      </c>
    </row>
    <row r="95" spans="1:35" s="281" customFormat="1" ht="14">
      <c r="A95" s="272"/>
      <c r="B95" s="273" t="s">
        <v>587</v>
      </c>
      <c r="C95" s="274">
        <v>0.05</v>
      </c>
      <c r="D95" s="275">
        <f>D94*C95</f>
        <v>370</v>
      </c>
    </row>
    <row r="96" spans="1:35" s="282" customFormat="1" ht="14">
      <c r="A96" s="276"/>
      <c r="B96" s="273" t="s">
        <v>588</v>
      </c>
      <c r="C96" s="274">
        <v>0.15</v>
      </c>
      <c r="D96" s="275">
        <f>D94*C96</f>
        <v>1110</v>
      </c>
    </row>
    <row r="97" spans="1:4">
      <c r="A97" s="276"/>
      <c r="B97" s="277" t="s">
        <v>589</v>
      </c>
      <c r="C97" s="276"/>
      <c r="D97" s="275">
        <f>SUM(D94:D96)</f>
        <v>8880</v>
      </c>
    </row>
    <row r="98" spans="1:4">
      <c r="A98" s="276"/>
      <c r="B98" s="278" t="s">
        <v>590</v>
      </c>
      <c r="C98" s="279"/>
      <c r="D98" s="280">
        <f>D97</f>
        <v>8880</v>
      </c>
    </row>
    <row r="99" spans="1:4">
      <c r="A99" s="259"/>
      <c r="B99" s="259"/>
      <c r="C99" s="260"/>
      <c r="D99" s="260"/>
    </row>
    <row r="100" spans="1:4">
      <c r="A100" s="261" t="s">
        <v>583</v>
      </c>
      <c r="B100" s="262">
        <v>4.07</v>
      </c>
      <c r="C100" s="262"/>
      <c r="D100" s="262" t="s">
        <v>585</v>
      </c>
    </row>
    <row r="101" spans="1:4">
      <c r="A101" s="261" t="s">
        <v>596</v>
      </c>
      <c r="B101" s="263" t="s">
        <v>603</v>
      </c>
      <c r="C101" s="266"/>
      <c r="D101" s="267"/>
    </row>
    <row r="102" spans="1:4">
      <c r="A102" s="268">
        <v>1</v>
      </c>
      <c r="B102" s="269" t="s">
        <v>586</v>
      </c>
      <c r="C102" s="270"/>
      <c r="D102" s="271">
        <v>2900</v>
      </c>
    </row>
    <row r="103" spans="1:4">
      <c r="A103" s="272"/>
      <c r="B103" s="273" t="s">
        <v>587</v>
      </c>
      <c r="C103" s="274">
        <v>0.05</v>
      </c>
      <c r="D103" s="275">
        <f>D102*C103</f>
        <v>145</v>
      </c>
    </row>
    <row r="104" spans="1:4">
      <c r="A104" s="276"/>
      <c r="B104" s="273" t="s">
        <v>588</v>
      </c>
      <c r="C104" s="274">
        <v>0.15</v>
      </c>
      <c r="D104" s="275">
        <f>D102*C104</f>
        <v>435</v>
      </c>
    </row>
    <row r="105" spans="1:4">
      <c r="A105" s="276"/>
      <c r="B105" s="277" t="s">
        <v>589</v>
      </c>
      <c r="C105" s="276"/>
      <c r="D105" s="275">
        <f>SUM(D102:D104)</f>
        <v>3480</v>
      </c>
    </row>
    <row r="106" spans="1:4">
      <c r="A106" s="276"/>
      <c r="B106" s="278" t="s">
        <v>590</v>
      </c>
      <c r="C106" s="279"/>
      <c r="D106" s="280">
        <f>D105</f>
        <v>3480</v>
      </c>
    </row>
    <row r="107" spans="1:4">
      <c r="A107" s="259"/>
      <c r="B107" s="259"/>
      <c r="C107" s="260"/>
      <c r="D107" s="260"/>
    </row>
    <row r="108" spans="1:4">
      <c r="A108" s="261" t="s">
        <v>583</v>
      </c>
      <c r="B108" s="262">
        <v>4.08</v>
      </c>
      <c r="C108" s="262"/>
      <c r="D108" s="262" t="s">
        <v>585</v>
      </c>
    </row>
    <row r="109" spans="1:4">
      <c r="A109" s="261" t="s">
        <v>596</v>
      </c>
      <c r="B109" s="263" t="s">
        <v>604</v>
      </c>
      <c r="C109" s="266"/>
      <c r="D109" s="267"/>
    </row>
    <row r="110" spans="1:4">
      <c r="A110" s="268">
        <v>1</v>
      </c>
      <c r="B110" s="269" t="s">
        <v>586</v>
      </c>
      <c r="C110" s="270"/>
      <c r="D110" s="271">
        <v>3627.99</v>
      </c>
    </row>
    <row r="111" spans="1:4">
      <c r="A111" s="272"/>
      <c r="B111" s="273" t="s">
        <v>587</v>
      </c>
      <c r="C111" s="274">
        <v>0.05</v>
      </c>
      <c r="D111" s="275">
        <f>D110*C111</f>
        <v>181.39949999999999</v>
      </c>
    </row>
    <row r="112" spans="1:4">
      <c r="A112" s="276"/>
      <c r="B112" s="273" t="s">
        <v>588</v>
      </c>
      <c r="C112" s="274">
        <v>0.15</v>
      </c>
      <c r="D112" s="275">
        <f>D110*C112</f>
        <v>544.19849999999997</v>
      </c>
    </row>
    <row r="113" spans="1:4">
      <c r="A113" s="276"/>
      <c r="B113" s="277" t="s">
        <v>589</v>
      </c>
      <c r="C113" s="276"/>
      <c r="D113" s="275">
        <f>SUM(D110:D112)</f>
        <v>4353.5879999999997</v>
      </c>
    </row>
    <row r="114" spans="1:4">
      <c r="A114" s="276"/>
      <c r="B114" s="278" t="s">
        <v>590</v>
      </c>
      <c r="C114" s="279"/>
      <c r="D114" s="280">
        <f>D113</f>
        <v>4353.5879999999997</v>
      </c>
    </row>
    <row r="115" spans="1:4">
      <c r="A115" s="259"/>
      <c r="B115" s="259"/>
      <c r="C115" s="260"/>
      <c r="D115" s="260"/>
    </row>
    <row r="116" spans="1:4">
      <c r="A116" s="261" t="s">
        <v>583</v>
      </c>
      <c r="B116" s="262">
        <v>6.01</v>
      </c>
      <c r="C116" s="262"/>
      <c r="D116" s="262" t="s">
        <v>585</v>
      </c>
    </row>
    <row r="117" spans="1:4">
      <c r="A117" s="261" t="s">
        <v>596</v>
      </c>
      <c r="B117" s="263" t="s">
        <v>605</v>
      </c>
      <c r="C117" s="266"/>
      <c r="D117" s="267" t="s">
        <v>606</v>
      </c>
    </row>
    <row r="118" spans="1:4">
      <c r="A118" s="268">
        <v>1</v>
      </c>
      <c r="B118" s="269" t="s">
        <v>586</v>
      </c>
      <c r="C118" s="270"/>
      <c r="D118" s="271">
        <v>5150</v>
      </c>
    </row>
    <row r="119" spans="1:4">
      <c r="A119" s="272"/>
      <c r="B119" s="273" t="s">
        <v>587</v>
      </c>
      <c r="C119" s="274">
        <v>0.05</v>
      </c>
      <c r="D119" s="275">
        <f>D118*C119</f>
        <v>257.5</v>
      </c>
    </row>
    <row r="120" spans="1:4">
      <c r="A120" s="276"/>
      <c r="B120" s="273" t="s">
        <v>588</v>
      </c>
      <c r="C120" s="274">
        <v>0.15</v>
      </c>
      <c r="D120" s="275">
        <f>D118*C120</f>
        <v>772.5</v>
      </c>
    </row>
    <row r="121" spans="1:4">
      <c r="A121" s="276"/>
      <c r="B121" s="277" t="s">
        <v>589</v>
      </c>
      <c r="C121" s="276"/>
      <c r="D121" s="275">
        <f>SUM(D118:D120)</f>
        <v>6180</v>
      </c>
    </row>
    <row r="122" spans="1:4" ht="15" thickBot="1">
      <c r="A122" s="276"/>
      <c r="B122" s="278" t="s">
        <v>590</v>
      </c>
      <c r="C122" s="279"/>
      <c r="D122" s="280">
        <f>D121</f>
        <v>6180</v>
      </c>
    </row>
    <row r="123" spans="1:4" ht="15" thickBot="1">
      <c r="A123" s="264"/>
      <c r="B123" s="292"/>
      <c r="C123" s="293"/>
      <c r="D123" s="294"/>
    </row>
    <row r="124" spans="1:4">
      <c r="A124" s="295"/>
      <c r="B124" s="295"/>
      <c r="C124" s="295"/>
      <c r="D124" s="295"/>
    </row>
    <row r="125" spans="1:4">
      <c r="A125" s="295"/>
      <c r="B125" s="296">
        <v>7.01</v>
      </c>
      <c r="C125" s="295"/>
      <c r="D125" s="295"/>
    </row>
    <row r="126" spans="1:4">
      <c r="A126" s="297">
        <v>7.01</v>
      </c>
      <c r="B126" s="1156" t="s">
        <v>607</v>
      </c>
      <c r="C126" s="1156"/>
      <c r="D126" s="1156"/>
    </row>
    <row r="127" spans="1:4">
      <c r="A127" s="297" t="s">
        <v>515</v>
      </c>
      <c r="B127" s="298" t="s">
        <v>608</v>
      </c>
      <c r="C127" s="299"/>
      <c r="D127" s="299"/>
    </row>
    <row r="128" spans="1:4">
      <c r="A128" s="300"/>
      <c r="B128" s="301" t="s">
        <v>609</v>
      </c>
      <c r="C128" s="302"/>
      <c r="D128" s="302"/>
    </row>
    <row r="129" spans="1:4">
      <c r="A129" s="268">
        <v>1</v>
      </c>
      <c r="B129" s="269" t="s">
        <v>586</v>
      </c>
      <c r="C129" s="270"/>
      <c r="D129" s="271">
        <v>115</v>
      </c>
    </row>
    <row r="130" spans="1:4">
      <c r="A130" s="272"/>
      <c r="B130" s="273" t="s">
        <v>587</v>
      </c>
      <c r="C130" s="274">
        <v>0.05</v>
      </c>
      <c r="D130" s="275">
        <f>D129*C130</f>
        <v>5.75</v>
      </c>
    </row>
    <row r="131" spans="1:4">
      <c r="A131" s="276"/>
      <c r="B131" s="273" t="s">
        <v>588</v>
      </c>
      <c r="C131" s="274">
        <v>0.15</v>
      </c>
      <c r="D131" s="275">
        <f>D129*C131</f>
        <v>17.25</v>
      </c>
    </row>
    <row r="132" spans="1:4">
      <c r="A132" s="276"/>
      <c r="B132" s="277" t="s">
        <v>589</v>
      </c>
      <c r="C132" s="276"/>
      <c r="D132" s="275">
        <f>SUM(D129:D131)</f>
        <v>138</v>
      </c>
    </row>
    <row r="133" spans="1:4">
      <c r="A133" s="276"/>
      <c r="B133" s="278" t="s">
        <v>590</v>
      </c>
      <c r="C133" s="279"/>
      <c r="D133" s="280">
        <f>D132</f>
        <v>138</v>
      </c>
    </row>
    <row r="134" spans="1:4">
      <c r="A134" s="276"/>
      <c r="B134" s="277"/>
      <c r="C134" s="276"/>
      <c r="D134" s="276"/>
    </row>
    <row r="135" spans="1:4">
      <c r="A135" s="295"/>
      <c r="B135" s="295"/>
      <c r="C135" s="295"/>
      <c r="D135" s="295"/>
    </row>
    <row r="136" spans="1:4">
      <c r="A136" s="297">
        <v>7.01</v>
      </c>
      <c r="B136" s="1156" t="s">
        <v>607</v>
      </c>
      <c r="C136" s="1156"/>
      <c r="D136" s="1156"/>
    </row>
    <row r="137" spans="1:4">
      <c r="A137" s="297" t="s">
        <v>518</v>
      </c>
      <c r="B137" s="298" t="s">
        <v>610</v>
      </c>
      <c r="C137" s="299"/>
      <c r="D137" s="299"/>
    </row>
    <row r="138" spans="1:4">
      <c r="A138" s="300"/>
      <c r="B138" s="301" t="s">
        <v>609</v>
      </c>
      <c r="C138" s="302"/>
      <c r="D138" s="302"/>
    </row>
    <row r="139" spans="1:4">
      <c r="A139" s="268">
        <v>1</v>
      </c>
      <c r="B139" s="269" t="s">
        <v>586</v>
      </c>
      <c r="C139" s="270"/>
      <c r="D139" s="271">
        <v>135</v>
      </c>
    </row>
    <row r="140" spans="1:4">
      <c r="A140" s="276"/>
      <c r="B140" s="273" t="s">
        <v>587</v>
      </c>
      <c r="C140" s="274">
        <v>0.05</v>
      </c>
      <c r="D140" s="275">
        <f>D139*C140</f>
        <v>6.75</v>
      </c>
    </row>
    <row r="141" spans="1:4">
      <c r="A141" s="276"/>
      <c r="B141" s="273" t="s">
        <v>588</v>
      </c>
      <c r="C141" s="274">
        <v>0.15</v>
      </c>
      <c r="D141" s="275">
        <f>D139*C141</f>
        <v>20.25</v>
      </c>
    </row>
    <row r="142" spans="1:4">
      <c r="A142" s="276"/>
      <c r="B142" s="277" t="s">
        <v>589</v>
      </c>
      <c r="C142" s="276"/>
      <c r="D142" s="275">
        <f>SUM(D139:D141)</f>
        <v>162</v>
      </c>
    </row>
    <row r="143" spans="1:4">
      <c r="A143" s="276"/>
      <c r="B143" s="278" t="s">
        <v>590</v>
      </c>
      <c r="C143" s="279"/>
      <c r="D143" s="280">
        <f>D142</f>
        <v>162</v>
      </c>
    </row>
    <row r="144" spans="1:4">
      <c r="A144" s="303"/>
      <c r="B144" s="304"/>
      <c r="C144" s="305"/>
      <c r="D144" s="306"/>
    </row>
    <row r="145" spans="1:4">
      <c r="A145" s="297">
        <v>7.01</v>
      </c>
      <c r="B145" s="1156" t="s">
        <v>607</v>
      </c>
      <c r="C145" s="1156"/>
      <c r="D145" s="1156"/>
    </row>
    <row r="146" spans="1:4">
      <c r="A146" s="297" t="s">
        <v>520</v>
      </c>
      <c r="B146" s="298" t="s">
        <v>611</v>
      </c>
      <c r="C146" s="299"/>
      <c r="D146" s="299"/>
    </row>
    <row r="147" spans="1:4">
      <c r="A147" s="300"/>
      <c r="B147" s="301" t="s">
        <v>609</v>
      </c>
      <c r="C147" s="302"/>
      <c r="D147" s="302"/>
    </row>
    <row r="148" spans="1:4">
      <c r="A148" s="268">
        <v>1</v>
      </c>
      <c r="B148" s="269" t="s">
        <v>586</v>
      </c>
      <c r="C148" s="270"/>
      <c r="D148" s="271">
        <v>180</v>
      </c>
    </row>
    <row r="149" spans="1:4">
      <c r="A149" s="276"/>
      <c r="B149" s="273" t="s">
        <v>587</v>
      </c>
      <c r="C149" s="274">
        <v>0.05</v>
      </c>
      <c r="D149" s="275">
        <f>D148*C149</f>
        <v>9</v>
      </c>
    </row>
    <row r="150" spans="1:4">
      <c r="A150" s="276"/>
      <c r="B150" s="273" t="s">
        <v>588</v>
      </c>
      <c r="C150" s="274">
        <v>0.15</v>
      </c>
      <c r="D150" s="275">
        <f>D148*C150</f>
        <v>27</v>
      </c>
    </row>
    <row r="151" spans="1:4">
      <c r="A151" s="276"/>
      <c r="B151" s="277" t="s">
        <v>589</v>
      </c>
      <c r="C151" s="276"/>
      <c r="D151" s="275">
        <f>SUM(D148:D150)</f>
        <v>216</v>
      </c>
    </row>
    <row r="152" spans="1:4">
      <c r="A152" s="276"/>
      <c r="B152" s="278" t="s">
        <v>590</v>
      </c>
      <c r="C152" s="279"/>
      <c r="D152" s="280">
        <f>D151</f>
        <v>216</v>
      </c>
    </row>
    <row r="153" spans="1:4">
      <c r="A153" s="303"/>
      <c r="B153" s="304"/>
      <c r="C153" s="305"/>
      <c r="D153" s="306"/>
    </row>
    <row r="154" spans="1:4">
      <c r="A154" s="297">
        <v>7.01</v>
      </c>
      <c r="B154" s="1151" t="s">
        <v>607</v>
      </c>
      <c r="C154" s="1152"/>
      <c r="D154" s="1152"/>
    </row>
    <row r="155" spans="1:4">
      <c r="A155" s="297" t="s">
        <v>522</v>
      </c>
      <c r="B155" s="298" t="s">
        <v>612</v>
      </c>
      <c r="C155" s="299"/>
      <c r="D155" s="299"/>
    </row>
    <row r="156" spans="1:4">
      <c r="A156" s="300"/>
      <c r="B156" s="301" t="s">
        <v>609</v>
      </c>
      <c r="C156" s="302"/>
      <c r="D156" s="302"/>
    </row>
    <row r="157" spans="1:4">
      <c r="A157" s="268">
        <v>1</v>
      </c>
      <c r="B157" s="269" t="s">
        <v>586</v>
      </c>
      <c r="C157" s="270"/>
      <c r="D157" s="271">
        <v>210</v>
      </c>
    </row>
    <row r="158" spans="1:4">
      <c r="A158" s="276"/>
      <c r="B158" s="273" t="s">
        <v>587</v>
      </c>
      <c r="C158" s="274">
        <v>0.05</v>
      </c>
      <c r="D158" s="275">
        <f>D157*C158</f>
        <v>10.5</v>
      </c>
    </row>
    <row r="159" spans="1:4">
      <c r="A159" s="276"/>
      <c r="B159" s="273" t="s">
        <v>588</v>
      </c>
      <c r="C159" s="274">
        <v>0.15</v>
      </c>
      <c r="D159" s="275">
        <f>D157*C159</f>
        <v>31.5</v>
      </c>
    </row>
    <row r="160" spans="1:4">
      <c r="A160" s="276"/>
      <c r="B160" s="277" t="s">
        <v>589</v>
      </c>
      <c r="C160" s="276"/>
      <c r="D160" s="275">
        <f>SUM(D157:D159)</f>
        <v>252</v>
      </c>
    </row>
    <row r="161" spans="1:4">
      <c r="A161" s="276"/>
      <c r="B161" s="278" t="s">
        <v>590</v>
      </c>
      <c r="C161" s="279"/>
      <c r="D161" s="280">
        <f>D160</f>
        <v>252</v>
      </c>
    </row>
    <row r="162" spans="1:4">
      <c r="A162" s="295"/>
      <c r="B162" s="295"/>
      <c r="C162" s="295"/>
      <c r="D162" s="295"/>
    </row>
    <row r="163" spans="1:4">
      <c r="A163" s="297">
        <v>7.01</v>
      </c>
      <c r="B163" s="1151" t="s">
        <v>607</v>
      </c>
      <c r="C163" s="1152"/>
      <c r="D163" s="1152"/>
    </row>
    <row r="164" spans="1:4">
      <c r="A164" s="297" t="s">
        <v>524</v>
      </c>
      <c r="B164" s="298" t="s">
        <v>613</v>
      </c>
      <c r="C164" s="299"/>
      <c r="D164" s="299"/>
    </row>
    <row r="165" spans="1:4">
      <c r="A165" s="300"/>
      <c r="B165" s="301" t="s">
        <v>609</v>
      </c>
      <c r="C165" s="302"/>
      <c r="D165" s="302"/>
    </row>
    <row r="166" spans="1:4">
      <c r="A166" s="268">
        <v>1</v>
      </c>
      <c r="B166" s="269" t="s">
        <v>586</v>
      </c>
      <c r="C166" s="270"/>
      <c r="D166" s="271">
        <v>225</v>
      </c>
    </row>
    <row r="167" spans="1:4">
      <c r="A167" s="276"/>
      <c r="B167" s="273" t="s">
        <v>587</v>
      </c>
      <c r="C167" s="274">
        <v>0.05</v>
      </c>
      <c r="D167" s="275">
        <f>D166*C167</f>
        <v>11.25</v>
      </c>
    </row>
    <row r="168" spans="1:4">
      <c r="A168" s="276"/>
      <c r="B168" s="273" t="s">
        <v>588</v>
      </c>
      <c r="C168" s="274">
        <v>0.15</v>
      </c>
      <c r="D168" s="275">
        <f>D166*C168</f>
        <v>33.75</v>
      </c>
    </row>
    <row r="169" spans="1:4">
      <c r="A169" s="276"/>
      <c r="B169" s="277" t="s">
        <v>589</v>
      </c>
      <c r="C169" s="276"/>
      <c r="D169" s="275">
        <f>SUM(D166:D168)</f>
        <v>270</v>
      </c>
    </row>
    <row r="170" spans="1:4">
      <c r="A170" s="276"/>
      <c r="B170" s="278" t="s">
        <v>590</v>
      </c>
      <c r="C170" s="279"/>
      <c r="D170" s="280">
        <f>D169</f>
        <v>270</v>
      </c>
    </row>
    <row r="171" spans="1:4">
      <c r="A171" s="295"/>
      <c r="B171" s="295"/>
      <c r="C171" s="295"/>
      <c r="D171" s="295"/>
    </row>
    <row r="172" spans="1:4">
      <c r="A172" s="295"/>
      <c r="B172" s="295"/>
      <c r="C172" s="295"/>
      <c r="D172" s="295"/>
    </row>
    <row r="173" spans="1:4">
      <c r="A173" s="297">
        <v>7.02</v>
      </c>
      <c r="B173" s="1151" t="s">
        <v>607</v>
      </c>
      <c r="C173" s="1152"/>
      <c r="D173" s="1152"/>
    </row>
    <row r="174" spans="1:4">
      <c r="A174" s="297" t="s">
        <v>515</v>
      </c>
      <c r="B174" s="298" t="s">
        <v>614</v>
      </c>
      <c r="C174" s="299"/>
      <c r="D174" s="299"/>
    </row>
    <row r="175" spans="1:4">
      <c r="A175" s="300"/>
      <c r="B175" s="301" t="s">
        <v>609</v>
      </c>
      <c r="C175" s="302"/>
      <c r="D175" s="302"/>
    </row>
    <row r="176" spans="1:4">
      <c r="A176" s="268">
        <v>1</v>
      </c>
      <c r="B176" s="269" t="s">
        <v>586</v>
      </c>
      <c r="C176" s="270"/>
      <c r="D176" s="271">
        <v>350</v>
      </c>
    </row>
    <row r="177" spans="1:4">
      <c r="A177" s="276"/>
      <c r="B177" s="273" t="s">
        <v>587</v>
      </c>
      <c r="C177" s="274">
        <v>0.05</v>
      </c>
      <c r="D177" s="275">
        <f>D176*C177</f>
        <v>17.5</v>
      </c>
    </row>
    <row r="178" spans="1:4">
      <c r="A178" s="276"/>
      <c r="B178" s="273" t="s">
        <v>588</v>
      </c>
      <c r="C178" s="274">
        <v>0.15</v>
      </c>
      <c r="D178" s="275">
        <f>D176*C178</f>
        <v>52.5</v>
      </c>
    </row>
    <row r="179" spans="1:4">
      <c r="A179" s="276"/>
      <c r="B179" s="277" t="s">
        <v>589</v>
      </c>
      <c r="C179" s="276"/>
      <c r="D179" s="275">
        <f>SUM(D176:D178)</f>
        <v>420</v>
      </c>
    </row>
    <row r="180" spans="1:4">
      <c r="A180" s="276"/>
      <c r="B180" s="278" t="s">
        <v>590</v>
      </c>
      <c r="C180" s="279"/>
      <c r="D180" s="280">
        <f>D179</f>
        <v>420</v>
      </c>
    </row>
    <row r="181" spans="1:4">
      <c r="A181" s="295"/>
      <c r="B181" s="295"/>
      <c r="C181" s="295"/>
      <c r="D181" s="295"/>
    </row>
    <row r="182" spans="1:4">
      <c r="A182" s="295"/>
      <c r="B182" s="295"/>
      <c r="C182" s="295"/>
      <c r="D182" s="295"/>
    </row>
    <row r="183" spans="1:4">
      <c r="A183" s="295"/>
      <c r="B183" s="295"/>
      <c r="C183" s="295"/>
      <c r="D183" s="295"/>
    </row>
    <row r="184" spans="1:4">
      <c r="A184" s="295"/>
      <c r="B184" s="295"/>
      <c r="C184" s="295"/>
      <c r="D184" s="295"/>
    </row>
    <row r="185" spans="1:4">
      <c r="A185" s="295"/>
      <c r="B185" s="295"/>
      <c r="C185" s="295"/>
      <c r="D185" s="295"/>
    </row>
    <row r="186" spans="1:4">
      <c r="A186" s="295"/>
      <c r="B186" s="295"/>
      <c r="C186" s="295"/>
      <c r="D186" s="295"/>
    </row>
    <row r="187" spans="1:4">
      <c r="A187" s="295"/>
      <c r="B187" s="295"/>
      <c r="C187" s="295"/>
      <c r="D187" s="295"/>
    </row>
    <row r="188" spans="1:4">
      <c r="A188" s="295"/>
      <c r="B188" s="295"/>
      <c r="C188" s="295"/>
      <c r="D188" s="295"/>
    </row>
    <row r="189" spans="1:4">
      <c r="A189" s="295"/>
      <c r="B189" s="295"/>
      <c r="C189" s="295"/>
      <c r="D189" s="295"/>
    </row>
    <row r="190" spans="1:4">
      <c r="A190" s="295"/>
      <c r="B190" s="295"/>
      <c r="C190" s="295"/>
      <c r="D190" s="295"/>
    </row>
    <row r="191" spans="1:4">
      <c r="A191" s="295"/>
      <c r="B191" s="295"/>
      <c r="C191" s="295"/>
      <c r="D191" s="295"/>
    </row>
    <row r="192" spans="1:4">
      <c r="A192" s="295"/>
      <c r="B192" s="295"/>
      <c r="C192" s="295"/>
      <c r="D192" s="295"/>
    </row>
    <row r="193" spans="1:4">
      <c r="A193" s="295"/>
      <c r="B193" s="295"/>
      <c r="C193" s="295"/>
      <c r="D193" s="295"/>
    </row>
    <row r="194" spans="1:4">
      <c r="A194" s="295"/>
      <c r="B194" s="295"/>
      <c r="C194" s="295"/>
      <c r="D194" s="295"/>
    </row>
    <row r="195" spans="1:4">
      <c r="A195" s="295"/>
      <c r="B195" s="295"/>
      <c r="C195" s="295"/>
      <c r="D195" s="295"/>
    </row>
    <row r="196" spans="1:4">
      <c r="A196" s="295"/>
      <c r="B196" s="295"/>
      <c r="C196" s="295"/>
      <c r="D196" s="295"/>
    </row>
    <row r="197" spans="1:4">
      <c r="A197" s="295"/>
      <c r="B197" s="295"/>
      <c r="C197" s="295"/>
      <c r="D197" s="295"/>
    </row>
    <row r="198" spans="1:4">
      <c r="A198" s="295"/>
      <c r="B198" s="295"/>
      <c r="C198" s="295"/>
      <c r="D198" s="295"/>
    </row>
    <row r="199" spans="1:4">
      <c r="A199" s="295"/>
      <c r="B199" s="295"/>
      <c r="C199" s="295"/>
      <c r="D199" s="295"/>
    </row>
    <row r="200" spans="1:4">
      <c r="A200" s="295"/>
      <c r="B200" s="295"/>
      <c r="C200" s="295"/>
      <c r="D200" s="295"/>
    </row>
    <row r="201" spans="1:4">
      <c r="A201" s="295"/>
      <c r="B201" s="295"/>
      <c r="C201" s="295"/>
      <c r="D201" s="295"/>
    </row>
    <row r="202" spans="1:4">
      <c r="A202" s="295"/>
      <c r="B202" s="295"/>
      <c r="C202" s="295"/>
      <c r="D202" s="295"/>
    </row>
  </sheetData>
  <mergeCells count="7">
    <mergeCell ref="B173:D173"/>
    <mergeCell ref="A1:D1"/>
    <mergeCell ref="B126:D126"/>
    <mergeCell ref="B136:D136"/>
    <mergeCell ref="B145:D145"/>
    <mergeCell ref="B154:D154"/>
    <mergeCell ref="B163:D163"/>
  </mergeCells>
  <conditionalFormatting sqref="A126:B126 A136:B136 A145:B145 A154:B154 A163:B163 A173:B173">
    <cfRule type="cellIs" dxfId="8" priority="4" operator="equal">
      <formula>0</formula>
    </cfRule>
    <cfRule type="containsText" dxfId="7" priority="5" operator="containsText" text="0">
      <formula>NOT(ISERROR(SEARCH("0",A126)))</formula>
    </cfRule>
    <cfRule type="cellIs" dxfId="6" priority="6" operator="equal">
      <formula>23546.03605</formula>
    </cfRule>
  </conditionalFormatting>
  <conditionalFormatting sqref="A127:D127 C128:D128 A134:D134 A137:D137 C138:D138 A144:D144 A146:D146 C147:D147 A153:D153 A155:D155 C156:D156 A164:D164 C165:D165 A174:D174 C175:D175 A6:A10 A15:A19 A24:A28 A33:A37 A42:A46 A51:A55 A60:A64 A69:A73 A78:A82 A86:A91 A94:A98 A102:A106 A110:A114 A118:A122 A128:A133 A138:A143 A147:A152 A156:A161 A165:A170 A175:A180">
    <cfRule type="cellIs" dxfId="5" priority="7" operator="equal">
      <formula>0</formula>
    </cfRule>
    <cfRule type="containsText" dxfId="4" priority="8" operator="containsText" text="0">
      <formula>NOT(ISERROR(SEARCH("0",A6)))</formula>
    </cfRule>
    <cfRule type="cellIs" dxfId="3" priority="9" operator="equal">
      <formula>23546.03605</formula>
    </cfRule>
  </conditionalFormatting>
  <conditionalFormatting sqref="B126 B136 B145 B154 B163 B173">
    <cfRule type="cellIs" dxfId="2" priority="3" stopIfTrue="1" operator="equal">
      <formula>0</formula>
    </cfRule>
  </conditionalFormatting>
  <conditionalFormatting sqref="B127:D127 C128:D128 B134:D134 B137:D137 C138:D138 B144:D144 B146:D146 C147:D147 B153:D155 C156:D156 B162:D164 C165:D165 B171:D171 B173:D174 C175:D175">
    <cfRule type="cellIs" dxfId="1" priority="2" stopIfTrue="1" operator="equal">
      <formula>0</formula>
    </cfRule>
  </conditionalFormatting>
  <conditionalFormatting sqref="E51:IO51 E53:IO61 E63:IO70 E72:IO93 E95:IO96">
    <cfRule type="cellIs" dxfId="0" priority="1" operator="equal">
      <formula>0</formula>
    </cfRule>
  </conditionalFormatting>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0">
    <pageSetUpPr fitToPage="1"/>
  </sheetPr>
  <dimension ref="A1:G101"/>
  <sheetViews>
    <sheetView view="pageBreakPreview" zoomScale="85" zoomScaleNormal="90" zoomScaleSheetLayoutView="85" workbookViewId="0">
      <selection activeCell="A4" sqref="A4:G4"/>
    </sheetView>
  </sheetViews>
  <sheetFormatPr defaultColWidth="9.1796875" defaultRowHeight="13.5"/>
  <cols>
    <col min="1" max="1" width="7.453125" style="5" bestFit="1" customWidth="1"/>
    <col min="2" max="2" width="11.453125" style="5" bestFit="1" customWidth="1"/>
    <col min="3" max="3" width="49.26953125" style="5" customWidth="1"/>
    <col min="4" max="4" width="7.1796875" style="5" bestFit="1" customWidth="1"/>
    <col min="5" max="6" width="8.7265625" style="5" bestFit="1" customWidth="1"/>
    <col min="7" max="7" width="13.26953125" style="5" bestFit="1" customWidth="1"/>
    <col min="8" max="16384" width="9.1796875" style="5"/>
  </cols>
  <sheetData>
    <row r="1" spans="1:7" ht="16.5" customHeight="1">
      <c r="A1" s="1042" t="str">
        <f>'COVER (3)'!A7</f>
        <v>NAME OF WORK- CONSTRUCTION OF NEW COMMUNITY CENTRE AND ANGANWADI BHAWAN AT WARD NO. 79, BHARUWALA, DIST. DEHRADUN</v>
      </c>
      <c r="B1" s="1043"/>
      <c r="C1" s="1043"/>
      <c r="D1" s="1043"/>
      <c r="E1" s="1043"/>
      <c r="F1" s="1043"/>
      <c r="G1" s="1043"/>
    </row>
    <row r="2" spans="1:7" ht="16.5" customHeight="1">
      <c r="A2" s="1045"/>
      <c r="B2" s="1046"/>
      <c r="C2" s="1046"/>
      <c r="D2" s="1046"/>
      <c r="E2" s="1046"/>
      <c r="F2" s="1046"/>
      <c r="G2" s="1046"/>
    </row>
    <row r="3" spans="1:7" ht="16.5" customHeight="1">
      <c r="A3" s="1048"/>
      <c r="B3" s="1049"/>
      <c r="C3" s="1049"/>
      <c r="D3" s="1049"/>
      <c r="E3" s="1049"/>
      <c r="F3" s="1049"/>
      <c r="G3" s="1049"/>
    </row>
    <row r="4" spans="1:7" ht="17.5">
      <c r="A4" s="1157" t="s">
        <v>167</v>
      </c>
      <c r="B4" s="1157"/>
      <c r="C4" s="1157"/>
      <c r="D4" s="1157"/>
      <c r="E4" s="1157"/>
      <c r="F4" s="1157"/>
      <c r="G4" s="1157"/>
    </row>
    <row r="5" spans="1:7" s="37" customFormat="1" ht="16">
      <c r="A5" s="56" t="s">
        <v>168</v>
      </c>
      <c r="B5" s="56" t="s">
        <v>19</v>
      </c>
      <c r="C5" s="56" t="s">
        <v>0</v>
      </c>
      <c r="D5" s="56" t="s">
        <v>169</v>
      </c>
      <c r="E5" s="56" t="s">
        <v>5</v>
      </c>
      <c r="F5" s="56" t="s">
        <v>170</v>
      </c>
      <c r="G5" s="56" t="s">
        <v>171</v>
      </c>
    </row>
    <row r="6" spans="1:7" ht="162">
      <c r="A6" s="22">
        <v>1</v>
      </c>
      <c r="B6" s="31" t="str">
        <f>'PLUMBING '!B5</f>
        <v>17.3.1</v>
      </c>
      <c r="C6" s="28" t="str">
        <f>'PLUMBING '!C5</f>
        <v>Providing  and  fixing  white  viterous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W.C. pan with ISI marked white solid plastic seat and lid.</v>
      </c>
      <c r="D6" s="31" t="s">
        <v>112</v>
      </c>
      <c r="E6" s="57">
        <f>'PLUMBING '!$I$10</f>
        <v>12</v>
      </c>
      <c r="F6" s="30">
        <v>6685</v>
      </c>
      <c r="G6" s="58">
        <f>PRODUCT(E6:F6)</f>
        <v>80220</v>
      </c>
    </row>
    <row r="7" spans="1:7" ht="148.5">
      <c r="A7" s="59">
        <f>A6+1</f>
        <v>2</v>
      </c>
      <c r="B7" s="60" t="s">
        <v>48</v>
      </c>
      <c r="C7" s="28" t="s">
        <v>172</v>
      </c>
      <c r="D7" s="31" t="s">
        <v>40</v>
      </c>
      <c r="E7" s="30">
        <f>'PLUMBING '!$I$14</f>
        <v>0</v>
      </c>
      <c r="F7" s="30">
        <v>5421.5</v>
      </c>
      <c r="G7" s="58">
        <f t="shared" ref="G7:G70" si="0">PRODUCT(E7:F7)</f>
        <v>0</v>
      </c>
    </row>
    <row r="8" spans="1:7" ht="40.5">
      <c r="A8" s="59">
        <f>A7+1</f>
        <v>3</v>
      </c>
      <c r="B8" s="60">
        <v>18.489999999999998</v>
      </c>
      <c r="C8" s="28" t="s">
        <v>173</v>
      </c>
      <c r="D8" s="31"/>
      <c r="E8" s="30"/>
      <c r="F8" s="30"/>
      <c r="G8" s="58"/>
    </row>
    <row r="9" spans="1:7">
      <c r="B9" s="60" t="s">
        <v>44</v>
      </c>
      <c r="C9" s="28" t="s">
        <v>174</v>
      </c>
      <c r="D9" s="31" t="s">
        <v>40</v>
      </c>
      <c r="E9" s="30">
        <f>'PLUMBING '!$I$19</f>
        <v>12</v>
      </c>
      <c r="F9" s="30">
        <v>418.95</v>
      </c>
      <c r="G9" s="58">
        <f t="shared" si="0"/>
        <v>5027.3999999999996</v>
      </c>
    </row>
    <row r="10" spans="1:7" ht="81">
      <c r="A10" s="61"/>
      <c r="B10" s="60">
        <v>17.7</v>
      </c>
      <c r="C10" s="28" t="s">
        <v>175</v>
      </c>
      <c r="D10" s="31"/>
      <c r="E10" s="30"/>
      <c r="F10" s="30"/>
      <c r="G10" s="58"/>
    </row>
    <row r="11" spans="1:7" ht="40.5">
      <c r="A11" s="59">
        <f>A8+1</f>
        <v>4</v>
      </c>
      <c r="B11" s="60" t="s">
        <v>176</v>
      </c>
      <c r="C11" s="28" t="s">
        <v>177</v>
      </c>
      <c r="D11" s="31" t="s">
        <v>40</v>
      </c>
      <c r="E11" s="30">
        <f>'PLUMBING '!$I$24</f>
        <v>0</v>
      </c>
      <c r="F11" s="30">
        <v>2846.9</v>
      </c>
      <c r="G11" s="58">
        <f t="shared" si="0"/>
        <v>0</v>
      </c>
    </row>
    <row r="12" spans="1:7" ht="40.5">
      <c r="A12" s="59">
        <f>A11+1</f>
        <v>5</v>
      </c>
      <c r="B12" s="60" t="s">
        <v>178</v>
      </c>
      <c r="C12" s="28" t="s">
        <v>179</v>
      </c>
      <c r="D12" s="31" t="s">
        <v>40</v>
      </c>
      <c r="E12" s="30">
        <f>'PLUMBING '!$I$31</f>
        <v>12</v>
      </c>
      <c r="F12" s="30">
        <v>2510.4499999999998</v>
      </c>
      <c r="G12" s="58">
        <f t="shared" si="0"/>
        <v>30125.399999999998</v>
      </c>
    </row>
    <row r="13" spans="1:7" ht="27">
      <c r="A13" s="59">
        <f>A12+1</f>
        <v>6</v>
      </c>
      <c r="B13" s="62">
        <v>17.7</v>
      </c>
      <c r="C13" s="28" t="s">
        <v>180</v>
      </c>
      <c r="D13" s="31"/>
      <c r="E13" s="30"/>
      <c r="F13" s="30"/>
      <c r="G13" s="58"/>
    </row>
    <row r="14" spans="1:7" ht="67.5">
      <c r="A14" s="59"/>
      <c r="B14" s="60" t="s">
        <v>181</v>
      </c>
      <c r="C14" s="28" t="s">
        <v>182</v>
      </c>
      <c r="D14" s="31" t="s">
        <v>40</v>
      </c>
      <c r="E14" s="30">
        <f>'PLUMBING '!$I$36</f>
        <v>12</v>
      </c>
      <c r="F14" s="30">
        <v>348.6</v>
      </c>
      <c r="G14" s="58">
        <f t="shared" si="0"/>
        <v>4183.2000000000007</v>
      </c>
    </row>
    <row r="15" spans="1:7" ht="121.5">
      <c r="A15" s="59">
        <f>A13+1</f>
        <v>7</v>
      </c>
      <c r="B15" s="60">
        <v>17.399999999999999</v>
      </c>
      <c r="C15" s="28" t="s">
        <v>183</v>
      </c>
      <c r="D15" s="31"/>
      <c r="E15" s="30"/>
      <c r="F15" s="30"/>
      <c r="G15" s="58"/>
    </row>
    <row r="16" spans="1:7" ht="27">
      <c r="B16" s="60" t="s">
        <v>184</v>
      </c>
      <c r="C16" s="28" t="s">
        <v>185</v>
      </c>
      <c r="D16" s="31" t="s">
        <v>40</v>
      </c>
      <c r="E16" s="30">
        <f>'PLUMBING '!$I$38</f>
        <v>3</v>
      </c>
      <c r="F16" s="30">
        <v>4982.25</v>
      </c>
      <c r="G16" s="58">
        <f t="shared" si="0"/>
        <v>14946.75</v>
      </c>
    </row>
    <row r="17" spans="1:7" ht="54">
      <c r="A17" s="59">
        <f>A15+1</f>
        <v>8</v>
      </c>
      <c r="B17" s="60">
        <v>18.53</v>
      </c>
      <c r="C17" s="28" t="s">
        <v>186</v>
      </c>
      <c r="D17" s="31"/>
      <c r="E17" s="30"/>
      <c r="F17" s="30"/>
      <c r="G17" s="58"/>
    </row>
    <row r="18" spans="1:7">
      <c r="A18" s="59"/>
      <c r="B18" s="60" t="s">
        <v>187</v>
      </c>
      <c r="C18" s="28" t="s">
        <v>174</v>
      </c>
      <c r="D18" s="31" t="s">
        <v>40</v>
      </c>
      <c r="E18" s="30">
        <f>'PLUMBING '!$I$41</f>
        <v>12</v>
      </c>
      <c r="F18" s="30">
        <v>532</v>
      </c>
      <c r="G18" s="58">
        <f t="shared" si="0"/>
        <v>6384</v>
      </c>
    </row>
    <row r="19" spans="1:7" ht="40.5">
      <c r="A19" s="61"/>
      <c r="B19" s="60">
        <v>18.52</v>
      </c>
      <c r="C19" s="28" t="s">
        <v>188</v>
      </c>
      <c r="D19" s="31"/>
      <c r="E19" s="30"/>
      <c r="F19" s="30"/>
      <c r="G19" s="58"/>
    </row>
    <row r="20" spans="1:7">
      <c r="A20" s="59">
        <f>A17+1</f>
        <v>9</v>
      </c>
      <c r="B20" s="60" t="s">
        <v>45</v>
      </c>
      <c r="C20" s="28" t="s">
        <v>174</v>
      </c>
      <c r="D20" s="31" t="s">
        <v>40</v>
      </c>
      <c r="E20" s="30">
        <f>'PLUMBING '!$I$44</f>
        <v>12</v>
      </c>
      <c r="F20" s="30">
        <v>606.25</v>
      </c>
      <c r="G20" s="58">
        <f t="shared" si="0"/>
        <v>7275</v>
      </c>
    </row>
    <row r="21" spans="1:7" ht="81">
      <c r="A21" s="59">
        <f>A20+1</f>
        <v>10</v>
      </c>
      <c r="B21" s="60">
        <v>17.71</v>
      </c>
      <c r="C21" s="28" t="s">
        <v>189</v>
      </c>
      <c r="D21" s="31" t="s">
        <v>40</v>
      </c>
      <c r="E21" s="30">
        <f>'PLUMBING '!$I$51</f>
        <v>12</v>
      </c>
      <c r="F21" s="30">
        <v>158.55000000000001</v>
      </c>
      <c r="G21" s="58">
        <f t="shared" si="0"/>
        <v>1902.6000000000001</v>
      </c>
    </row>
    <row r="22" spans="1:7" ht="81">
      <c r="A22" s="59">
        <f t="shared" ref="A22:A25" si="1">A21+1</f>
        <v>11</v>
      </c>
      <c r="B22" s="60">
        <v>17.72</v>
      </c>
      <c r="C22" s="28" t="s">
        <v>190</v>
      </c>
      <c r="D22" s="31" t="s">
        <v>40</v>
      </c>
      <c r="E22" s="30">
        <f>'PLUMBING '!$I$55</f>
        <v>4</v>
      </c>
      <c r="F22" s="30">
        <v>228.2</v>
      </c>
      <c r="G22" s="58">
        <f t="shared" si="0"/>
        <v>912.8</v>
      </c>
    </row>
    <row r="23" spans="1:7" ht="40.5">
      <c r="A23" s="59">
        <f t="shared" si="1"/>
        <v>12</v>
      </c>
      <c r="B23" s="62">
        <v>17.3</v>
      </c>
      <c r="C23" s="28" t="s">
        <v>191</v>
      </c>
      <c r="D23" s="31" t="s">
        <v>40</v>
      </c>
      <c r="E23" s="30">
        <f>'PLUMBING '!$I$59</f>
        <v>12</v>
      </c>
      <c r="F23" s="30">
        <v>45</v>
      </c>
      <c r="G23" s="58">
        <f t="shared" si="0"/>
        <v>540</v>
      </c>
    </row>
    <row r="24" spans="1:7" ht="67.5">
      <c r="A24" s="59">
        <f t="shared" si="1"/>
        <v>13</v>
      </c>
      <c r="B24" s="60">
        <v>17.309999999999999</v>
      </c>
      <c r="C24" s="28" t="s">
        <v>192</v>
      </c>
      <c r="D24" s="31" t="s">
        <v>40</v>
      </c>
      <c r="E24" s="30">
        <f>'PLUMBING '!$I$66</f>
        <v>12</v>
      </c>
      <c r="F24" s="30">
        <v>1283.05</v>
      </c>
      <c r="G24" s="58">
        <f t="shared" si="0"/>
        <v>15396.599999999999</v>
      </c>
    </row>
    <row r="25" spans="1:7">
      <c r="A25" s="59">
        <f t="shared" si="1"/>
        <v>14</v>
      </c>
      <c r="B25" s="60">
        <v>17.34</v>
      </c>
      <c r="C25" s="28" t="s">
        <v>193</v>
      </c>
      <c r="D25" s="31"/>
      <c r="E25" s="30"/>
      <c r="F25" s="30"/>
      <c r="G25" s="58"/>
    </row>
    <row r="26" spans="1:7">
      <c r="B26" s="60" t="s">
        <v>194</v>
      </c>
      <c r="C26" s="28" t="s">
        <v>195</v>
      </c>
      <c r="D26" s="31" t="s">
        <v>40</v>
      </c>
      <c r="E26" s="30">
        <f>'PLUMBING '!$I$73</f>
        <v>12</v>
      </c>
      <c r="F26" s="30">
        <v>583.75</v>
      </c>
      <c r="G26" s="58">
        <f t="shared" si="0"/>
        <v>7005</v>
      </c>
    </row>
    <row r="27" spans="1:7">
      <c r="A27" s="59">
        <f>A25+1</f>
        <v>15</v>
      </c>
      <c r="B27" s="60">
        <v>17.350000000000001</v>
      </c>
      <c r="C27" s="28" t="s">
        <v>196</v>
      </c>
      <c r="D27" s="31"/>
      <c r="E27" s="30"/>
      <c r="F27" s="30"/>
      <c r="G27" s="58"/>
    </row>
    <row r="28" spans="1:7">
      <c r="B28" s="60" t="s">
        <v>197</v>
      </c>
      <c r="C28" s="28" t="s">
        <v>55</v>
      </c>
      <c r="D28" s="31"/>
      <c r="E28" s="30"/>
      <c r="F28" s="30"/>
      <c r="G28" s="58"/>
    </row>
    <row r="29" spans="1:7" ht="27">
      <c r="B29" s="60" t="s">
        <v>198</v>
      </c>
      <c r="C29" s="28" t="s">
        <v>199</v>
      </c>
      <c r="D29" s="31" t="s">
        <v>41</v>
      </c>
      <c r="E29" s="30">
        <f>'PLUMBING '!$I$78</f>
        <v>150</v>
      </c>
      <c r="F29" s="30">
        <v>1092.2</v>
      </c>
      <c r="G29" s="58">
        <f t="shared" si="0"/>
        <v>163830</v>
      </c>
    </row>
    <row r="30" spans="1:7">
      <c r="A30" s="59">
        <f>A27+1</f>
        <v>16</v>
      </c>
      <c r="B30" s="60" t="s">
        <v>200</v>
      </c>
      <c r="C30" s="28" t="s">
        <v>54</v>
      </c>
      <c r="D30" s="31"/>
      <c r="E30" s="30"/>
      <c r="F30" s="30"/>
      <c r="G30" s="58"/>
    </row>
    <row r="31" spans="1:7" ht="27">
      <c r="B31" s="60" t="s">
        <v>201</v>
      </c>
      <c r="C31" s="28" t="s">
        <v>202</v>
      </c>
      <c r="D31" s="31" t="s">
        <v>41</v>
      </c>
      <c r="E31" s="30">
        <f>'PLUMBING '!$I$81</f>
        <v>150</v>
      </c>
      <c r="F31" s="30">
        <v>992.05</v>
      </c>
      <c r="G31" s="58">
        <f t="shared" si="0"/>
        <v>148807.5</v>
      </c>
    </row>
    <row r="32" spans="1:7" ht="108">
      <c r="A32" s="59">
        <f>A30+1</f>
        <v>17</v>
      </c>
      <c r="B32" s="60">
        <v>17.37</v>
      </c>
      <c r="C32" s="28" t="s">
        <v>203</v>
      </c>
      <c r="D32" s="31"/>
      <c r="E32" s="30"/>
      <c r="F32" s="30"/>
      <c r="G32" s="58"/>
    </row>
    <row r="33" spans="1:7">
      <c r="A33" s="61"/>
      <c r="B33" s="60" t="s">
        <v>49</v>
      </c>
      <c r="C33" s="28" t="s">
        <v>56</v>
      </c>
      <c r="D33" s="31" t="s">
        <v>40</v>
      </c>
      <c r="E33" s="30">
        <f>'PLUMBING '!$I$84</f>
        <v>30</v>
      </c>
      <c r="F33" s="30">
        <v>287.45</v>
      </c>
      <c r="G33" s="58">
        <f t="shared" si="0"/>
        <v>8623.5</v>
      </c>
    </row>
    <row r="34" spans="1:7">
      <c r="A34" s="59">
        <f>A32+1</f>
        <v>18</v>
      </c>
      <c r="B34" s="60" t="s">
        <v>50</v>
      </c>
      <c r="C34" s="28" t="s">
        <v>57</v>
      </c>
      <c r="D34" s="31" t="s">
        <v>40</v>
      </c>
      <c r="E34" s="30">
        <f>'PLUMBING '!$I$85</f>
        <v>30</v>
      </c>
      <c r="F34" s="30">
        <v>283.39999999999998</v>
      </c>
      <c r="G34" s="58">
        <f t="shared" si="0"/>
        <v>8502</v>
      </c>
    </row>
    <row r="35" spans="1:7" ht="40.5">
      <c r="A35" s="61"/>
      <c r="B35" s="60">
        <v>17.38</v>
      </c>
      <c r="C35" s="28" t="s">
        <v>204</v>
      </c>
      <c r="D35" s="31"/>
      <c r="E35" s="30"/>
      <c r="F35" s="30"/>
      <c r="G35" s="58"/>
    </row>
    <row r="36" spans="1:7">
      <c r="A36" s="61"/>
      <c r="B36" s="60" t="s">
        <v>51</v>
      </c>
      <c r="C36" s="28" t="s">
        <v>205</v>
      </c>
      <c r="D36" s="31"/>
      <c r="E36" s="30"/>
      <c r="F36" s="30"/>
      <c r="G36" s="58"/>
    </row>
    <row r="37" spans="1:7" ht="27">
      <c r="A37" s="59">
        <f>A34+1</f>
        <v>19</v>
      </c>
      <c r="B37" s="60" t="s">
        <v>206</v>
      </c>
      <c r="C37" s="28" t="s">
        <v>207</v>
      </c>
      <c r="D37" s="31" t="s">
        <v>40</v>
      </c>
      <c r="E37" s="30">
        <f>'PLUMBING '!$I$89</f>
        <v>30</v>
      </c>
      <c r="F37" s="30">
        <v>461.65</v>
      </c>
      <c r="G37" s="58">
        <f t="shared" si="0"/>
        <v>13849.5</v>
      </c>
    </row>
    <row r="38" spans="1:7" ht="27">
      <c r="A38" s="61"/>
      <c r="B38" s="60">
        <v>17.39</v>
      </c>
      <c r="C38" s="28" t="s">
        <v>208</v>
      </c>
      <c r="D38" s="31"/>
      <c r="E38" s="30"/>
      <c r="F38" s="30"/>
      <c r="G38" s="58"/>
    </row>
    <row r="39" spans="1:7">
      <c r="A39" s="61"/>
      <c r="B39" s="60" t="s">
        <v>52</v>
      </c>
      <c r="C39" s="28" t="s">
        <v>205</v>
      </c>
      <c r="D39" s="31"/>
      <c r="E39" s="30"/>
      <c r="F39" s="30"/>
      <c r="G39" s="58"/>
    </row>
    <row r="40" spans="1:7" ht="27">
      <c r="A40" s="59">
        <f>A37+1</f>
        <v>20</v>
      </c>
      <c r="B40" s="60" t="s">
        <v>209</v>
      </c>
      <c r="C40" s="28" t="s">
        <v>207</v>
      </c>
      <c r="D40" s="31" t="s">
        <v>40</v>
      </c>
      <c r="E40" s="30">
        <f>'PLUMBING '!$I$93</f>
        <v>30</v>
      </c>
      <c r="F40" s="30">
        <v>390.75</v>
      </c>
      <c r="G40" s="58">
        <f t="shared" si="0"/>
        <v>11722.5</v>
      </c>
    </row>
    <row r="41" spans="1:7">
      <c r="A41" s="61"/>
      <c r="B41" s="60" t="s">
        <v>53</v>
      </c>
      <c r="C41" s="28" t="s">
        <v>54</v>
      </c>
      <c r="D41" s="31"/>
      <c r="E41" s="30"/>
      <c r="F41" s="30"/>
      <c r="G41" s="58"/>
    </row>
    <row r="42" spans="1:7" ht="27">
      <c r="A42" s="59">
        <f>A40+1</f>
        <v>21</v>
      </c>
      <c r="B42" s="60" t="s">
        <v>210</v>
      </c>
      <c r="C42" s="28" t="s">
        <v>207</v>
      </c>
      <c r="D42" s="31" t="s">
        <v>40</v>
      </c>
      <c r="E42" s="30">
        <f>'PLUMBING '!$I$96</f>
        <v>30</v>
      </c>
      <c r="F42" s="30">
        <v>289.75</v>
      </c>
      <c r="G42" s="58">
        <f t="shared" si="0"/>
        <v>8692.5</v>
      </c>
    </row>
    <row r="43" spans="1:7" ht="54">
      <c r="A43" s="61"/>
      <c r="B43" s="60">
        <v>17.43</v>
      </c>
      <c r="C43" s="28" t="s">
        <v>211</v>
      </c>
      <c r="D43" s="31"/>
      <c r="E43" s="30"/>
      <c r="F43" s="30"/>
      <c r="G43" s="58"/>
    </row>
    <row r="44" spans="1:7">
      <c r="A44" s="63"/>
      <c r="B44" s="60" t="s">
        <v>212</v>
      </c>
      <c r="C44" s="28" t="s">
        <v>213</v>
      </c>
      <c r="D44" s="31"/>
      <c r="E44" s="30"/>
      <c r="F44" s="30"/>
      <c r="G44" s="58"/>
    </row>
    <row r="45" spans="1:7">
      <c r="A45" s="59">
        <f>A42+1</f>
        <v>22</v>
      </c>
      <c r="B45" s="60" t="s">
        <v>214</v>
      </c>
      <c r="C45" s="28" t="s">
        <v>215</v>
      </c>
      <c r="D45" s="31" t="s">
        <v>40</v>
      </c>
      <c r="E45" s="30">
        <f>'PLUMBING '!$I$100</f>
        <v>30</v>
      </c>
      <c r="F45" s="30">
        <v>722.55</v>
      </c>
      <c r="G45" s="58">
        <f t="shared" si="0"/>
        <v>21676.5</v>
      </c>
    </row>
    <row r="46" spans="1:7">
      <c r="A46" s="61"/>
      <c r="B46" s="60" t="s">
        <v>216</v>
      </c>
      <c r="C46" s="28" t="s">
        <v>217</v>
      </c>
      <c r="D46" s="31"/>
      <c r="E46" s="30"/>
      <c r="F46" s="30"/>
      <c r="G46" s="58"/>
    </row>
    <row r="47" spans="1:7">
      <c r="A47" s="59">
        <f>A45+1</f>
        <v>23</v>
      </c>
      <c r="B47" s="60" t="s">
        <v>218</v>
      </c>
      <c r="C47" s="28" t="s">
        <v>215</v>
      </c>
      <c r="D47" s="31" t="s">
        <v>40</v>
      </c>
      <c r="E47" s="30">
        <f>'PLUMBING '!$I$103</f>
        <v>30</v>
      </c>
      <c r="F47" s="30">
        <v>549.35</v>
      </c>
      <c r="G47" s="58">
        <f t="shared" si="0"/>
        <v>16480.5</v>
      </c>
    </row>
    <row r="48" spans="1:7" ht="27">
      <c r="A48" s="61"/>
      <c r="B48" s="60">
        <v>17.489999999999998</v>
      </c>
      <c r="C48" s="28" t="s">
        <v>219</v>
      </c>
      <c r="D48" s="31"/>
      <c r="E48" s="30"/>
      <c r="F48" s="30"/>
      <c r="G48" s="58"/>
    </row>
    <row r="49" spans="1:7">
      <c r="A49" s="61"/>
      <c r="B49" s="60" t="s">
        <v>220</v>
      </c>
      <c r="C49" s="28" t="s">
        <v>221</v>
      </c>
      <c r="D49" s="31"/>
      <c r="E49" s="30"/>
      <c r="F49" s="30"/>
      <c r="G49" s="58"/>
    </row>
    <row r="50" spans="1:7">
      <c r="A50" s="59">
        <f>A47+1</f>
        <v>24</v>
      </c>
      <c r="B50" s="60" t="s">
        <v>222</v>
      </c>
      <c r="C50" s="28" t="s">
        <v>215</v>
      </c>
      <c r="D50" s="31" t="s">
        <v>40</v>
      </c>
      <c r="E50" s="30">
        <f>'PLUMBING '!$I$107</f>
        <v>30</v>
      </c>
      <c r="F50" s="30">
        <v>745.3</v>
      </c>
      <c r="G50" s="58">
        <f t="shared" si="0"/>
        <v>22359</v>
      </c>
    </row>
    <row r="51" spans="1:7">
      <c r="A51" s="61"/>
      <c r="B51" s="60">
        <v>17.559999999999999</v>
      </c>
      <c r="C51" s="28" t="s">
        <v>223</v>
      </c>
      <c r="D51" s="31"/>
      <c r="E51" s="30"/>
      <c r="F51" s="30"/>
      <c r="G51" s="58"/>
    </row>
    <row r="52" spans="1:7">
      <c r="A52" s="61"/>
      <c r="B52" s="60" t="s">
        <v>224</v>
      </c>
      <c r="C52" s="28" t="s">
        <v>205</v>
      </c>
      <c r="D52" s="31"/>
      <c r="E52" s="30"/>
      <c r="F52" s="30"/>
      <c r="G52" s="58"/>
    </row>
    <row r="53" spans="1:7">
      <c r="A53" s="59">
        <f>A50+1</f>
        <v>25</v>
      </c>
      <c r="B53" s="60" t="s">
        <v>225</v>
      </c>
      <c r="C53" s="28" t="s">
        <v>215</v>
      </c>
      <c r="D53" s="31" t="s">
        <v>40</v>
      </c>
      <c r="E53" s="30">
        <f>'PLUMBING '!$I$111</f>
        <v>30</v>
      </c>
      <c r="F53" s="30">
        <v>389.4</v>
      </c>
      <c r="G53" s="58">
        <f t="shared" si="0"/>
        <v>11682</v>
      </c>
    </row>
    <row r="54" spans="1:7">
      <c r="A54" s="61"/>
      <c r="B54" s="60" t="s">
        <v>226</v>
      </c>
      <c r="C54" s="28" t="s">
        <v>54</v>
      </c>
      <c r="D54" s="31"/>
      <c r="E54" s="30"/>
      <c r="F54" s="30"/>
      <c r="G54" s="58"/>
    </row>
    <row r="55" spans="1:7">
      <c r="A55" s="59">
        <f>A53+1</f>
        <v>26</v>
      </c>
      <c r="B55" s="60" t="s">
        <v>227</v>
      </c>
      <c r="C55" s="28" t="s">
        <v>215</v>
      </c>
      <c r="D55" s="31" t="s">
        <v>40</v>
      </c>
      <c r="E55" s="30">
        <f>'PLUMBING '!$I$114</f>
        <v>30</v>
      </c>
      <c r="F55" s="30">
        <v>309.85000000000002</v>
      </c>
      <c r="G55" s="58">
        <f t="shared" si="0"/>
        <v>9295.5</v>
      </c>
    </row>
    <row r="56" spans="1:7">
      <c r="A56" s="61"/>
      <c r="B56" s="60">
        <v>17.57</v>
      </c>
      <c r="C56" s="28" t="s">
        <v>228</v>
      </c>
      <c r="D56" s="31"/>
      <c r="E56" s="30"/>
      <c r="F56" s="30"/>
      <c r="G56" s="58"/>
    </row>
    <row r="57" spans="1:7">
      <c r="A57" s="61"/>
      <c r="B57" s="60" t="s">
        <v>229</v>
      </c>
      <c r="C57" s="28" t="s">
        <v>205</v>
      </c>
      <c r="D57" s="31"/>
      <c r="E57" s="30"/>
      <c r="F57" s="30"/>
      <c r="G57" s="58"/>
    </row>
    <row r="58" spans="1:7">
      <c r="A58" s="59">
        <f>A55+1</f>
        <v>27</v>
      </c>
      <c r="B58" s="60" t="s">
        <v>230</v>
      </c>
      <c r="C58" s="28" t="s">
        <v>215</v>
      </c>
      <c r="D58" s="31" t="s">
        <v>40</v>
      </c>
      <c r="E58" s="30">
        <f>'PLUMBING '!$I$118</f>
        <v>30</v>
      </c>
      <c r="F58" s="30">
        <v>409.45</v>
      </c>
      <c r="G58" s="58">
        <f t="shared" si="0"/>
        <v>12283.5</v>
      </c>
    </row>
    <row r="59" spans="1:7">
      <c r="A59" s="61"/>
      <c r="B59" s="60" t="s">
        <v>231</v>
      </c>
      <c r="C59" s="28" t="s">
        <v>54</v>
      </c>
      <c r="D59" s="31"/>
      <c r="E59" s="30"/>
      <c r="F59" s="30"/>
      <c r="G59" s="58"/>
    </row>
    <row r="60" spans="1:7">
      <c r="A60" s="59">
        <f>A58+1</f>
        <v>28</v>
      </c>
      <c r="B60" s="60" t="s">
        <v>232</v>
      </c>
      <c r="C60" s="28" t="s">
        <v>215</v>
      </c>
      <c r="D60" s="31" t="s">
        <v>40</v>
      </c>
      <c r="E60" s="30">
        <f>'PLUMBING '!$I$121</f>
        <v>30</v>
      </c>
      <c r="F60" s="30">
        <v>256.3</v>
      </c>
      <c r="G60" s="58">
        <f t="shared" si="0"/>
        <v>7689</v>
      </c>
    </row>
    <row r="61" spans="1:7" ht="40.5">
      <c r="A61" s="61"/>
      <c r="B61" s="60">
        <v>17.579999999999998</v>
      </c>
      <c r="C61" s="28" t="s">
        <v>233</v>
      </c>
      <c r="D61" s="31"/>
      <c r="E61" s="30"/>
      <c r="F61" s="30"/>
      <c r="G61" s="58"/>
    </row>
    <row r="62" spans="1:7">
      <c r="A62" s="59">
        <f>A60+1</f>
        <v>29</v>
      </c>
      <c r="B62" s="60" t="s">
        <v>234</v>
      </c>
      <c r="C62" s="28" t="s">
        <v>205</v>
      </c>
      <c r="D62" s="31" t="s">
        <v>40</v>
      </c>
      <c r="E62" s="30">
        <f>'PLUMBING '!I124</f>
        <v>30</v>
      </c>
      <c r="F62" s="30">
        <v>481.45</v>
      </c>
      <c r="G62" s="58">
        <f t="shared" si="0"/>
        <v>14443.5</v>
      </c>
    </row>
    <row r="63" spans="1:7">
      <c r="A63" s="59">
        <f>A62+1</f>
        <v>30</v>
      </c>
      <c r="B63" s="60" t="s">
        <v>235</v>
      </c>
      <c r="C63" s="28" t="s">
        <v>54</v>
      </c>
      <c r="D63" s="31" t="s">
        <v>40</v>
      </c>
      <c r="E63" s="30">
        <f>'PLUMBING '!I125</f>
        <v>30</v>
      </c>
      <c r="F63" s="30">
        <v>407.9</v>
      </c>
      <c r="G63" s="58">
        <f t="shared" si="0"/>
        <v>12237</v>
      </c>
    </row>
    <row r="64" spans="1:7" ht="40.5">
      <c r="A64" s="61"/>
      <c r="B64" s="60">
        <v>17.59</v>
      </c>
      <c r="C64" s="28" t="s">
        <v>236</v>
      </c>
      <c r="D64" s="31"/>
      <c r="E64" s="30"/>
      <c r="F64" s="30"/>
      <c r="G64" s="58"/>
    </row>
    <row r="65" spans="1:7">
      <c r="A65" s="59">
        <f>A63+1</f>
        <v>31</v>
      </c>
      <c r="B65" s="60" t="s">
        <v>237</v>
      </c>
      <c r="C65" s="28" t="s">
        <v>205</v>
      </c>
      <c r="D65" s="31" t="s">
        <v>40</v>
      </c>
      <c r="E65" s="30">
        <f>'PLUMBING '!I127</f>
        <v>30</v>
      </c>
      <c r="F65" s="30">
        <v>126.5</v>
      </c>
      <c r="G65" s="58">
        <f t="shared" si="0"/>
        <v>3795</v>
      </c>
    </row>
    <row r="66" spans="1:7">
      <c r="A66" s="59">
        <f>A65+1</f>
        <v>32</v>
      </c>
      <c r="B66" s="60" t="s">
        <v>238</v>
      </c>
      <c r="C66" s="28" t="s">
        <v>54</v>
      </c>
      <c r="D66" s="31" t="s">
        <v>40</v>
      </c>
      <c r="E66" s="30">
        <f>'PLUMBING '!I128</f>
        <v>30</v>
      </c>
      <c r="F66" s="30">
        <v>78.400000000000006</v>
      </c>
      <c r="G66" s="58">
        <f t="shared" si="0"/>
        <v>2352</v>
      </c>
    </row>
    <row r="67" spans="1:7" ht="16.5" customHeight="1">
      <c r="A67" s="61"/>
      <c r="B67" s="60"/>
      <c r="C67" s="64" t="s">
        <v>239</v>
      </c>
      <c r="D67" s="31"/>
      <c r="E67" s="30"/>
      <c r="F67" s="30"/>
      <c r="G67" s="58"/>
    </row>
    <row r="68" spans="1:7" ht="135">
      <c r="A68" s="61"/>
      <c r="B68" s="60">
        <v>18.7</v>
      </c>
      <c r="C68" s="28" t="s">
        <v>240</v>
      </c>
      <c r="D68" s="31"/>
      <c r="E68" s="30"/>
      <c r="F68" s="30"/>
      <c r="G68" s="58"/>
    </row>
    <row r="69" spans="1:7">
      <c r="A69" s="59">
        <f>A66+1</f>
        <v>33</v>
      </c>
      <c r="B69" s="60" t="s">
        <v>241</v>
      </c>
      <c r="C69" s="28" t="s">
        <v>242</v>
      </c>
      <c r="D69" s="31" t="s">
        <v>41</v>
      </c>
      <c r="E69" s="30">
        <f>'PLUMBING '!I131</f>
        <v>150</v>
      </c>
      <c r="F69" s="30">
        <v>241.55</v>
      </c>
      <c r="G69" s="58">
        <f t="shared" si="0"/>
        <v>36232.5</v>
      </c>
    </row>
    <row r="70" spans="1:7">
      <c r="A70" s="59">
        <f>A69+1</f>
        <v>34</v>
      </c>
      <c r="B70" s="60" t="s">
        <v>243</v>
      </c>
      <c r="C70" s="28" t="s">
        <v>244</v>
      </c>
      <c r="D70" s="31" t="s">
        <v>41</v>
      </c>
      <c r="E70" s="30">
        <f>'PLUMBING '!I132</f>
        <v>150</v>
      </c>
      <c r="F70" s="30">
        <v>306.95</v>
      </c>
      <c r="G70" s="58">
        <f t="shared" si="0"/>
        <v>46042.5</v>
      </c>
    </row>
    <row r="71" spans="1:7">
      <c r="A71" s="59">
        <f>A70+1</f>
        <v>35</v>
      </c>
      <c r="B71" s="60" t="s">
        <v>245</v>
      </c>
      <c r="C71" s="28" t="s">
        <v>246</v>
      </c>
      <c r="D71" s="31" t="s">
        <v>41</v>
      </c>
      <c r="E71" s="30">
        <f>'PLUMBING '!I133</f>
        <v>150</v>
      </c>
      <c r="F71" s="30">
        <v>369.2</v>
      </c>
      <c r="G71" s="58">
        <f t="shared" ref="G71:G99" si="2">PRODUCT(E71:F71)</f>
        <v>55380</v>
      </c>
    </row>
    <row r="72" spans="1:7">
      <c r="A72" s="59">
        <f>A71+1</f>
        <v>36</v>
      </c>
      <c r="B72" s="31" t="s">
        <v>247</v>
      </c>
      <c r="C72" s="28" t="s">
        <v>248</v>
      </c>
      <c r="D72" s="31" t="s">
        <v>41</v>
      </c>
      <c r="E72" s="30">
        <f>'PLUMBING '!I134</f>
        <v>150</v>
      </c>
      <c r="F72" s="30">
        <v>480.55</v>
      </c>
      <c r="G72" s="58">
        <f t="shared" si="2"/>
        <v>72082.5</v>
      </c>
    </row>
    <row r="73" spans="1:7" ht="135">
      <c r="A73" s="61"/>
      <c r="B73" s="60">
        <v>18.8</v>
      </c>
      <c r="C73" s="28" t="s">
        <v>240</v>
      </c>
      <c r="D73" s="31"/>
      <c r="E73" s="30"/>
      <c r="F73" s="30"/>
      <c r="G73" s="58"/>
    </row>
    <row r="74" spans="1:7" ht="27">
      <c r="A74" s="61"/>
      <c r="B74" s="60"/>
      <c r="C74" s="28" t="s">
        <v>249</v>
      </c>
      <c r="D74" s="31"/>
      <c r="E74" s="30"/>
      <c r="F74" s="30"/>
      <c r="G74" s="58"/>
    </row>
    <row r="75" spans="1:7">
      <c r="A75" s="59">
        <f>A72+1</f>
        <v>37</v>
      </c>
      <c r="B75" s="60" t="s">
        <v>250</v>
      </c>
      <c r="C75" s="28" t="s">
        <v>242</v>
      </c>
      <c r="D75" s="31" t="s">
        <v>41</v>
      </c>
      <c r="E75" s="30">
        <f>'PLUMBING '!I137</f>
        <v>150</v>
      </c>
      <c r="F75" s="30">
        <v>409.65</v>
      </c>
      <c r="G75" s="58">
        <f t="shared" si="2"/>
        <v>61447.5</v>
      </c>
    </row>
    <row r="76" spans="1:7">
      <c r="A76" s="59">
        <f>A75+1</f>
        <v>38</v>
      </c>
      <c r="B76" s="60" t="s">
        <v>251</v>
      </c>
      <c r="C76" s="28" t="s">
        <v>244</v>
      </c>
      <c r="D76" s="31" t="s">
        <v>41</v>
      </c>
      <c r="E76" s="30">
        <f>'PLUMBING '!I138</f>
        <v>150</v>
      </c>
      <c r="F76" s="30">
        <v>478.15</v>
      </c>
      <c r="G76" s="58">
        <f t="shared" si="2"/>
        <v>71722.5</v>
      </c>
    </row>
    <row r="77" spans="1:7">
      <c r="A77" s="59">
        <f t="shared" ref="A77:A78" si="3">A76+1</f>
        <v>39</v>
      </c>
      <c r="B77" s="60" t="s">
        <v>252</v>
      </c>
      <c r="C77" s="28" t="s">
        <v>246</v>
      </c>
      <c r="D77" s="31" t="s">
        <v>41</v>
      </c>
      <c r="E77" s="30">
        <f>'PLUMBING '!I139</f>
        <v>150</v>
      </c>
      <c r="F77" s="30">
        <v>561.95000000000005</v>
      </c>
      <c r="G77" s="58">
        <f t="shared" si="2"/>
        <v>84292.5</v>
      </c>
    </row>
    <row r="78" spans="1:7">
      <c r="A78" s="59">
        <f t="shared" si="3"/>
        <v>40</v>
      </c>
      <c r="B78" s="60" t="s">
        <v>253</v>
      </c>
      <c r="C78" s="28" t="s">
        <v>254</v>
      </c>
      <c r="D78" s="31" t="s">
        <v>41</v>
      </c>
      <c r="E78" s="30">
        <f>'PLUMBING '!I140</f>
        <v>150</v>
      </c>
      <c r="F78" s="30">
        <v>679.15</v>
      </c>
      <c r="G78" s="58">
        <f t="shared" si="2"/>
        <v>101872.5</v>
      </c>
    </row>
    <row r="79" spans="1:7" ht="32.25" customHeight="1">
      <c r="A79" s="61"/>
      <c r="B79" s="60"/>
      <c r="C79" s="64" t="s">
        <v>255</v>
      </c>
      <c r="D79" s="31"/>
      <c r="E79" s="30"/>
      <c r="F79" s="30"/>
      <c r="G79" s="58"/>
    </row>
    <row r="80" spans="1:7" ht="108">
      <c r="A80" s="61"/>
      <c r="B80" s="60">
        <v>18.899999999999999</v>
      </c>
      <c r="C80" s="28" t="s">
        <v>256</v>
      </c>
      <c r="D80" s="31"/>
      <c r="E80" s="30"/>
      <c r="F80" s="30"/>
      <c r="G80" s="58"/>
    </row>
    <row r="81" spans="1:7">
      <c r="A81" s="59">
        <f>A78+1</f>
        <v>41</v>
      </c>
      <c r="B81" s="60" t="s">
        <v>257</v>
      </c>
      <c r="C81" s="28" t="s">
        <v>258</v>
      </c>
      <c r="D81" s="31" t="s">
        <v>41</v>
      </c>
      <c r="E81" s="30">
        <f>'PLUMBING '!I143</f>
        <v>150</v>
      </c>
      <c r="F81" s="30">
        <v>791.65</v>
      </c>
      <c r="G81" s="58">
        <f t="shared" si="2"/>
        <v>118747.5</v>
      </c>
    </row>
    <row r="82" spans="1:7">
      <c r="A82" s="59">
        <f t="shared" ref="A82" si="4">A81+1</f>
        <v>42</v>
      </c>
      <c r="B82" s="60" t="s">
        <v>259</v>
      </c>
      <c r="C82" s="28" t="s">
        <v>260</v>
      </c>
      <c r="D82" s="31" t="s">
        <v>41</v>
      </c>
      <c r="E82" s="30">
        <f>'PLUMBING '!I144</f>
        <v>150</v>
      </c>
      <c r="F82" s="30">
        <v>1552.3</v>
      </c>
      <c r="G82" s="58">
        <f t="shared" si="2"/>
        <v>232845</v>
      </c>
    </row>
    <row r="83" spans="1:7" ht="40.5">
      <c r="A83" s="61"/>
      <c r="B83" s="60">
        <v>18.18</v>
      </c>
      <c r="C83" s="28" t="s">
        <v>261</v>
      </c>
      <c r="D83" s="31"/>
      <c r="E83" s="30"/>
      <c r="F83" s="30"/>
      <c r="G83" s="58"/>
    </row>
    <row r="84" spans="1:7">
      <c r="A84" s="59">
        <f>A82+1</f>
        <v>43</v>
      </c>
      <c r="B84" s="60" t="s">
        <v>262</v>
      </c>
      <c r="C84" s="28" t="s">
        <v>42</v>
      </c>
      <c r="D84" s="31" t="s">
        <v>40</v>
      </c>
      <c r="E84" s="30">
        <f>'PLUMBING '!I147</f>
        <v>30</v>
      </c>
      <c r="F84" s="30">
        <v>338.7</v>
      </c>
      <c r="G84" s="58">
        <f t="shared" si="2"/>
        <v>10161</v>
      </c>
    </row>
    <row r="85" spans="1:7">
      <c r="A85" s="59">
        <f t="shared" ref="A85:A86" si="5">A84+1</f>
        <v>44</v>
      </c>
      <c r="B85" s="60" t="s">
        <v>46</v>
      </c>
      <c r="C85" s="28" t="s">
        <v>43</v>
      </c>
      <c r="D85" s="31" t="s">
        <v>40</v>
      </c>
      <c r="E85" s="30">
        <f>'PLUMBING '!I148</f>
        <v>30</v>
      </c>
      <c r="F85" s="30">
        <v>386.4</v>
      </c>
      <c r="G85" s="58">
        <f t="shared" si="2"/>
        <v>11592</v>
      </c>
    </row>
    <row r="86" spans="1:7">
      <c r="A86" s="59">
        <f t="shared" si="5"/>
        <v>45</v>
      </c>
      <c r="B86" s="60" t="s">
        <v>263</v>
      </c>
      <c r="C86" s="28" t="s">
        <v>47</v>
      </c>
      <c r="D86" s="31" t="s">
        <v>40</v>
      </c>
      <c r="E86" s="30">
        <f>'PLUMBING '!I149</f>
        <v>30</v>
      </c>
      <c r="F86" s="30">
        <v>394</v>
      </c>
      <c r="G86" s="58">
        <f t="shared" si="2"/>
        <v>11820</v>
      </c>
    </row>
    <row r="87" spans="1:7" ht="40.5">
      <c r="A87" s="61"/>
      <c r="B87" s="60">
        <v>18.170000000000002</v>
      </c>
      <c r="C87" s="28" t="s">
        <v>264</v>
      </c>
      <c r="D87" s="31"/>
      <c r="E87" s="30"/>
      <c r="F87" s="30"/>
      <c r="G87" s="58"/>
    </row>
    <row r="88" spans="1:7">
      <c r="A88" s="59">
        <f>A86+1</f>
        <v>46</v>
      </c>
      <c r="B88" s="60" t="s">
        <v>265</v>
      </c>
      <c r="C88" s="28" t="s">
        <v>266</v>
      </c>
      <c r="D88" s="31" t="s">
        <v>40</v>
      </c>
      <c r="E88" s="30">
        <f>'PLUMBING '!I151</f>
        <v>30</v>
      </c>
      <c r="F88" s="30">
        <v>581.25</v>
      </c>
      <c r="G88" s="58">
        <f t="shared" si="2"/>
        <v>17437.5</v>
      </c>
    </row>
    <row r="89" spans="1:7">
      <c r="A89" s="59">
        <f t="shared" ref="A89:A94" si="6">A88+1</f>
        <v>47</v>
      </c>
      <c r="B89" s="60" t="s">
        <v>267</v>
      </c>
      <c r="C89" s="28" t="s">
        <v>268</v>
      </c>
      <c r="D89" s="31" t="s">
        <v>40</v>
      </c>
      <c r="E89" s="30">
        <f>'PLUMBING '!I152</f>
        <v>30</v>
      </c>
      <c r="F89" s="30">
        <v>678.4</v>
      </c>
      <c r="G89" s="58">
        <f t="shared" si="2"/>
        <v>20352</v>
      </c>
    </row>
    <row r="90" spans="1:7">
      <c r="A90" s="59">
        <f t="shared" si="6"/>
        <v>48</v>
      </c>
      <c r="B90" s="60" t="s">
        <v>269</v>
      </c>
      <c r="C90" s="28" t="s">
        <v>270</v>
      </c>
      <c r="D90" s="31" t="s">
        <v>40</v>
      </c>
      <c r="E90" s="30">
        <f>'PLUMBING '!I153</f>
        <v>30</v>
      </c>
      <c r="F90" s="30">
        <v>869.2</v>
      </c>
      <c r="G90" s="58">
        <f t="shared" si="2"/>
        <v>26076</v>
      </c>
    </row>
    <row r="91" spans="1:7" ht="94.5">
      <c r="A91" s="59">
        <f t="shared" si="6"/>
        <v>49</v>
      </c>
      <c r="B91" s="30">
        <v>18.48</v>
      </c>
      <c r="C91" s="34" t="s">
        <v>271</v>
      </c>
      <c r="D91" s="31" t="s">
        <v>272</v>
      </c>
      <c r="E91" s="30">
        <f>'PLUMBING '!$I$155</f>
        <v>8000</v>
      </c>
      <c r="F91" s="30">
        <v>8.8000000000000007</v>
      </c>
      <c r="G91" s="58">
        <f t="shared" si="2"/>
        <v>70400</v>
      </c>
    </row>
    <row r="92" spans="1:7" ht="216">
      <c r="A92" s="59">
        <f t="shared" si="6"/>
        <v>50</v>
      </c>
      <c r="B92" s="30" t="s">
        <v>273</v>
      </c>
      <c r="C92" s="34" t="s">
        <v>274</v>
      </c>
      <c r="D92" s="31" t="s">
        <v>40</v>
      </c>
      <c r="E92" s="30">
        <f>'PLUMBING '!$I$159</f>
        <v>9</v>
      </c>
      <c r="F92" s="30">
        <v>1582.45</v>
      </c>
      <c r="G92" s="58">
        <f t="shared" si="2"/>
        <v>14242.050000000001</v>
      </c>
    </row>
    <row r="93" spans="1:7" ht="81">
      <c r="A93" s="59">
        <f t="shared" si="6"/>
        <v>51</v>
      </c>
      <c r="B93" s="23" t="s">
        <v>275</v>
      </c>
      <c r="C93" s="34" t="s">
        <v>276</v>
      </c>
      <c r="D93" s="23" t="s">
        <v>277</v>
      </c>
      <c r="E93" s="21">
        <f>'PLUMBING '!$I$162</f>
        <v>72</v>
      </c>
      <c r="F93" s="21">
        <v>305.05</v>
      </c>
      <c r="G93" s="58">
        <f t="shared" si="2"/>
        <v>21963.600000000002</v>
      </c>
    </row>
    <row r="94" spans="1:7" ht="81">
      <c r="A94" s="59">
        <f t="shared" si="6"/>
        <v>52</v>
      </c>
      <c r="B94" s="23">
        <v>12.42</v>
      </c>
      <c r="C94" s="34" t="s">
        <v>278</v>
      </c>
      <c r="D94" s="23"/>
      <c r="E94" s="21"/>
      <c r="F94" s="21"/>
      <c r="G94" s="58"/>
    </row>
    <row r="95" spans="1:7">
      <c r="A95" s="59"/>
      <c r="B95" s="23" t="s">
        <v>279</v>
      </c>
      <c r="C95" s="34" t="s">
        <v>280</v>
      </c>
      <c r="D95" s="23" t="s">
        <v>40</v>
      </c>
      <c r="E95" s="21">
        <f>'PLUMBING '!I164</f>
        <v>6</v>
      </c>
      <c r="F95" s="21">
        <v>117.8</v>
      </c>
      <c r="G95" s="58">
        <f t="shared" si="2"/>
        <v>706.8</v>
      </c>
    </row>
    <row r="96" spans="1:7">
      <c r="A96" s="59"/>
      <c r="B96" s="23" t="s">
        <v>281</v>
      </c>
      <c r="C96" s="34" t="s">
        <v>282</v>
      </c>
      <c r="D96" s="23" t="s">
        <v>40</v>
      </c>
      <c r="E96" s="21">
        <f>'PLUMBING '!I165</f>
        <v>12</v>
      </c>
      <c r="F96" s="21">
        <v>129.85</v>
      </c>
      <c r="G96" s="58">
        <f t="shared" si="2"/>
        <v>1558.1999999999998</v>
      </c>
    </row>
    <row r="97" spans="1:7" ht="108.5">
      <c r="A97" s="59">
        <f>A94+1</f>
        <v>53</v>
      </c>
      <c r="B97" s="31" t="s">
        <v>283</v>
      </c>
      <c r="C97" s="28" t="s">
        <v>284</v>
      </c>
      <c r="D97" s="31" t="s">
        <v>40</v>
      </c>
      <c r="E97" s="30">
        <f>'PLUMBING '!$I$167</f>
        <v>36</v>
      </c>
      <c r="F97" s="30">
        <v>288.8</v>
      </c>
      <c r="G97" s="58">
        <f>PRODUCT(E97:F97)</f>
        <v>10396.800000000001</v>
      </c>
    </row>
    <row r="98" spans="1:7">
      <c r="A98" s="23"/>
      <c r="C98" s="28"/>
      <c r="D98" s="6"/>
      <c r="E98" s="6"/>
      <c r="F98" s="6"/>
      <c r="G98" s="6"/>
    </row>
    <row r="99" spans="1:7" ht="40.5">
      <c r="A99" s="22">
        <f>A97+1</f>
        <v>54</v>
      </c>
      <c r="B99" s="33">
        <v>7118</v>
      </c>
      <c r="C99" s="65" t="s">
        <v>285</v>
      </c>
      <c r="D99" s="31" t="s">
        <v>112</v>
      </c>
      <c r="E99" s="30">
        <f>'PLUMBING '!$I$173</f>
        <v>12</v>
      </c>
      <c r="F99" s="66">
        <v>33</v>
      </c>
      <c r="G99" s="58">
        <f t="shared" si="2"/>
        <v>396</v>
      </c>
    </row>
    <row r="100" spans="1:7">
      <c r="A100" s="6"/>
      <c r="B100" s="6"/>
      <c r="C100" s="6"/>
      <c r="D100" s="6"/>
      <c r="E100" s="6"/>
      <c r="F100" s="6"/>
      <c r="G100" s="6"/>
    </row>
    <row r="101" spans="1:7" ht="14">
      <c r="A101" s="67"/>
      <c r="B101" s="67"/>
      <c r="C101" s="67" t="s">
        <v>286</v>
      </c>
      <c r="D101" s="67"/>
      <c r="E101" s="67"/>
      <c r="F101" s="67"/>
      <c r="G101" s="68">
        <f>SUM(G6:G100)</f>
        <v>1770006.7000000002</v>
      </c>
    </row>
  </sheetData>
  <mergeCells count="2">
    <mergeCell ref="A4:G4"/>
    <mergeCell ref="A1:G3"/>
  </mergeCells>
  <pageMargins left="0.7" right="0.7" top="0.75" bottom="0.75" header="0.3" footer="0.3"/>
  <pageSetup scale="85"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1">
    <pageSetUpPr fitToPage="1"/>
  </sheetPr>
  <dimension ref="A1:J173"/>
  <sheetViews>
    <sheetView view="pageBreakPreview" zoomScale="85" zoomScaleNormal="90" zoomScaleSheetLayoutView="85" workbookViewId="0">
      <selection activeCell="Q10" sqref="Q10"/>
    </sheetView>
  </sheetViews>
  <sheetFormatPr defaultColWidth="9.1796875" defaultRowHeight="13.5"/>
  <cols>
    <col min="1" max="1" width="6.54296875" style="5" bestFit="1" customWidth="1"/>
    <col min="2" max="2" width="11.453125" style="5" bestFit="1" customWidth="1"/>
    <col min="3" max="3" width="54.26953125" style="5" customWidth="1"/>
    <col min="4" max="4" width="6.453125" style="41" bestFit="1" customWidth="1"/>
    <col min="5" max="6" width="6.1796875" style="41" bestFit="1" customWidth="1"/>
    <col min="7" max="7" width="5.453125" style="41" customWidth="1"/>
    <col min="8" max="8" width="7.1796875" style="41" bestFit="1" customWidth="1"/>
    <col min="9" max="9" width="8.453125" style="41" bestFit="1" customWidth="1"/>
    <col min="10" max="10" width="7.1796875" style="77" bestFit="1" customWidth="1"/>
    <col min="11" max="16384" width="9.1796875" style="5"/>
  </cols>
  <sheetData>
    <row r="1" spans="1:10" ht="40.5" customHeight="1">
      <c r="A1" s="1158" t="str">
        <f>'COVER (3)'!A7</f>
        <v>NAME OF WORK- CONSTRUCTION OF NEW COMMUNITY CENTRE AND ANGANWADI BHAWAN AT WARD NO. 79, BHARUWALA, DIST. DEHRADUN</v>
      </c>
      <c r="B1" s="1159"/>
      <c r="C1" s="1159"/>
      <c r="D1" s="1159"/>
      <c r="E1" s="1159"/>
      <c r="F1" s="1159"/>
      <c r="G1" s="1159"/>
      <c r="H1" s="1159"/>
      <c r="I1" s="1159"/>
      <c r="J1" s="1160"/>
    </row>
    <row r="2" spans="1:10" ht="17.5">
      <c r="A2" s="1157" t="s">
        <v>287</v>
      </c>
      <c r="B2" s="1157"/>
      <c r="C2" s="1157"/>
      <c r="D2" s="1157"/>
      <c r="E2" s="1157"/>
      <c r="F2" s="1157"/>
      <c r="G2" s="1157"/>
      <c r="H2" s="1157"/>
      <c r="I2" s="1157"/>
      <c r="J2" s="1157"/>
    </row>
    <row r="3" spans="1:10" ht="15">
      <c r="A3" s="56" t="s">
        <v>59</v>
      </c>
      <c r="B3" s="56" t="s">
        <v>19</v>
      </c>
      <c r="C3" s="56" t="s">
        <v>0</v>
      </c>
      <c r="D3" s="1161" t="s">
        <v>1</v>
      </c>
      <c r="E3" s="1162"/>
      <c r="F3" s="69" t="s">
        <v>2</v>
      </c>
      <c r="G3" s="69" t="s">
        <v>3</v>
      </c>
      <c r="H3" s="69" t="s">
        <v>4</v>
      </c>
      <c r="I3" s="70" t="s">
        <v>5</v>
      </c>
      <c r="J3" s="71" t="s">
        <v>6</v>
      </c>
    </row>
    <row r="4" spans="1:10">
      <c r="A4" s="6"/>
      <c r="B4" s="6"/>
      <c r="C4" s="6"/>
      <c r="D4" s="3"/>
      <c r="E4" s="3"/>
      <c r="F4" s="3"/>
      <c r="G4" s="3"/>
      <c r="H4" s="3"/>
      <c r="I4" s="3"/>
      <c r="J4" s="39"/>
    </row>
    <row r="5" spans="1:10" ht="148.5">
      <c r="A5" s="22">
        <v>1</v>
      </c>
      <c r="B5" s="31" t="s">
        <v>288</v>
      </c>
      <c r="C5" s="28" t="s">
        <v>289</v>
      </c>
      <c r="D5" s="23"/>
      <c r="E5" s="23"/>
      <c r="F5" s="23"/>
      <c r="G5" s="23"/>
      <c r="H5" s="23"/>
      <c r="I5" s="23"/>
      <c r="J5" s="24"/>
    </row>
    <row r="6" spans="1:10">
      <c r="A6" s="22"/>
      <c r="B6" s="31"/>
      <c r="C6" s="72" t="s">
        <v>290</v>
      </c>
      <c r="D6" s="23">
        <v>3</v>
      </c>
      <c r="E6" s="23">
        <v>1</v>
      </c>
      <c r="F6" s="23"/>
      <c r="G6" s="23"/>
      <c r="H6" s="23"/>
      <c r="I6" s="21">
        <f t="shared" ref="I6" si="0">PRODUCT(D6:H6)</f>
        <v>3</v>
      </c>
      <c r="J6" s="24"/>
    </row>
    <row r="7" spans="1:10">
      <c r="A7" s="23"/>
      <c r="B7" s="31"/>
      <c r="C7" s="72" t="s">
        <v>291</v>
      </c>
      <c r="D7" s="23">
        <v>3</v>
      </c>
      <c r="E7" s="23">
        <v>1</v>
      </c>
      <c r="F7" s="23"/>
      <c r="G7" s="23"/>
      <c r="H7" s="23"/>
      <c r="I7" s="21">
        <f>PRODUCT(D7:H7)</f>
        <v>3</v>
      </c>
      <c r="J7" s="24"/>
    </row>
    <row r="8" spans="1:10">
      <c r="A8" s="23"/>
      <c r="B8" s="23"/>
      <c r="C8" s="25" t="s">
        <v>292</v>
      </c>
      <c r="D8" s="23">
        <v>3</v>
      </c>
      <c r="E8" s="23">
        <v>1</v>
      </c>
      <c r="F8" s="21"/>
      <c r="G8" s="21"/>
      <c r="H8" s="21"/>
      <c r="I8" s="21">
        <f>PRODUCT(D8:H8)</f>
        <v>3</v>
      </c>
      <c r="J8" s="39"/>
    </row>
    <row r="9" spans="1:10">
      <c r="A9" s="23"/>
      <c r="B9" s="23"/>
      <c r="C9" s="25" t="s">
        <v>293</v>
      </c>
      <c r="D9" s="23">
        <v>3</v>
      </c>
      <c r="E9" s="23">
        <v>1</v>
      </c>
      <c r="F9" s="21"/>
      <c r="G9" s="21"/>
      <c r="H9" s="21"/>
      <c r="I9" s="21">
        <f>PRODUCT(D9:H9)</f>
        <v>3</v>
      </c>
      <c r="J9" s="39"/>
    </row>
    <row r="10" spans="1:10" ht="14">
      <c r="A10" s="23"/>
      <c r="B10" s="23"/>
      <c r="C10" s="25"/>
      <c r="D10" s="23"/>
      <c r="E10" s="23"/>
      <c r="F10" s="21"/>
      <c r="G10" s="21"/>
      <c r="H10" s="21"/>
      <c r="I10" s="26">
        <f>SUM(I6:I9)</f>
        <v>12</v>
      </c>
      <c r="J10" s="27" t="s">
        <v>40</v>
      </c>
    </row>
    <row r="11" spans="1:10" ht="135">
      <c r="A11" s="22">
        <f>A5+1</f>
        <v>2</v>
      </c>
      <c r="B11" s="31">
        <v>17.100000000000001</v>
      </c>
      <c r="C11" s="28" t="s">
        <v>172</v>
      </c>
      <c r="D11" s="23"/>
      <c r="E11" s="23"/>
      <c r="F11" s="23"/>
      <c r="G11" s="23"/>
      <c r="H11" s="23"/>
      <c r="I11" s="23"/>
      <c r="J11" s="24"/>
    </row>
    <row r="12" spans="1:10">
      <c r="A12" s="23"/>
      <c r="B12" s="31"/>
      <c r="C12" s="25" t="s">
        <v>294</v>
      </c>
      <c r="D12" s="23">
        <v>0</v>
      </c>
      <c r="E12" s="23">
        <v>1</v>
      </c>
      <c r="F12" s="23"/>
      <c r="G12" s="23"/>
      <c r="H12" s="23"/>
      <c r="I12" s="21">
        <f>PRODUCT(D12:H12)</f>
        <v>0</v>
      </c>
      <c r="J12" s="24"/>
    </row>
    <row r="13" spans="1:10">
      <c r="A13" s="23"/>
      <c r="B13" s="23"/>
      <c r="C13" s="25" t="s">
        <v>295</v>
      </c>
      <c r="D13" s="23">
        <v>0</v>
      </c>
      <c r="E13" s="23">
        <v>1</v>
      </c>
      <c r="F13" s="21"/>
      <c r="G13" s="21"/>
      <c r="H13" s="21"/>
      <c r="I13" s="21">
        <f>PRODUCT(D13:H13)</f>
        <v>0</v>
      </c>
      <c r="J13" s="24"/>
    </row>
    <row r="14" spans="1:10" ht="14">
      <c r="A14" s="23"/>
      <c r="B14" s="23"/>
      <c r="C14" s="24"/>
      <c r="D14" s="23"/>
      <c r="E14" s="23"/>
      <c r="F14" s="21"/>
      <c r="G14" s="21"/>
      <c r="H14" s="21"/>
      <c r="I14" s="26">
        <f>SUM(I12:I13)</f>
        <v>0</v>
      </c>
      <c r="J14" s="27" t="s">
        <v>112</v>
      </c>
    </row>
    <row r="15" spans="1:10" ht="14">
      <c r="A15" s="23"/>
      <c r="B15" s="23"/>
      <c r="C15" s="24"/>
      <c r="D15" s="23"/>
      <c r="E15" s="23"/>
      <c r="F15" s="21"/>
      <c r="G15" s="21"/>
      <c r="H15" s="21"/>
      <c r="I15" s="26"/>
      <c r="J15" s="24"/>
    </row>
    <row r="16" spans="1:10" ht="41">
      <c r="A16" s="22">
        <f>A11+1</f>
        <v>3</v>
      </c>
      <c r="B16" s="31" t="s">
        <v>44</v>
      </c>
      <c r="C16" s="28" t="s">
        <v>296</v>
      </c>
      <c r="D16" s="23"/>
      <c r="E16" s="23"/>
      <c r="F16" s="23"/>
      <c r="G16" s="23"/>
      <c r="H16" s="23"/>
      <c r="I16" s="23"/>
      <c r="J16" s="24"/>
    </row>
    <row r="17" spans="1:10">
      <c r="A17" s="23"/>
      <c r="B17" s="31"/>
      <c r="C17" s="28"/>
      <c r="D17" s="23">
        <v>1</v>
      </c>
      <c r="E17" s="21">
        <f>$I$10</f>
        <v>12</v>
      </c>
      <c r="F17" s="21"/>
      <c r="G17" s="21"/>
      <c r="H17" s="21"/>
      <c r="I17" s="21">
        <f>PRODUCT(D17:H17)</f>
        <v>12</v>
      </c>
      <c r="J17" s="39"/>
    </row>
    <row r="18" spans="1:10">
      <c r="A18" s="23"/>
      <c r="B18" s="31"/>
      <c r="C18" s="28"/>
      <c r="D18" s="23">
        <v>1</v>
      </c>
      <c r="E18" s="21">
        <f>$I$14</f>
        <v>0</v>
      </c>
      <c r="F18" s="21"/>
      <c r="G18" s="21"/>
      <c r="H18" s="21"/>
      <c r="I18" s="21">
        <f>PRODUCT(D18:H18)</f>
        <v>0</v>
      </c>
      <c r="J18" s="24"/>
    </row>
    <row r="19" spans="1:10" ht="14">
      <c r="A19" s="23"/>
      <c r="B19" s="23"/>
      <c r="C19" s="24"/>
      <c r="D19" s="23"/>
      <c r="E19" s="23"/>
      <c r="F19" s="21"/>
      <c r="G19" s="21"/>
      <c r="H19" s="21"/>
      <c r="I19" s="26">
        <f>SUM(I17:I18)</f>
        <v>12</v>
      </c>
      <c r="J19" s="27" t="s">
        <v>40</v>
      </c>
    </row>
    <row r="20" spans="1:10" ht="67.5">
      <c r="A20" s="22">
        <f>A16+1</f>
        <v>4</v>
      </c>
      <c r="B20" s="31">
        <v>17.7</v>
      </c>
      <c r="C20" s="28" t="s">
        <v>175</v>
      </c>
      <c r="D20" s="23"/>
      <c r="E20" s="23"/>
      <c r="F20" s="23"/>
      <c r="G20" s="23"/>
      <c r="H20" s="23"/>
      <c r="I20" s="23"/>
      <c r="J20" s="24"/>
    </row>
    <row r="21" spans="1:10" ht="27">
      <c r="A21" s="23"/>
      <c r="B21" s="31" t="s">
        <v>176</v>
      </c>
      <c r="C21" s="28" t="s">
        <v>177</v>
      </c>
      <c r="D21" s="23"/>
      <c r="E21" s="23"/>
      <c r="F21" s="21"/>
      <c r="G21" s="21"/>
      <c r="H21" s="21"/>
      <c r="I21" s="26"/>
      <c r="J21" s="24"/>
    </row>
    <row r="22" spans="1:10">
      <c r="A22" s="23"/>
      <c r="B22" s="31"/>
      <c r="C22" s="28" t="s">
        <v>291</v>
      </c>
      <c r="D22" s="23">
        <v>0</v>
      </c>
      <c r="E22" s="23">
        <v>3</v>
      </c>
      <c r="F22" s="21"/>
      <c r="G22" s="21"/>
      <c r="H22" s="21"/>
      <c r="I22" s="21">
        <f>PRODUCT(D22:H22)</f>
        <v>0</v>
      </c>
      <c r="J22" s="24"/>
    </row>
    <row r="23" spans="1:10">
      <c r="A23" s="23"/>
      <c r="B23" s="31"/>
      <c r="C23" s="28" t="s">
        <v>292</v>
      </c>
      <c r="D23" s="23">
        <v>0</v>
      </c>
      <c r="E23" s="23">
        <v>2</v>
      </c>
      <c r="F23" s="21"/>
      <c r="G23" s="21"/>
      <c r="H23" s="21"/>
      <c r="I23" s="21">
        <f>PRODUCT(D23:H23)</f>
        <v>0</v>
      </c>
      <c r="J23" s="24"/>
    </row>
    <row r="24" spans="1:10" ht="14">
      <c r="A24" s="23"/>
      <c r="B24" s="23"/>
      <c r="C24" s="24"/>
      <c r="D24" s="23"/>
      <c r="E24" s="23"/>
      <c r="F24" s="21"/>
      <c r="G24" s="21"/>
      <c r="H24" s="26" t="s">
        <v>10</v>
      </c>
      <c r="I24" s="26">
        <f>SUM(I22:I23)</f>
        <v>0</v>
      </c>
      <c r="J24" s="27" t="s">
        <v>112</v>
      </c>
    </row>
    <row r="25" spans="1:10" ht="14">
      <c r="A25" s="23"/>
      <c r="B25" s="23"/>
      <c r="C25" s="24"/>
      <c r="D25" s="23"/>
      <c r="E25" s="23"/>
      <c r="F25" s="21"/>
      <c r="G25" s="21"/>
      <c r="H25" s="21"/>
      <c r="I25" s="26"/>
      <c r="J25" s="24"/>
    </row>
    <row r="26" spans="1:10" ht="27">
      <c r="A26" s="22">
        <f>A20+1</f>
        <v>5</v>
      </c>
      <c r="B26" s="31" t="s">
        <v>178</v>
      </c>
      <c r="C26" s="28" t="s">
        <v>179</v>
      </c>
      <c r="D26" s="23"/>
      <c r="E26" s="23"/>
      <c r="F26" s="21"/>
      <c r="G26" s="21"/>
      <c r="H26" s="21"/>
      <c r="I26" s="26"/>
      <c r="J26" s="24"/>
    </row>
    <row r="27" spans="1:10">
      <c r="A27" s="22"/>
      <c r="B27" s="31"/>
      <c r="C27" s="28" t="str">
        <f>C6</f>
        <v>ROOM TOILET'S</v>
      </c>
      <c r="D27" s="23">
        <f>D6</f>
        <v>3</v>
      </c>
      <c r="E27" s="23">
        <v>1</v>
      </c>
      <c r="F27" s="21"/>
      <c r="G27" s="21"/>
      <c r="H27" s="21"/>
      <c r="I27" s="21">
        <f>PRODUCT(D27:H27)</f>
        <v>3</v>
      </c>
      <c r="J27" s="24"/>
    </row>
    <row r="28" spans="1:10">
      <c r="A28" s="22"/>
      <c r="B28" s="31"/>
      <c r="C28" s="28" t="str">
        <f t="shared" ref="C28:D30" si="1">C7</f>
        <v xml:space="preserve">MALE TOILET </v>
      </c>
      <c r="D28" s="23">
        <f t="shared" si="1"/>
        <v>3</v>
      </c>
      <c r="E28" s="23">
        <v>1</v>
      </c>
      <c r="F28" s="21"/>
      <c r="G28" s="21"/>
      <c r="H28" s="21"/>
      <c r="I28" s="21">
        <f t="shared" ref="I28:I30" si="2">PRODUCT(D28:H28)</f>
        <v>3</v>
      </c>
      <c r="J28" s="24"/>
    </row>
    <row r="29" spans="1:10">
      <c r="A29" s="22"/>
      <c r="B29" s="31"/>
      <c r="C29" s="28" t="str">
        <f t="shared" si="1"/>
        <v xml:space="preserve">FEMALE TOILET </v>
      </c>
      <c r="D29" s="23">
        <f t="shared" si="1"/>
        <v>3</v>
      </c>
      <c r="E29" s="23">
        <v>1</v>
      </c>
      <c r="F29" s="21"/>
      <c r="G29" s="21"/>
      <c r="H29" s="21"/>
      <c r="I29" s="21">
        <f t="shared" si="2"/>
        <v>3</v>
      </c>
      <c r="J29" s="24"/>
    </row>
    <row r="30" spans="1:10">
      <c r="A30" s="22"/>
      <c r="B30" s="31"/>
      <c r="C30" s="28" t="str">
        <f t="shared" si="1"/>
        <v xml:space="preserve">HANDICAP </v>
      </c>
      <c r="D30" s="23">
        <f t="shared" si="1"/>
        <v>3</v>
      </c>
      <c r="E30" s="23">
        <v>1</v>
      </c>
      <c r="F30" s="21"/>
      <c r="G30" s="21"/>
      <c r="H30" s="21"/>
      <c r="I30" s="21">
        <f t="shared" si="2"/>
        <v>3</v>
      </c>
      <c r="J30" s="24"/>
    </row>
    <row r="31" spans="1:10" ht="14">
      <c r="A31" s="23"/>
      <c r="B31" s="23"/>
      <c r="C31" s="24"/>
      <c r="D31" s="23"/>
      <c r="E31" s="23"/>
      <c r="F31" s="21"/>
      <c r="G31" s="21"/>
      <c r="H31" s="26" t="s">
        <v>10</v>
      </c>
      <c r="I31" s="26">
        <f>SUM(I27:I30)</f>
        <v>12</v>
      </c>
      <c r="J31" s="27" t="s">
        <v>112</v>
      </c>
    </row>
    <row r="32" spans="1:10" ht="27">
      <c r="A32" s="22">
        <f>A26+1</f>
        <v>6</v>
      </c>
      <c r="B32" s="32">
        <v>17.7</v>
      </c>
      <c r="C32" s="28" t="s">
        <v>180</v>
      </c>
      <c r="D32" s="23"/>
      <c r="E32" s="23"/>
      <c r="F32" s="23"/>
      <c r="G32" s="23"/>
      <c r="H32" s="23"/>
      <c r="I32" s="23"/>
      <c r="J32" s="24"/>
    </row>
    <row r="33" spans="1:10" ht="67.5">
      <c r="A33" s="23"/>
      <c r="B33" s="31" t="s">
        <v>181</v>
      </c>
      <c r="C33" s="28" t="s">
        <v>182</v>
      </c>
      <c r="D33" s="23"/>
      <c r="E33" s="23"/>
      <c r="F33" s="23"/>
      <c r="G33" s="23"/>
      <c r="H33" s="23"/>
      <c r="I33" s="23"/>
      <c r="J33" s="24"/>
    </row>
    <row r="34" spans="1:10">
      <c r="A34" s="23"/>
      <c r="B34" s="23"/>
      <c r="C34" s="24"/>
      <c r="D34" s="23">
        <v>1</v>
      </c>
      <c r="E34" s="21">
        <f>$I$24</f>
        <v>0</v>
      </c>
      <c r="F34" s="21"/>
      <c r="G34" s="21"/>
      <c r="H34" s="21"/>
      <c r="I34" s="21">
        <f>PRODUCT(D34:H34)</f>
        <v>0</v>
      </c>
      <c r="J34" s="39"/>
    </row>
    <row r="35" spans="1:10">
      <c r="A35" s="23"/>
      <c r="B35" s="23"/>
      <c r="C35" s="24"/>
      <c r="D35" s="23">
        <v>1</v>
      </c>
      <c r="E35" s="21">
        <f>$I$31</f>
        <v>12</v>
      </c>
      <c r="F35" s="21"/>
      <c r="G35" s="21"/>
      <c r="H35" s="21"/>
      <c r="I35" s="21">
        <f>PRODUCT(D35:H35)</f>
        <v>12</v>
      </c>
      <c r="J35" s="24"/>
    </row>
    <row r="36" spans="1:10" ht="14">
      <c r="A36" s="23"/>
      <c r="B36" s="23"/>
      <c r="C36" s="24"/>
      <c r="D36" s="23"/>
      <c r="E36" s="21"/>
      <c r="F36" s="21"/>
      <c r="G36" s="21"/>
      <c r="H36" s="26" t="s">
        <v>10</v>
      </c>
      <c r="I36" s="26">
        <f>SUM(I34:I35)</f>
        <v>12</v>
      </c>
      <c r="J36" s="27" t="s">
        <v>40</v>
      </c>
    </row>
    <row r="37" spans="1:10" ht="108">
      <c r="A37" s="23"/>
      <c r="B37" s="31">
        <v>17.399999999999999</v>
      </c>
      <c r="C37" s="28" t="s">
        <v>183</v>
      </c>
      <c r="D37" s="23"/>
      <c r="E37" s="23"/>
      <c r="F37" s="23"/>
      <c r="G37" s="23"/>
      <c r="H37" s="23"/>
      <c r="I37" s="23"/>
      <c r="J37" s="24"/>
    </row>
    <row r="38" spans="1:10" ht="27">
      <c r="A38" s="22">
        <f>A32+1</f>
        <v>7</v>
      </c>
      <c r="B38" s="31" t="s">
        <v>184</v>
      </c>
      <c r="C38" s="28" t="s">
        <v>185</v>
      </c>
      <c r="D38" s="23">
        <v>3</v>
      </c>
      <c r="E38" s="23">
        <v>1</v>
      </c>
      <c r="F38" s="21"/>
      <c r="G38" s="21"/>
      <c r="H38" s="21"/>
      <c r="I38" s="26">
        <f>PRODUCT(D38:H38)</f>
        <v>3</v>
      </c>
      <c r="J38" s="27" t="s">
        <v>40</v>
      </c>
    </row>
    <row r="39" spans="1:10" ht="14">
      <c r="A39" s="23"/>
      <c r="B39" s="31"/>
      <c r="C39" s="28"/>
      <c r="D39" s="23"/>
      <c r="E39" s="23"/>
      <c r="F39" s="21"/>
      <c r="G39" s="21"/>
      <c r="H39" s="21"/>
      <c r="I39" s="26"/>
      <c r="J39" s="24"/>
    </row>
    <row r="40" spans="1:10" ht="40.5">
      <c r="A40" s="23">
        <f>A38+1</f>
        <v>8</v>
      </c>
      <c r="B40" s="31">
        <v>18.53</v>
      </c>
      <c r="C40" s="28" t="s">
        <v>186</v>
      </c>
      <c r="D40" s="23"/>
      <c r="E40" s="23"/>
      <c r="F40" s="23"/>
      <c r="G40" s="23"/>
      <c r="H40" s="23"/>
      <c r="I40" s="23"/>
      <c r="J40" s="24"/>
    </row>
    <row r="41" spans="1:10" ht="14">
      <c r="A41" s="23"/>
      <c r="B41" s="31" t="s">
        <v>187</v>
      </c>
      <c r="C41" s="28" t="s">
        <v>174</v>
      </c>
      <c r="D41" s="23">
        <f>$I$36</f>
        <v>12</v>
      </c>
      <c r="E41" s="21">
        <v>1</v>
      </c>
      <c r="F41" s="3"/>
      <c r="G41" s="21"/>
      <c r="H41" s="21"/>
      <c r="I41" s="26">
        <f>PRODUCT(D41:H41)</f>
        <v>12</v>
      </c>
      <c r="J41" s="27" t="s">
        <v>40</v>
      </c>
    </row>
    <row r="42" spans="1:10" ht="14">
      <c r="A42" s="23"/>
      <c r="B42" s="23"/>
      <c r="C42" s="24"/>
      <c r="D42" s="23"/>
      <c r="E42" s="23"/>
      <c r="F42" s="21"/>
      <c r="G42" s="21"/>
      <c r="H42" s="21"/>
      <c r="I42" s="26"/>
      <c r="J42" s="27"/>
    </row>
    <row r="43" spans="1:10" ht="40.5">
      <c r="A43" s="23">
        <f>A40+1</f>
        <v>9</v>
      </c>
      <c r="B43" s="31">
        <v>18.52</v>
      </c>
      <c r="C43" s="28" t="s">
        <v>188</v>
      </c>
      <c r="D43" s="23"/>
      <c r="E43" s="23"/>
      <c r="F43" s="23"/>
      <c r="G43" s="23"/>
      <c r="H43" s="23"/>
      <c r="I43" s="23"/>
      <c r="J43" s="27"/>
    </row>
    <row r="44" spans="1:10" ht="14">
      <c r="A44" s="23"/>
      <c r="B44" s="31" t="s">
        <v>45</v>
      </c>
      <c r="C44" s="28" t="s">
        <v>174</v>
      </c>
      <c r="D44" s="21">
        <f>I41</f>
        <v>12</v>
      </c>
      <c r="E44" s="21">
        <v>1</v>
      </c>
      <c r="F44" s="5"/>
      <c r="G44" s="21"/>
      <c r="H44" s="21"/>
      <c r="I44" s="26">
        <f>PRODUCT(D44:H44)</f>
        <v>12</v>
      </c>
      <c r="J44" s="27" t="s">
        <v>40</v>
      </c>
    </row>
    <row r="45" spans="1:10" ht="14">
      <c r="A45" s="23"/>
      <c r="B45" s="23"/>
      <c r="C45" s="24"/>
      <c r="D45" s="23"/>
      <c r="E45" s="23"/>
      <c r="F45" s="21"/>
      <c r="G45" s="21"/>
      <c r="H45" s="21"/>
      <c r="I45" s="26"/>
      <c r="J45" s="24"/>
    </row>
    <row r="46" spans="1:10" ht="67.5">
      <c r="A46" s="23">
        <f>A43+1</f>
        <v>10</v>
      </c>
      <c r="B46" s="31">
        <v>17.71</v>
      </c>
      <c r="C46" s="28" t="s">
        <v>189</v>
      </c>
      <c r="D46" s="23"/>
      <c r="E46" s="23"/>
      <c r="F46" s="23"/>
      <c r="G46" s="23"/>
      <c r="H46" s="23"/>
      <c r="I46" s="23"/>
      <c r="J46" s="24"/>
    </row>
    <row r="47" spans="1:10">
      <c r="A47" s="23"/>
      <c r="B47" s="31"/>
      <c r="C47" s="28" t="str">
        <f>C27</f>
        <v>ROOM TOILET'S</v>
      </c>
      <c r="D47" s="23">
        <f>D27</f>
        <v>3</v>
      </c>
      <c r="E47" s="23">
        <v>1</v>
      </c>
      <c r="F47" s="23"/>
      <c r="G47" s="23"/>
      <c r="H47" s="23"/>
      <c r="I47" s="21">
        <f>PRODUCT(D47:H47)</f>
        <v>3</v>
      </c>
      <c r="J47" s="24"/>
    </row>
    <row r="48" spans="1:10">
      <c r="A48" s="23"/>
      <c r="B48" s="23"/>
      <c r="C48" s="24" t="s">
        <v>294</v>
      </c>
      <c r="D48" s="23">
        <f t="shared" ref="D48:D50" si="3">D28</f>
        <v>3</v>
      </c>
      <c r="E48" s="23">
        <v>1</v>
      </c>
      <c r="F48" s="21"/>
      <c r="G48" s="21"/>
      <c r="H48" s="21"/>
      <c r="I48" s="21">
        <f>PRODUCT(D48:H48)</f>
        <v>3</v>
      </c>
      <c r="J48" s="39"/>
    </row>
    <row r="49" spans="1:10">
      <c r="A49" s="23"/>
      <c r="B49" s="23"/>
      <c r="C49" s="24" t="s">
        <v>295</v>
      </c>
      <c r="D49" s="23">
        <f t="shared" si="3"/>
        <v>3</v>
      </c>
      <c r="E49" s="23">
        <v>1</v>
      </c>
      <c r="F49" s="21"/>
      <c r="G49" s="21"/>
      <c r="H49" s="21"/>
      <c r="I49" s="21">
        <f t="shared" ref="I49:I50" si="4">PRODUCT(D49:H49)</f>
        <v>3</v>
      </c>
      <c r="J49" s="24"/>
    </row>
    <row r="50" spans="1:10">
      <c r="A50" s="23"/>
      <c r="B50" s="23"/>
      <c r="C50" s="24" t="s">
        <v>297</v>
      </c>
      <c r="D50" s="23">
        <f t="shared" si="3"/>
        <v>3</v>
      </c>
      <c r="E50" s="23">
        <v>1</v>
      </c>
      <c r="F50" s="21"/>
      <c r="G50" s="21"/>
      <c r="H50" s="21"/>
      <c r="I50" s="21">
        <f t="shared" si="4"/>
        <v>3</v>
      </c>
      <c r="J50" s="24"/>
    </row>
    <row r="51" spans="1:10" ht="14">
      <c r="A51" s="23"/>
      <c r="B51" s="23"/>
      <c r="C51" s="24"/>
      <c r="D51" s="23"/>
      <c r="E51" s="23"/>
      <c r="F51" s="21"/>
      <c r="G51" s="21"/>
      <c r="H51" s="21"/>
      <c r="I51" s="26">
        <f>SUM(I47:I50)</f>
        <v>12</v>
      </c>
      <c r="J51" s="27" t="s">
        <v>40</v>
      </c>
    </row>
    <row r="52" spans="1:10" ht="67.5">
      <c r="A52" s="23">
        <f>A46+1</f>
        <v>11</v>
      </c>
      <c r="B52" s="31">
        <v>17.72</v>
      </c>
      <c r="C52" s="28" t="s">
        <v>190</v>
      </c>
      <c r="D52" s="23"/>
      <c r="E52" s="23"/>
      <c r="F52" s="23"/>
      <c r="G52" s="23"/>
      <c r="H52" s="23"/>
      <c r="I52" s="23"/>
      <c r="J52" s="24"/>
    </row>
    <row r="53" spans="1:10">
      <c r="A53" s="23"/>
      <c r="B53" s="31"/>
      <c r="C53" s="28" t="str">
        <f>C47</f>
        <v>ROOM TOILET'S</v>
      </c>
      <c r="D53" s="23">
        <f>D47</f>
        <v>3</v>
      </c>
      <c r="E53" s="23">
        <v>1</v>
      </c>
      <c r="F53" s="23"/>
      <c r="G53" s="23"/>
      <c r="H53" s="23"/>
      <c r="I53" s="21">
        <f t="shared" ref="I53:I54" si="5">PRODUCT(D53:H53)</f>
        <v>3</v>
      </c>
      <c r="J53" s="24"/>
    </row>
    <row r="54" spans="1:10">
      <c r="A54" s="23"/>
      <c r="B54" s="31"/>
      <c r="C54" s="28"/>
      <c r="D54" s="23">
        <v>1</v>
      </c>
      <c r="E54" s="23">
        <v>1</v>
      </c>
      <c r="F54" s="23"/>
      <c r="G54" s="23"/>
      <c r="H54" s="23"/>
      <c r="I54" s="21">
        <f t="shared" si="5"/>
        <v>1</v>
      </c>
      <c r="J54" s="24"/>
    </row>
    <row r="55" spans="1:10" ht="14">
      <c r="A55" s="23"/>
      <c r="B55" s="23"/>
      <c r="C55" s="24"/>
      <c r="D55" s="6"/>
      <c r="E55" s="6"/>
      <c r="F55" s="21"/>
      <c r="G55" s="21"/>
      <c r="H55" s="21"/>
      <c r="I55" s="26">
        <f>SUM(I53:I54)</f>
        <v>4</v>
      </c>
      <c r="J55" s="27" t="s">
        <v>40</v>
      </c>
    </row>
    <row r="56" spans="1:10" ht="14">
      <c r="A56" s="23"/>
      <c r="B56" s="23"/>
      <c r="C56" s="24"/>
      <c r="D56" s="23"/>
      <c r="E56" s="23"/>
      <c r="F56" s="21"/>
      <c r="G56" s="21"/>
      <c r="H56" s="21"/>
      <c r="I56" s="26"/>
      <c r="J56" s="24"/>
    </row>
    <row r="57" spans="1:10" ht="40.5">
      <c r="A57" s="23">
        <f>A52+1</f>
        <v>12</v>
      </c>
      <c r="B57" s="32">
        <v>17.3</v>
      </c>
      <c r="C57" s="28" t="s">
        <v>191</v>
      </c>
      <c r="D57" s="23"/>
      <c r="E57" s="23"/>
      <c r="F57" s="23"/>
      <c r="G57" s="23"/>
      <c r="H57" s="23"/>
      <c r="I57" s="23"/>
      <c r="J57" s="24"/>
    </row>
    <row r="58" spans="1:10">
      <c r="A58" s="23"/>
      <c r="B58" s="32"/>
      <c r="C58" s="28"/>
      <c r="D58" s="23">
        <f>D41</f>
        <v>12</v>
      </c>
      <c r="E58" s="23">
        <v>1</v>
      </c>
      <c r="F58" s="23"/>
      <c r="G58" s="23"/>
      <c r="H58" s="23"/>
      <c r="I58" s="21">
        <f>PRODUCT(D58:H58)</f>
        <v>12</v>
      </c>
      <c r="J58" s="24"/>
    </row>
    <row r="59" spans="1:10" ht="14">
      <c r="A59" s="23"/>
      <c r="B59" s="23"/>
      <c r="C59" s="24"/>
      <c r="D59" s="6"/>
      <c r="E59" s="6"/>
      <c r="F59" s="21"/>
      <c r="G59" s="21"/>
      <c r="H59" s="21"/>
      <c r="I59" s="26">
        <f>SUM(I58:I58)</f>
        <v>12</v>
      </c>
      <c r="J59" s="27" t="s">
        <v>40</v>
      </c>
    </row>
    <row r="60" spans="1:10" ht="14">
      <c r="A60" s="23"/>
      <c r="B60" s="23"/>
      <c r="C60" s="24"/>
      <c r="D60" s="23"/>
      <c r="E60" s="23"/>
      <c r="F60" s="21"/>
      <c r="G60" s="21"/>
      <c r="H60" s="21"/>
      <c r="I60" s="26"/>
      <c r="J60" s="24"/>
    </row>
    <row r="61" spans="1:10" ht="67.5">
      <c r="A61" s="23">
        <f>A57+1</f>
        <v>13</v>
      </c>
      <c r="B61" s="31">
        <v>17.309999999999999</v>
      </c>
      <c r="C61" s="28" t="s">
        <v>192</v>
      </c>
      <c r="D61" s="23"/>
      <c r="E61" s="23"/>
      <c r="F61" s="23"/>
      <c r="G61" s="23"/>
      <c r="H61" s="23"/>
      <c r="I61" s="23"/>
      <c r="J61" s="24"/>
    </row>
    <row r="62" spans="1:10">
      <c r="A62" s="23"/>
      <c r="B62" s="31"/>
      <c r="C62" s="28"/>
      <c r="D62" s="23">
        <f t="shared" ref="D62:E65" si="6">D47</f>
        <v>3</v>
      </c>
      <c r="E62" s="23">
        <f t="shared" si="6"/>
        <v>1</v>
      </c>
      <c r="F62" s="23"/>
      <c r="G62" s="23"/>
      <c r="H62" s="23"/>
      <c r="I62" s="21">
        <f>PRODUCT(D62:H62)</f>
        <v>3</v>
      </c>
      <c r="J62" s="24"/>
    </row>
    <row r="63" spans="1:10">
      <c r="A63" s="23"/>
      <c r="B63" s="23"/>
      <c r="C63" s="24"/>
      <c r="D63" s="23">
        <f t="shared" si="6"/>
        <v>3</v>
      </c>
      <c r="E63" s="23">
        <f t="shared" si="6"/>
        <v>1</v>
      </c>
      <c r="F63" s="21"/>
      <c r="G63" s="21"/>
      <c r="H63" s="21"/>
      <c r="I63" s="21">
        <f>PRODUCT(D63:H63)</f>
        <v>3</v>
      </c>
      <c r="J63" s="39"/>
    </row>
    <row r="64" spans="1:10">
      <c r="A64" s="23"/>
      <c r="B64" s="23"/>
      <c r="C64" s="24"/>
      <c r="D64" s="23">
        <f t="shared" si="6"/>
        <v>3</v>
      </c>
      <c r="E64" s="23">
        <f t="shared" si="6"/>
        <v>1</v>
      </c>
      <c r="F64" s="21"/>
      <c r="G64" s="21"/>
      <c r="H64" s="21"/>
      <c r="I64" s="21">
        <f t="shared" ref="I64:I65" si="7">PRODUCT(D64:H64)</f>
        <v>3</v>
      </c>
      <c r="J64" s="24"/>
    </row>
    <row r="65" spans="1:10">
      <c r="A65" s="23"/>
      <c r="B65" s="23"/>
      <c r="C65" s="24"/>
      <c r="D65" s="23">
        <f t="shared" si="6"/>
        <v>3</v>
      </c>
      <c r="E65" s="23">
        <f t="shared" si="6"/>
        <v>1</v>
      </c>
      <c r="F65" s="21"/>
      <c r="G65" s="21"/>
      <c r="H65" s="21"/>
      <c r="I65" s="21">
        <f t="shared" si="7"/>
        <v>3</v>
      </c>
      <c r="J65" s="24"/>
    </row>
    <row r="66" spans="1:10" ht="14">
      <c r="A66" s="23"/>
      <c r="B66" s="23"/>
      <c r="C66" s="24"/>
      <c r="D66" s="23"/>
      <c r="E66" s="23"/>
      <c r="F66" s="21"/>
      <c r="G66" s="21"/>
      <c r="H66" s="26" t="s">
        <v>10</v>
      </c>
      <c r="I66" s="26">
        <f>SUM(I62:I65)</f>
        <v>12</v>
      </c>
      <c r="J66" s="27" t="s">
        <v>40</v>
      </c>
    </row>
    <row r="67" spans="1:10" ht="14">
      <c r="A67" s="23"/>
      <c r="B67" s="23"/>
      <c r="C67" s="24"/>
      <c r="D67" s="23"/>
      <c r="E67" s="23"/>
      <c r="F67" s="21"/>
      <c r="G67" s="21"/>
      <c r="H67" s="21"/>
      <c r="I67" s="26"/>
      <c r="J67" s="24"/>
    </row>
    <row r="68" spans="1:10" ht="14">
      <c r="A68" s="23">
        <f>A61+1</f>
        <v>14</v>
      </c>
      <c r="B68" s="31" t="s">
        <v>194</v>
      </c>
      <c r="C68" s="28" t="s">
        <v>298</v>
      </c>
      <c r="D68" s="23"/>
      <c r="E68" s="23"/>
      <c r="F68" s="23"/>
      <c r="G68" s="23"/>
      <c r="H68" s="23"/>
      <c r="I68" s="23"/>
      <c r="J68" s="24"/>
    </row>
    <row r="69" spans="1:10">
      <c r="A69" s="23"/>
      <c r="B69" s="31"/>
      <c r="C69" s="28"/>
      <c r="D69" s="23">
        <f>D62</f>
        <v>3</v>
      </c>
      <c r="E69" s="23">
        <f>E62</f>
        <v>1</v>
      </c>
      <c r="F69" s="23"/>
      <c r="G69" s="23"/>
      <c r="H69" s="23"/>
      <c r="I69" s="21">
        <f>PRODUCT(D69:H69)</f>
        <v>3</v>
      </c>
      <c r="J69" s="24"/>
    </row>
    <row r="70" spans="1:10">
      <c r="A70" s="23"/>
      <c r="B70" s="31"/>
      <c r="C70" s="28"/>
      <c r="D70" s="23">
        <f>D63</f>
        <v>3</v>
      </c>
      <c r="E70" s="23">
        <f t="shared" ref="E70:E72" si="8">E63</f>
        <v>1</v>
      </c>
      <c r="F70" s="21"/>
      <c r="G70" s="21"/>
      <c r="H70" s="21"/>
      <c r="I70" s="21">
        <f>PRODUCT(D70:H70)</f>
        <v>3</v>
      </c>
      <c r="J70" s="39"/>
    </row>
    <row r="71" spans="1:10">
      <c r="A71" s="23"/>
      <c r="B71" s="23"/>
      <c r="C71" s="24"/>
      <c r="D71" s="23">
        <f>D64</f>
        <v>3</v>
      </c>
      <c r="E71" s="23">
        <f t="shared" si="8"/>
        <v>1</v>
      </c>
      <c r="F71" s="21"/>
      <c r="G71" s="21"/>
      <c r="H71" s="21"/>
      <c r="I71" s="21">
        <f>PRODUCT(D71:H71)</f>
        <v>3</v>
      </c>
      <c r="J71" s="24"/>
    </row>
    <row r="72" spans="1:10">
      <c r="A72" s="23"/>
      <c r="B72" s="23"/>
      <c r="C72" s="24"/>
      <c r="D72" s="23">
        <f>D65</f>
        <v>3</v>
      </c>
      <c r="E72" s="23">
        <f t="shared" si="8"/>
        <v>1</v>
      </c>
      <c r="F72" s="21"/>
      <c r="G72" s="21"/>
      <c r="H72" s="21"/>
      <c r="I72" s="21">
        <f>PRODUCT(D72:H72)</f>
        <v>3</v>
      </c>
      <c r="J72" s="24"/>
    </row>
    <row r="73" spans="1:10" ht="14">
      <c r="A73" s="23"/>
      <c r="B73" s="23"/>
      <c r="C73" s="24"/>
      <c r="D73" s="23"/>
      <c r="E73" s="23"/>
      <c r="F73" s="21"/>
      <c r="G73" s="21"/>
      <c r="H73" s="26" t="s">
        <v>10</v>
      </c>
      <c r="I73" s="26">
        <f>SUM(I69:I72)</f>
        <v>12</v>
      </c>
      <c r="J73" s="27" t="s">
        <v>40</v>
      </c>
    </row>
    <row r="74" spans="1:10" ht="14">
      <c r="A74" s="23"/>
      <c r="B74" s="23"/>
      <c r="C74" s="24"/>
      <c r="D74" s="23"/>
      <c r="E74" s="23"/>
      <c r="F74" s="21"/>
      <c r="G74" s="21"/>
      <c r="H74" s="21"/>
      <c r="I74" s="26"/>
      <c r="J74" s="39"/>
    </row>
    <row r="75" spans="1:10">
      <c r="A75" s="23">
        <f>A68+1</f>
        <v>15</v>
      </c>
      <c r="B75" s="31">
        <v>17.350000000000001</v>
      </c>
      <c r="C75" s="28" t="s">
        <v>196</v>
      </c>
      <c r="D75" s="23"/>
      <c r="E75" s="23"/>
      <c r="F75" s="23"/>
      <c r="G75" s="23"/>
      <c r="H75" s="23"/>
      <c r="I75" s="23"/>
      <c r="J75" s="24"/>
    </row>
    <row r="76" spans="1:10">
      <c r="A76" s="23"/>
      <c r="B76" s="31" t="s">
        <v>197</v>
      </c>
      <c r="C76" s="28" t="s">
        <v>55</v>
      </c>
      <c r="D76" s="23"/>
      <c r="E76" s="23"/>
      <c r="F76" s="23"/>
      <c r="G76" s="23"/>
      <c r="H76" s="23"/>
      <c r="I76" s="23"/>
      <c r="J76" s="24"/>
    </row>
    <row r="77" spans="1:10" ht="27">
      <c r="A77" s="23"/>
      <c r="B77" s="31" t="s">
        <v>198</v>
      </c>
      <c r="C77" s="28" t="s">
        <v>199</v>
      </c>
      <c r="D77" s="23"/>
      <c r="E77" s="23"/>
      <c r="F77" s="23"/>
      <c r="G77" s="23"/>
      <c r="H77" s="23"/>
      <c r="I77" s="23"/>
      <c r="J77" s="24"/>
    </row>
    <row r="78" spans="1:10" ht="14">
      <c r="A78" s="6"/>
      <c r="B78" s="23"/>
      <c r="C78" s="24"/>
      <c r="D78" s="23">
        <v>1</v>
      </c>
      <c r="E78" s="23">
        <v>3</v>
      </c>
      <c r="F78" s="21">
        <v>50</v>
      </c>
      <c r="G78" s="23"/>
      <c r="H78" s="23"/>
      <c r="I78" s="26">
        <f>PRODUCT(D78:H78)</f>
        <v>150</v>
      </c>
      <c r="J78" s="24" t="s">
        <v>277</v>
      </c>
    </row>
    <row r="79" spans="1:10">
      <c r="A79" s="23"/>
      <c r="B79" s="23"/>
      <c r="C79" s="24"/>
      <c r="D79" s="23"/>
      <c r="E79" s="23"/>
      <c r="F79" s="23"/>
      <c r="G79" s="23"/>
      <c r="H79" s="23"/>
      <c r="I79" s="23"/>
      <c r="J79" s="24"/>
    </row>
    <row r="80" spans="1:10">
      <c r="A80" s="23">
        <f>A75+1</f>
        <v>16</v>
      </c>
      <c r="B80" s="31" t="s">
        <v>200</v>
      </c>
      <c r="C80" s="28" t="s">
        <v>54</v>
      </c>
      <c r="D80" s="23"/>
      <c r="E80" s="23"/>
      <c r="F80" s="23"/>
      <c r="G80" s="23"/>
      <c r="H80" s="23"/>
      <c r="I80" s="23"/>
      <c r="J80" s="24"/>
    </row>
    <row r="81" spans="1:10" ht="27">
      <c r="A81" s="23"/>
      <c r="B81" s="31" t="s">
        <v>201</v>
      </c>
      <c r="C81" s="28" t="s">
        <v>202</v>
      </c>
      <c r="D81" s="23">
        <v>1</v>
      </c>
      <c r="E81" s="23">
        <v>3</v>
      </c>
      <c r="F81" s="21">
        <f>F78</f>
        <v>50</v>
      </c>
      <c r="G81" s="23"/>
      <c r="H81" s="23"/>
      <c r="I81" s="26">
        <f>PRODUCT(D81:H81)</f>
        <v>150</v>
      </c>
      <c r="J81" s="24" t="s">
        <v>277</v>
      </c>
    </row>
    <row r="82" spans="1:10">
      <c r="A82" s="23"/>
      <c r="B82" s="23"/>
      <c r="C82" s="24"/>
      <c r="D82" s="23"/>
      <c r="E82" s="23"/>
      <c r="F82" s="23"/>
      <c r="G82" s="23"/>
      <c r="H82" s="23"/>
      <c r="I82" s="23"/>
      <c r="J82" s="24"/>
    </row>
    <row r="83" spans="1:10" ht="94.5">
      <c r="A83" s="23"/>
      <c r="B83" s="31">
        <v>17.37</v>
      </c>
      <c r="C83" s="28" t="s">
        <v>203</v>
      </c>
      <c r="D83" s="23"/>
      <c r="E83" s="23"/>
      <c r="F83" s="23"/>
      <c r="G83" s="23"/>
      <c r="H83" s="23"/>
      <c r="I83" s="23"/>
      <c r="J83" s="24"/>
    </row>
    <row r="84" spans="1:10" ht="14">
      <c r="A84" s="23">
        <f>A80+1</f>
        <v>17</v>
      </c>
      <c r="B84" s="31" t="s">
        <v>49</v>
      </c>
      <c r="C84" s="28" t="s">
        <v>56</v>
      </c>
      <c r="D84" s="23">
        <f>D78</f>
        <v>1</v>
      </c>
      <c r="E84" s="23">
        <f>I78/5</f>
        <v>30</v>
      </c>
      <c r="F84" s="21"/>
      <c r="G84" s="21"/>
      <c r="H84" s="21"/>
      <c r="I84" s="26">
        <f>PRODUCT(D84:H84)</f>
        <v>30</v>
      </c>
      <c r="J84" s="24" t="s">
        <v>40</v>
      </c>
    </row>
    <row r="85" spans="1:10" ht="14">
      <c r="A85" s="23">
        <f>A84+1</f>
        <v>18</v>
      </c>
      <c r="B85" s="31" t="s">
        <v>50</v>
      </c>
      <c r="C85" s="28" t="s">
        <v>57</v>
      </c>
      <c r="D85" s="23">
        <f>D81</f>
        <v>1</v>
      </c>
      <c r="E85" s="23">
        <f>I81/5</f>
        <v>30</v>
      </c>
      <c r="F85" s="21"/>
      <c r="G85" s="21"/>
      <c r="H85" s="21"/>
      <c r="I85" s="26">
        <f>PRODUCT(D85:H85)</f>
        <v>30</v>
      </c>
      <c r="J85" s="24" t="s">
        <v>40</v>
      </c>
    </row>
    <row r="86" spans="1:10">
      <c r="A86" s="23"/>
      <c r="B86" s="23"/>
      <c r="C86" s="24"/>
      <c r="D86" s="23"/>
      <c r="E86" s="23"/>
      <c r="F86" s="23"/>
      <c r="G86" s="23"/>
      <c r="H86" s="23"/>
      <c r="I86" s="23"/>
      <c r="J86" s="24"/>
    </row>
    <row r="87" spans="1:10" ht="40.5">
      <c r="A87" s="23">
        <f>A85+1</f>
        <v>19</v>
      </c>
      <c r="B87" s="31">
        <v>17.38</v>
      </c>
      <c r="C87" s="28" t="s">
        <v>204</v>
      </c>
      <c r="D87" s="23"/>
      <c r="E87" s="23"/>
      <c r="F87" s="23"/>
      <c r="G87" s="23"/>
      <c r="H87" s="23"/>
      <c r="I87" s="23"/>
      <c r="J87" s="24"/>
    </row>
    <row r="88" spans="1:10">
      <c r="A88" s="23"/>
      <c r="B88" s="31" t="s">
        <v>51</v>
      </c>
      <c r="C88" s="28" t="s">
        <v>205</v>
      </c>
      <c r="D88" s="23"/>
      <c r="E88" s="23"/>
      <c r="F88" s="23"/>
      <c r="G88" s="23"/>
      <c r="H88" s="23"/>
      <c r="I88" s="23"/>
      <c r="J88" s="24"/>
    </row>
    <row r="89" spans="1:10" ht="27">
      <c r="A89" s="23"/>
      <c r="B89" s="31" t="s">
        <v>206</v>
      </c>
      <c r="C89" s="28" t="s">
        <v>207</v>
      </c>
      <c r="D89" s="23">
        <f>D84</f>
        <v>1</v>
      </c>
      <c r="E89" s="23">
        <f>E84</f>
        <v>30</v>
      </c>
      <c r="F89" s="21"/>
      <c r="G89" s="21"/>
      <c r="H89" s="21"/>
      <c r="I89" s="26">
        <f>PRODUCT(D89:H89)</f>
        <v>30</v>
      </c>
      <c r="J89" s="24" t="s">
        <v>40</v>
      </c>
    </row>
    <row r="90" spans="1:10">
      <c r="A90" s="23"/>
      <c r="B90" s="23"/>
      <c r="C90" s="24"/>
      <c r="D90" s="23"/>
      <c r="E90" s="23"/>
      <c r="F90" s="23"/>
      <c r="G90" s="23"/>
      <c r="H90" s="23"/>
      <c r="I90" s="23"/>
      <c r="J90" s="24"/>
    </row>
    <row r="91" spans="1:10">
      <c r="A91" s="23">
        <f>A87+1</f>
        <v>20</v>
      </c>
      <c r="B91" s="31">
        <v>17.39</v>
      </c>
      <c r="C91" s="28" t="s">
        <v>208</v>
      </c>
      <c r="D91" s="23"/>
      <c r="E91" s="23"/>
      <c r="F91" s="23"/>
      <c r="G91" s="23"/>
      <c r="H91" s="23"/>
      <c r="I91" s="23"/>
      <c r="J91" s="24"/>
    </row>
    <row r="92" spans="1:10">
      <c r="A92" s="23"/>
      <c r="B92" s="31" t="s">
        <v>52</v>
      </c>
      <c r="C92" s="28" t="s">
        <v>205</v>
      </c>
      <c r="D92" s="23"/>
      <c r="E92" s="23"/>
      <c r="F92" s="23"/>
      <c r="G92" s="23"/>
      <c r="H92" s="23"/>
      <c r="I92" s="23"/>
      <c r="J92" s="24"/>
    </row>
    <row r="93" spans="1:10" ht="27">
      <c r="A93" s="23"/>
      <c r="B93" s="31" t="s">
        <v>209</v>
      </c>
      <c r="C93" s="28" t="s">
        <v>207</v>
      </c>
      <c r="D93" s="23">
        <f>D89</f>
        <v>1</v>
      </c>
      <c r="E93" s="23">
        <f>E89</f>
        <v>30</v>
      </c>
      <c r="F93" s="21"/>
      <c r="G93" s="21"/>
      <c r="H93" s="21"/>
      <c r="I93" s="26">
        <f>PRODUCT(D93:H93)</f>
        <v>30</v>
      </c>
      <c r="J93" s="24" t="s">
        <v>40</v>
      </c>
    </row>
    <row r="94" spans="1:10">
      <c r="A94" s="23"/>
      <c r="B94" s="23"/>
      <c r="C94" s="24"/>
      <c r="D94" s="23"/>
      <c r="E94" s="23"/>
      <c r="F94" s="23"/>
      <c r="G94" s="23"/>
      <c r="H94" s="23"/>
      <c r="I94" s="23"/>
      <c r="J94" s="24"/>
    </row>
    <row r="95" spans="1:10">
      <c r="A95" s="23">
        <f>A91+1</f>
        <v>21</v>
      </c>
      <c r="B95" s="31" t="s">
        <v>53</v>
      </c>
      <c r="C95" s="28" t="s">
        <v>54</v>
      </c>
      <c r="D95" s="23"/>
      <c r="E95" s="23"/>
      <c r="F95" s="23"/>
      <c r="G95" s="23"/>
      <c r="H95" s="23"/>
      <c r="I95" s="23"/>
      <c r="J95" s="24"/>
    </row>
    <row r="96" spans="1:10" ht="27">
      <c r="A96" s="23"/>
      <c r="B96" s="31" t="s">
        <v>210</v>
      </c>
      <c r="C96" s="28" t="s">
        <v>207</v>
      </c>
      <c r="D96" s="23">
        <f>D85</f>
        <v>1</v>
      </c>
      <c r="E96" s="23">
        <f>E85</f>
        <v>30</v>
      </c>
      <c r="F96" s="21"/>
      <c r="G96" s="21"/>
      <c r="H96" s="21"/>
      <c r="I96" s="26">
        <f>PRODUCT(D96:H96)</f>
        <v>30</v>
      </c>
      <c r="J96" s="24" t="s">
        <v>40</v>
      </c>
    </row>
    <row r="97" spans="1:10">
      <c r="A97" s="23"/>
      <c r="B97" s="23"/>
      <c r="C97" s="24"/>
      <c r="D97" s="23"/>
      <c r="E97" s="23"/>
      <c r="F97" s="23"/>
      <c r="G97" s="23"/>
      <c r="H97" s="23"/>
      <c r="I97" s="23"/>
      <c r="J97" s="24"/>
    </row>
    <row r="98" spans="1:10" ht="40.5">
      <c r="A98" s="23">
        <f>A95+1</f>
        <v>22</v>
      </c>
      <c r="B98" s="31">
        <v>17.43</v>
      </c>
      <c r="C98" s="28" t="s">
        <v>211</v>
      </c>
      <c r="D98" s="23"/>
      <c r="E98" s="23"/>
      <c r="F98" s="23"/>
      <c r="G98" s="23"/>
      <c r="H98" s="23"/>
      <c r="I98" s="23"/>
      <c r="J98" s="24"/>
    </row>
    <row r="99" spans="1:10">
      <c r="A99" s="23"/>
      <c r="B99" s="31" t="s">
        <v>212</v>
      </c>
      <c r="C99" s="28" t="s">
        <v>213</v>
      </c>
      <c r="D99" s="23"/>
      <c r="E99" s="23"/>
      <c r="F99" s="23"/>
      <c r="G99" s="23"/>
      <c r="H99" s="23"/>
      <c r="I99" s="23"/>
      <c r="J99" s="24"/>
    </row>
    <row r="100" spans="1:10" ht="14">
      <c r="A100" s="23"/>
      <c r="B100" s="31" t="s">
        <v>214</v>
      </c>
      <c r="C100" s="28" t="s">
        <v>215</v>
      </c>
      <c r="D100" s="23">
        <f>$I$93</f>
        <v>30</v>
      </c>
      <c r="E100" s="23"/>
      <c r="F100" s="21"/>
      <c r="G100" s="21"/>
      <c r="H100" s="21"/>
      <c r="I100" s="26">
        <f>PRODUCT(D100:H100)</f>
        <v>30</v>
      </c>
      <c r="J100" s="24" t="s">
        <v>40</v>
      </c>
    </row>
    <row r="101" spans="1:10" ht="14">
      <c r="A101" s="23"/>
      <c r="B101" s="31"/>
      <c r="C101" s="28"/>
      <c r="D101" s="23"/>
      <c r="E101" s="23"/>
      <c r="F101" s="21"/>
      <c r="G101" s="21"/>
      <c r="H101" s="21"/>
      <c r="I101" s="26"/>
      <c r="J101" s="24"/>
    </row>
    <row r="102" spans="1:10">
      <c r="A102" s="23">
        <f>A98+1</f>
        <v>23</v>
      </c>
      <c r="B102" s="31" t="s">
        <v>216</v>
      </c>
      <c r="C102" s="28" t="s">
        <v>217</v>
      </c>
      <c r="D102" s="23"/>
      <c r="E102" s="23"/>
      <c r="F102" s="23"/>
      <c r="G102" s="23"/>
      <c r="H102" s="23"/>
      <c r="I102" s="23"/>
      <c r="J102" s="24"/>
    </row>
    <row r="103" spans="1:10" ht="14">
      <c r="A103" s="23"/>
      <c r="B103" s="31"/>
      <c r="C103" s="28" t="s">
        <v>215</v>
      </c>
      <c r="D103" s="23">
        <f>$I$96</f>
        <v>30</v>
      </c>
      <c r="E103" s="23"/>
      <c r="F103" s="21"/>
      <c r="G103" s="21"/>
      <c r="H103" s="21"/>
      <c r="I103" s="26">
        <f>PRODUCT(D103:H103)</f>
        <v>30</v>
      </c>
      <c r="J103" s="24" t="s">
        <v>40</v>
      </c>
    </row>
    <row r="104" spans="1:10">
      <c r="A104" s="23"/>
      <c r="B104" s="23"/>
      <c r="C104" s="24"/>
      <c r="D104" s="23"/>
      <c r="E104" s="23"/>
      <c r="F104" s="23"/>
      <c r="G104" s="23"/>
      <c r="H104" s="23"/>
      <c r="I104" s="23"/>
      <c r="J104" s="24"/>
    </row>
    <row r="105" spans="1:10" ht="27">
      <c r="A105" s="23">
        <f>A102+1</f>
        <v>24</v>
      </c>
      <c r="B105" s="31">
        <v>17.489999999999998</v>
      </c>
      <c r="C105" s="28" t="s">
        <v>219</v>
      </c>
      <c r="D105" s="23"/>
      <c r="E105" s="23"/>
      <c r="F105" s="23"/>
      <c r="G105" s="23"/>
      <c r="H105" s="23"/>
      <c r="I105" s="23"/>
      <c r="J105" s="24"/>
    </row>
    <row r="106" spans="1:10">
      <c r="A106" s="23"/>
      <c r="B106" s="31" t="s">
        <v>220</v>
      </c>
      <c r="C106" s="28" t="s">
        <v>221</v>
      </c>
      <c r="D106" s="23"/>
      <c r="E106" s="23"/>
      <c r="F106" s="23"/>
      <c r="G106" s="23"/>
      <c r="H106" s="23"/>
      <c r="I106" s="23"/>
      <c r="J106" s="24"/>
    </row>
    <row r="107" spans="1:10" ht="14">
      <c r="A107" s="23"/>
      <c r="B107" s="31" t="s">
        <v>222</v>
      </c>
      <c r="C107" s="28" t="s">
        <v>215</v>
      </c>
      <c r="D107" s="23">
        <f>$I$100</f>
        <v>30</v>
      </c>
      <c r="E107" s="23"/>
      <c r="F107" s="21"/>
      <c r="G107" s="21"/>
      <c r="H107" s="21"/>
      <c r="I107" s="26">
        <f>PRODUCT(D107:H107)</f>
        <v>30</v>
      </c>
      <c r="J107" s="24" t="s">
        <v>40</v>
      </c>
    </row>
    <row r="108" spans="1:10">
      <c r="A108" s="23"/>
      <c r="B108" s="23"/>
      <c r="C108" s="24"/>
      <c r="D108" s="23"/>
      <c r="E108" s="23"/>
      <c r="F108" s="23"/>
      <c r="G108" s="23"/>
      <c r="H108" s="23"/>
      <c r="I108" s="23"/>
      <c r="J108" s="24"/>
    </row>
    <row r="109" spans="1:10">
      <c r="A109" s="23">
        <f>A105+1</f>
        <v>25</v>
      </c>
      <c r="B109" s="31">
        <v>17.559999999999999</v>
      </c>
      <c r="C109" s="28" t="s">
        <v>223</v>
      </c>
      <c r="D109" s="23"/>
      <c r="E109" s="23"/>
      <c r="F109" s="23"/>
      <c r="G109" s="23"/>
      <c r="H109" s="23"/>
      <c r="I109" s="23"/>
      <c r="J109" s="73"/>
    </row>
    <row r="110" spans="1:10">
      <c r="A110" s="23"/>
      <c r="B110" s="31" t="s">
        <v>224</v>
      </c>
      <c r="C110" s="28" t="s">
        <v>205</v>
      </c>
      <c r="D110" s="23"/>
      <c r="E110" s="23"/>
      <c r="F110" s="23"/>
      <c r="G110" s="23"/>
      <c r="H110" s="23"/>
      <c r="I110" s="23"/>
      <c r="J110" s="73"/>
    </row>
    <row r="111" spans="1:10" ht="14">
      <c r="A111" s="23"/>
      <c r="B111" s="31" t="s">
        <v>225</v>
      </c>
      <c r="C111" s="28" t="s">
        <v>215</v>
      </c>
      <c r="D111" s="23">
        <f>$D$107</f>
        <v>30</v>
      </c>
      <c r="E111" s="23"/>
      <c r="F111" s="21"/>
      <c r="G111" s="21"/>
      <c r="H111" s="21"/>
      <c r="I111" s="26">
        <f>PRODUCT(D111:H111)</f>
        <v>30</v>
      </c>
      <c r="J111" s="24" t="s">
        <v>40</v>
      </c>
    </row>
    <row r="112" spans="1:10">
      <c r="A112" s="23"/>
      <c r="B112" s="31"/>
      <c r="C112" s="28"/>
      <c r="D112" s="23"/>
      <c r="E112" s="23"/>
      <c r="F112" s="23"/>
      <c r="G112" s="23"/>
      <c r="H112" s="23"/>
      <c r="I112" s="23"/>
      <c r="J112" s="24"/>
    </row>
    <row r="113" spans="1:10">
      <c r="A113" s="23">
        <f>A109+1</f>
        <v>26</v>
      </c>
      <c r="B113" s="31" t="s">
        <v>226</v>
      </c>
      <c r="C113" s="28" t="s">
        <v>54</v>
      </c>
      <c r="D113" s="23"/>
      <c r="E113" s="23"/>
      <c r="F113" s="23"/>
      <c r="G113" s="23"/>
      <c r="H113" s="23"/>
      <c r="I113" s="23"/>
      <c r="J113" s="73"/>
    </row>
    <row r="114" spans="1:10" ht="14">
      <c r="A114" s="23"/>
      <c r="B114" s="31" t="s">
        <v>227</v>
      </c>
      <c r="C114" s="28" t="s">
        <v>215</v>
      </c>
      <c r="D114" s="23">
        <f>$I$103</f>
        <v>30</v>
      </c>
      <c r="E114" s="23"/>
      <c r="F114" s="21"/>
      <c r="G114" s="21"/>
      <c r="H114" s="21"/>
      <c r="I114" s="26">
        <f>PRODUCT(D114:H114)</f>
        <v>30</v>
      </c>
      <c r="J114" s="24" t="s">
        <v>40</v>
      </c>
    </row>
    <row r="115" spans="1:10">
      <c r="A115" s="23"/>
      <c r="B115" s="31"/>
      <c r="C115" s="28"/>
      <c r="D115" s="23"/>
      <c r="E115" s="23"/>
      <c r="F115" s="23"/>
      <c r="G115" s="23"/>
      <c r="H115" s="23"/>
      <c r="I115" s="23"/>
      <c r="J115" s="24"/>
    </row>
    <row r="116" spans="1:10">
      <c r="A116" s="23">
        <f>A113+1</f>
        <v>27</v>
      </c>
      <c r="B116" s="31">
        <v>17.57</v>
      </c>
      <c r="C116" s="28" t="s">
        <v>228</v>
      </c>
      <c r="D116" s="23"/>
      <c r="E116" s="23"/>
      <c r="F116" s="23"/>
      <c r="G116" s="23"/>
      <c r="H116" s="23"/>
      <c r="I116" s="23"/>
      <c r="J116" s="73"/>
    </row>
    <row r="117" spans="1:10">
      <c r="A117" s="23"/>
      <c r="B117" s="31" t="s">
        <v>229</v>
      </c>
      <c r="C117" s="28" t="s">
        <v>205</v>
      </c>
      <c r="D117" s="23"/>
      <c r="E117" s="23"/>
      <c r="F117" s="23"/>
      <c r="G117" s="23"/>
      <c r="H117" s="23"/>
      <c r="I117" s="23"/>
      <c r="J117" s="73"/>
    </row>
    <row r="118" spans="1:10" ht="14">
      <c r="A118" s="23"/>
      <c r="B118" s="31" t="s">
        <v>230</v>
      </c>
      <c r="C118" s="28" t="s">
        <v>215</v>
      </c>
      <c r="D118" s="23">
        <f>$D$111</f>
        <v>30</v>
      </c>
      <c r="E118" s="23"/>
      <c r="F118" s="21"/>
      <c r="G118" s="21"/>
      <c r="H118" s="21"/>
      <c r="I118" s="26">
        <f>PRODUCT(D118:H118)</f>
        <v>30</v>
      </c>
      <c r="J118" s="24" t="s">
        <v>40</v>
      </c>
    </row>
    <row r="119" spans="1:10">
      <c r="A119" s="23"/>
      <c r="B119" s="31"/>
      <c r="C119" s="28"/>
      <c r="D119" s="23"/>
      <c r="E119" s="23"/>
      <c r="F119" s="23"/>
      <c r="G119" s="23"/>
      <c r="H119" s="23"/>
      <c r="I119" s="23"/>
      <c r="J119" s="24"/>
    </row>
    <row r="120" spans="1:10">
      <c r="A120" s="23">
        <f>A116+1</f>
        <v>28</v>
      </c>
      <c r="B120" s="31" t="s">
        <v>231</v>
      </c>
      <c r="C120" s="28" t="s">
        <v>54</v>
      </c>
      <c r="D120" s="23"/>
      <c r="E120" s="23"/>
      <c r="F120" s="23"/>
      <c r="G120" s="23"/>
      <c r="H120" s="23"/>
      <c r="I120" s="23"/>
      <c r="J120" s="73"/>
    </row>
    <row r="121" spans="1:10" ht="14">
      <c r="A121" s="23"/>
      <c r="B121" s="31" t="s">
        <v>232</v>
      </c>
      <c r="C121" s="28" t="s">
        <v>215</v>
      </c>
      <c r="D121" s="23">
        <f>$I$103</f>
        <v>30</v>
      </c>
      <c r="E121" s="23"/>
      <c r="F121" s="21"/>
      <c r="G121" s="21"/>
      <c r="H121" s="21"/>
      <c r="I121" s="26">
        <f>PRODUCT(D121:H121)</f>
        <v>30</v>
      </c>
      <c r="J121" s="24" t="s">
        <v>40</v>
      </c>
    </row>
    <row r="122" spans="1:10">
      <c r="A122" s="23"/>
      <c r="B122" s="23"/>
      <c r="C122" s="24"/>
      <c r="D122" s="23"/>
      <c r="E122" s="23"/>
      <c r="F122" s="23"/>
      <c r="G122" s="23"/>
      <c r="H122" s="23"/>
      <c r="I122" s="23"/>
      <c r="J122" s="24"/>
    </row>
    <row r="123" spans="1:10" ht="40.5">
      <c r="A123" s="23"/>
      <c r="B123" s="31">
        <v>17.579999999999998</v>
      </c>
      <c r="C123" s="28" t="s">
        <v>233</v>
      </c>
      <c r="D123" s="23"/>
      <c r="E123" s="23"/>
      <c r="F123" s="23"/>
      <c r="G123" s="23"/>
      <c r="H123" s="23"/>
      <c r="I123" s="23"/>
      <c r="J123" s="73"/>
    </row>
    <row r="124" spans="1:10" ht="14">
      <c r="A124" s="23">
        <f>A120+1</f>
        <v>29</v>
      </c>
      <c r="B124" s="31" t="s">
        <v>234</v>
      </c>
      <c r="C124" s="28" t="s">
        <v>205</v>
      </c>
      <c r="D124" s="23">
        <f>I93</f>
        <v>30</v>
      </c>
      <c r="E124" s="23"/>
      <c r="F124" s="21"/>
      <c r="G124" s="21"/>
      <c r="H124" s="21"/>
      <c r="I124" s="26">
        <f>PRODUCT(D124:H124)</f>
        <v>30</v>
      </c>
      <c r="J124" s="73" t="s">
        <v>40</v>
      </c>
    </row>
    <row r="125" spans="1:10" ht="14">
      <c r="A125" s="23">
        <f>A124+1</f>
        <v>30</v>
      </c>
      <c r="B125" s="31" t="s">
        <v>235</v>
      </c>
      <c r="C125" s="28" t="s">
        <v>54</v>
      </c>
      <c r="D125" s="23">
        <f>I121</f>
        <v>30</v>
      </c>
      <c r="E125" s="23"/>
      <c r="F125" s="21"/>
      <c r="G125" s="21"/>
      <c r="H125" s="21"/>
      <c r="I125" s="26">
        <f>PRODUCT(D125:H125)</f>
        <v>30</v>
      </c>
      <c r="J125" s="73" t="s">
        <v>40</v>
      </c>
    </row>
    <row r="126" spans="1:10" ht="40.5">
      <c r="A126" s="23"/>
      <c r="B126" s="31">
        <v>17.59</v>
      </c>
      <c r="C126" s="28" t="s">
        <v>236</v>
      </c>
      <c r="D126" s="23"/>
      <c r="E126" s="23"/>
      <c r="F126" s="23"/>
      <c r="G126" s="23"/>
      <c r="H126" s="23"/>
      <c r="I126" s="23"/>
      <c r="J126" s="73"/>
    </row>
    <row r="127" spans="1:10" ht="14">
      <c r="A127" s="23">
        <f>A125+1</f>
        <v>31</v>
      </c>
      <c r="B127" s="31" t="s">
        <v>237</v>
      </c>
      <c r="C127" s="28" t="s">
        <v>205</v>
      </c>
      <c r="D127" s="23">
        <f t="shared" ref="D127" si="9">I84</f>
        <v>30</v>
      </c>
      <c r="E127" s="23"/>
      <c r="F127" s="21"/>
      <c r="G127" s="21"/>
      <c r="H127" s="21"/>
      <c r="I127" s="26">
        <f>PRODUCT(D127:H127)</f>
        <v>30</v>
      </c>
      <c r="J127" s="73" t="s">
        <v>40</v>
      </c>
    </row>
    <row r="128" spans="1:10" ht="14">
      <c r="A128" s="23">
        <f>A127+1</f>
        <v>32</v>
      </c>
      <c r="B128" s="31" t="s">
        <v>238</v>
      </c>
      <c r="C128" s="28" t="s">
        <v>54</v>
      </c>
      <c r="D128" s="23">
        <f>I85</f>
        <v>30</v>
      </c>
      <c r="E128" s="23"/>
      <c r="F128" s="21"/>
      <c r="G128" s="21"/>
      <c r="H128" s="21"/>
      <c r="I128" s="26">
        <f>PRODUCT(D128:H128)</f>
        <v>30</v>
      </c>
      <c r="J128" s="73" t="s">
        <v>40</v>
      </c>
    </row>
    <row r="129" spans="1:10" ht="121.5">
      <c r="A129" s="23"/>
      <c r="B129" s="31">
        <v>18.7</v>
      </c>
      <c r="C129" s="28" t="s">
        <v>240</v>
      </c>
      <c r="D129" s="23"/>
      <c r="E129" s="23"/>
      <c r="F129" s="23"/>
      <c r="G129" s="23"/>
      <c r="H129" s="23"/>
      <c r="I129" s="23"/>
      <c r="J129" s="73"/>
    </row>
    <row r="130" spans="1:10">
      <c r="A130" s="23"/>
      <c r="B130" s="31"/>
      <c r="C130" s="28" t="s">
        <v>239</v>
      </c>
      <c r="D130" s="23"/>
      <c r="E130" s="23"/>
      <c r="F130" s="23"/>
      <c r="G130" s="23"/>
      <c r="H130" s="23"/>
      <c r="I130" s="23"/>
      <c r="J130" s="73"/>
    </row>
    <row r="131" spans="1:10" ht="14">
      <c r="A131" s="23">
        <f>A128+1</f>
        <v>33</v>
      </c>
      <c r="B131" s="31" t="s">
        <v>241</v>
      </c>
      <c r="C131" s="28" t="s">
        <v>242</v>
      </c>
      <c r="D131" s="23">
        <v>150</v>
      </c>
      <c r="E131" s="23"/>
      <c r="F131" s="21"/>
      <c r="G131" s="21"/>
      <c r="H131" s="21"/>
      <c r="I131" s="26">
        <f>PRODUCT(D131:H131)</f>
        <v>150</v>
      </c>
      <c r="J131" s="73" t="s">
        <v>41</v>
      </c>
    </row>
    <row r="132" spans="1:10" ht="14">
      <c r="A132" s="23">
        <f>A131+1</f>
        <v>34</v>
      </c>
      <c r="B132" s="31" t="s">
        <v>243</v>
      </c>
      <c r="C132" s="28" t="s">
        <v>244</v>
      </c>
      <c r="D132" s="23">
        <f>D131</f>
        <v>150</v>
      </c>
      <c r="E132" s="23"/>
      <c r="F132" s="21"/>
      <c r="G132" s="21"/>
      <c r="H132" s="21"/>
      <c r="I132" s="26">
        <f>PRODUCT(D132:H132)</f>
        <v>150</v>
      </c>
      <c r="J132" s="73" t="s">
        <v>41</v>
      </c>
    </row>
    <row r="133" spans="1:10" ht="14">
      <c r="A133" s="23">
        <f>A132+1</f>
        <v>35</v>
      </c>
      <c r="B133" s="31" t="s">
        <v>245</v>
      </c>
      <c r="C133" s="28" t="s">
        <v>246</v>
      </c>
      <c r="D133" s="23">
        <f t="shared" ref="D133:D134" si="10">D132</f>
        <v>150</v>
      </c>
      <c r="E133" s="23"/>
      <c r="F133" s="21"/>
      <c r="G133" s="21"/>
      <c r="H133" s="21"/>
      <c r="I133" s="26">
        <f>PRODUCT(D133:H133)</f>
        <v>150</v>
      </c>
      <c r="J133" s="73" t="s">
        <v>41</v>
      </c>
    </row>
    <row r="134" spans="1:10" ht="14">
      <c r="A134" s="23">
        <f>A133+1</f>
        <v>36</v>
      </c>
      <c r="B134" s="31" t="s">
        <v>247</v>
      </c>
      <c r="C134" s="28" t="s">
        <v>248</v>
      </c>
      <c r="D134" s="23">
        <f t="shared" si="10"/>
        <v>150</v>
      </c>
      <c r="E134" s="23"/>
      <c r="F134" s="21"/>
      <c r="G134" s="21"/>
      <c r="H134" s="21"/>
      <c r="I134" s="26">
        <f>PRODUCT(D134:H134)</f>
        <v>150</v>
      </c>
      <c r="J134" s="73" t="s">
        <v>41</v>
      </c>
    </row>
    <row r="135" spans="1:10" ht="121.5">
      <c r="A135" s="23"/>
      <c r="B135" s="31">
        <v>18.8</v>
      </c>
      <c r="C135" s="28" t="s">
        <v>240</v>
      </c>
      <c r="D135" s="23"/>
      <c r="E135" s="23"/>
      <c r="F135" s="23"/>
      <c r="G135" s="23"/>
      <c r="H135" s="23"/>
      <c r="I135" s="23"/>
      <c r="J135" s="73"/>
    </row>
    <row r="136" spans="1:10" ht="27">
      <c r="A136" s="23"/>
      <c r="B136" s="31"/>
      <c r="C136" s="28" t="s">
        <v>249</v>
      </c>
      <c r="D136" s="23"/>
      <c r="E136" s="23"/>
      <c r="F136" s="23"/>
      <c r="G136" s="23"/>
      <c r="H136" s="23"/>
      <c r="I136" s="23"/>
      <c r="J136" s="73"/>
    </row>
    <row r="137" spans="1:10" ht="14">
      <c r="A137" s="23">
        <f>A134+1</f>
        <v>37</v>
      </c>
      <c r="B137" s="31" t="s">
        <v>250</v>
      </c>
      <c r="C137" s="28" t="s">
        <v>242</v>
      </c>
      <c r="D137" s="23">
        <f>I131</f>
        <v>150</v>
      </c>
      <c r="E137" s="23"/>
      <c r="F137" s="21"/>
      <c r="G137" s="21"/>
      <c r="H137" s="21"/>
      <c r="I137" s="26">
        <f>PRODUCT(D137:H137)</f>
        <v>150</v>
      </c>
      <c r="J137" s="73" t="s">
        <v>41</v>
      </c>
    </row>
    <row r="138" spans="1:10" ht="14">
      <c r="A138" s="23">
        <f>A137+1</f>
        <v>38</v>
      </c>
      <c r="B138" s="31" t="s">
        <v>251</v>
      </c>
      <c r="C138" s="28" t="s">
        <v>244</v>
      </c>
      <c r="D138" s="23">
        <f>I132</f>
        <v>150</v>
      </c>
      <c r="E138" s="23"/>
      <c r="F138" s="21"/>
      <c r="G138" s="21"/>
      <c r="H138" s="21"/>
      <c r="I138" s="26">
        <f>PRODUCT(D138:H138)</f>
        <v>150</v>
      </c>
      <c r="J138" s="73" t="s">
        <v>41</v>
      </c>
    </row>
    <row r="139" spans="1:10" ht="14">
      <c r="A139" s="23">
        <f>A138+1</f>
        <v>39</v>
      </c>
      <c r="B139" s="31" t="s">
        <v>252</v>
      </c>
      <c r="C139" s="28" t="s">
        <v>246</v>
      </c>
      <c r="D139" s="23">
        <f>I133</f>
        <v>150</v>
      </c>
      <c r="E139" s="23"/>
      <c r="F139" s="21"/>
      <c r="G139" s="21"/>
      <c r="H139" s="21"/>
      <c r="I139" s="26">
        <f>PRODUCT(D139:H139)</f>
        <v>150</v>
      </c>
      <c r="J139" s="73" t="s">
        <v>41</v>
      </c>
    </row>
    <row r="140" spans="1:10" ht="14">
      <c r="A140" s="23">
        <f>A139+1</f>
        <v>40</v>
      </c>
      <c r="B140" s="31" t="s">
        <v>253</v>
      </c>
      <c r="C140" s="28" t="s">
        <v>254</v>
      </c>
      <c r="D140" s="23">
        <f>I134</f>
        <v>150</v>
      </c>
      <c r="E140" s="23"/>
      <c r="F140" s="21"/>
      <c r="G140" s="21"/>
      <c r="H140" s="21"/>
      <c r="I140" s="26">
        <f>PRODUCT(D140:H140)</f>
        <v>150</v>
      </c>
      <c r="J140" s="73" t="s">
        <v>41</v>
      </c>
    </row>
    <row r="141" spans="1:10" ht="94.5">
      <c r="A141" s="23"/>
      <c r="B141" s="31">
        <v>18.899999999999999</v>
      </c>
      <c r="C141" s="28" t="s">
        <v>256</v>
      </c>
      <c r="D141" s="23"/>
      <c r="E141" s="23"/>
      <c r="F141" s="23"/>
      <c r="G141" s="23"/>
      <c r="H141" s="23"/>
      <c r="I141" s="23"/>
      <c r="J141" s="24"/>
    </row>
    <row r="142" spans="1:10" ht="26.25" customHeight="1">
      <c r="A142" s="23"/>
      <c r="B142" s="31"/>
      <c r="C142" s="64" t="s">
        <v>255</v>
      </c>
      <c r="D142" s="23"/>
      <c r="E142" s="23"/>
      <c r="F142" s="23"/>
      <c r="G142" s="23"/>
      <c r="H142" s="23"/>
      <c r="I142" s="23"/>
      <c r="J142" s="24"/>
    </row>
    <row r="143" spans="1:10" ht="14">
      <c r="A143" s="23">
        <f>A140+1</f>
        <v>41</v>
      </c>
      <c r="B143" s="31" t="s">
        <v>299</v>
      </c>
      <c r="C143" s="28" t="s">
        <v>258</v>
      </c>
      <c r="D143" s="23">
        <f>D140</f>
        <v>150</v>
      </c>
      <c r="E143" s="23"/>
      <c r="F143" s="21"/>
      <c r="G143" s="21"/>
      <c r="H143" s="21"/>
      <c r="I143" s="26">
        <f>PRODUCT(D143:H143)</f>
        <v>150</v>
      </c>
      <c r="J143" s="73" t="s">
        <v>41</v>
      </c>
    </row>
    <row r="144" spans="1:10" ht="14">
      <c r="A144" s="23">
        <f>A143+1</f>
        <v>42</v>
      </c>
      <c r="B144" s="31" t="s">
        <v>300</v>
      </c>
      <c r="C144" s="28" t="s">
        <v>260</v>
      </c>
      <c r="D144" s="23">
        <f>D143</f>
        <v>150</v>
      </c>
      <c r="E144" s="23"/>
      <c r="F144" s="21"/>
      <c r="G144" s="21"/>
      <c r="H144" s="21"/>
      <c r="I144" s="26">
        <f>PRODUCT(D144:H144)</f>
        <v>150</v>
      </c>
      <c r="J144" s="73" t="s">
        <v>41</v>
      </c>
    </row>
    <row r="145" spans="1:10">
      <c r="A145" s="23"/>
      <c r="B145" s="23"/>
      <c r="C145" s="24"/>
      <c r="D145" s="23"/>
      <c r="E145" s="23"/>
      <c r="F145" s="23"/>
      <c r="G145" s="23"/>
      <c r="H145" s="23"/>
      <c r="I145" s="23"/>
      <c r="J145" s="24"/>
    </row>
    <row r="146" spans="1:10" ht="40.5">
      <c r="A146" s="23"/>
      <c r="B146" s="31">
        <v>18.18</v>
      </c>
      <c r="C146" s="28" t="s">
        <v>261</v>
      </c>
      <c r="D146" s="23"/>
      <c r="E146" s="23"/>
      <c r="F146" s="23"/>
      <c r="G146" s="23"/>
      <c r="H146" s="23"/>
      <c r="I146" s="23"/>
      <c r="J146" s="73"/>
    </row>
    <row r="147" spans="1:10" ht="14">
      <c r="A147" s="23">
        <f>A144+1</f>
        <v>43</v>
      </c>
      <c r="B147" s="31" t="s">
        <v>262</v>
      </c>
      <c r="C147" s="28" t="s">
        <v>42</v>
      </c>
      <c r="D147" s="23">
        <v>30</v>
      </c>
      <c r="E147" s="23"/>
      <c r="F147" s="21"/>
      <c r="G147" s="21"/>
      <c r="H147" s="21"/>
      <c r="I147" s="26">
        <f>PRODUCT(D147:H147)</f>
        <v>30</v>
      </c>
      <c r="J147" s="73" t="s">
        <v>40</v>
      </c>
    </row>
    <row r="148" spans="1:10" ht="14">
      <c r="A148" s="23">
        <f>A147+1</f>
        <v>44</v>
      </c>
      <c r="B148" s="31" t="s">
        <v>46</v>
      </c>
      <c r="C148" s="28" t="s">
        <v>43</v>
      </c>
      <c r="D148" s="23">
        <f>D147</f>
        <v>30</v>
      </c>
      <c r="E148" s="23"/>
      <c r="F148" s="21"/>
      <c r="G148" s="21"/>
      <c r="H148" s="21"/>
      <c r="I148" s="26">
        <f>PRODUCT(D148:H148)</f>
        <v>30</v>
      </c>
      <c r="J148" s="73" t="s">
        <v>40</v>
      </c>
    </row>
    <row r="149" spans="1:10" ht="14">
      <c r="A149" s="23">
        <f>A148+1</f>
        <v>45</v>
      </c>
      <c r="B149" s="31" t="s">
        <v>263</v>
      </c>
      <c r="C149" s="28" t="s">
        <v>47</v>
      </c>
      <c r="D149" s="23">
        <f>D148</f>
        <v>30</v>
      </c>
      <c r="E149" s="23"/>
      <c r="F149" s="21"/>
      <c r="G149" s="21"/>
      <c r="H149" s="21"/>
      <c r="I149" s="26">
        <f>PRODUCT(D149:H149)</f>
        <v>30</v>
      </c>
      <c r="J149" s="73" t="s">
        <v>40</v>
      </c>
    </row>
    <row r="150" spans="1:10" ht="27">
      <c r="A150" s="23"/>
      <c r="B150" s="31">
        <v>18.170000000000002</v>
      </c>
      <c r="C150" s="28" t="s">
        <v>264</v>
      </c>
      <c r="D150" s="23"/>
      <c r="E150" s="23"/>
      <c r="F150" s="23"/>
      <c r="G150" s="23"/>
      <c r="H150" s="23"/>
      <c r="I150" s="23"/>
      <c r="J150" s="73"/>
    </row>
    <row r="151" spans="1:10" ht="14">
      <c r="A151" s="23">
        <f>A149+1</f>
        <v>46</v>
      </c>
      <c r="B151" s="31" t="s">
        <v>265</v>
      </c>
      <c r="C151" s="28" t="s">
        <v>266</v>
      </c>
      <c r="D151" s="23">
        <v>30</v>
      </c>
      <c r="E151" s="23"/>
      <c r="F151" s="21"/>
      <c r="G151" s="21"/>
      <c r="H151" s="21"/>
      <c r="I151" s="26">
        <f>PRODUCT(D151:H151)</f>
        <v>30</v>
      </c>
      <c r="J151" s="73" t="s">
        <v>40</v>
      </c>
    </row>
    <row r="152" spans="1:10" ht="14">
      <c r="A152" s="23">
        <f>A151+1</f>
        <v>47</v>
      </c>
      <c r="B152" s="31" t="s">
        <v>267</v>
      </c>
      <c r="C152" s="28" t="s">
        <v>268</v>
      </c>
      <c r="D152" s="23">
        <f>D151</f>
        <v>30</v>
      </c>
      <c r="E152" s="23"/>
      <c r="F152" s="21"/>
      <c r="G152" s="21"/>
      <c r="H152" s="21"/>
      <c r="I152" s="26">
        <f>PRODUCT(D152:H152)</f>
        <v>30</v>
      </c>
      <c r="J152" s="73" t="s">
        <v>40</v>
      </c>
    </row>
    <row r="153" spans="1:10" ht="14">
      <c r="A153" s="23">
        <f>A152+1</f>
        <v>48</v>
      </c>
      <c r="B153" s="31" t="s">
        <v>269</v>
      </c>
      <c r="C153" s="28" t="s">
        <v>270</v>
      </c>
      <c r="D153" s="23">
        <f>D152</f>
        <v>30</v>
      </c>
      <c r="E153" s="23"/>
      <c r="F153" s="21"/>
      <c r="G153" s="21"/>
      <c r="H153" s="21"/>
      <c r="I153" s="26">
        <f>PRODUCT(D153:H153)</f>
        <v>30</v>
      </c>
      <c r="J153" s="73" t="s">
        <v>40</v>
      </c>
    </row>
    <row r="154" spans="1:10" ht="94.5">
      <c r="A154" s="23">
        <f>A153+1</f>
        <v>49</v>
      </c>
      <c r="B154" s="30">
        <v>18.48</v>
      </c>
      <c r="C154" s="34" t="s">
        <v>301</v>
      </c>
      <c r="D154" s="23"/>
      <c r="E154" s="23"/>
      <c r="F154" s="23"/>
      <c r="G154" s="23"/>
      <c r="H154" s="23"/>
      <c r="I154" s="23"/>
      <c r="J154" s="73"/>
    </row>
    <row r="155" spans="1:10" ht="14">
      <c r="A155" s="23"/>
      <c r="B155" s="30"/>
      <c r="C155" s="34"/>
      <c r="D155" s="23">
        <v>2000</v>
      </c>
      <c r="E155" s="23"/>
      <c r="F155" s="23">
        <v>4</v>
      </c>
      <c r="G155" s="23"/>
      <c r="H155" s="21"/>
      <c r="I155" s="26">
        <f>PRODUCT(D155:H155)</f>
        <v>8000</v>
      </c>
      <c r="J155" s="73" t="s">
        <v>272</v>
      </c>
    </row>
    <row r="156" spans="1:10" ht="202.5">
      <c r="A156" s="23">
        <f>A154+1</f>
        <v>50</v>
      </c>
      <c r="B156" s="30" t="s">
        <v>273</v>
      </c>
      <c r="C156" s="34" t="s">
        <v>302</v>
      </c>
      <c r="D156" s="23"/>
      <c r="E156" s="23"/>
      <c r="F156" s="23"/>
      <c r="G156" s="23"/>
      <c r="H156" s="23"/>
      <c r="I156" s="23"/>
      <c r="J156" s="73"/>
    </row>
    <row r="157" spans="1:10">
      <c r="A157" s="23"/>
      <c r="B157" s="30"/>
      <c r="C157" s="34"/>
      <c r="D157" s="23">
        <v>7</v>
      </c>
      <c r="E157" s="23">
        <v>1</v>
      </c>
      <c r="F157" s="23"/>
      <c r="G157" s="23"/>
      <c r="H157" s="23"/>
      <c r="I157" s="21">
        <f>PRODUCT(D157:H157)</f>
        <v>7</v>
      </c>
      <c r="J157" s="73"/>
    </row>
    <row r="158" spans="1:10">
      <c r="A158" s="24"/>
      <c r="B158" s="23"/>
      <c r="C158" s="24"/>
      <c r="D158" s="23">
        <v>2</v>
      </c>
      <c r="E158" s="23">
        <v>1</v>
      </c>
      <c r="F158" s="21"/>
      <c r="G158" s="21"/>
      <c r="H158" s="21"/>
      <c r="I158" s="21">
        <f>PRODUCT(D158:H158)</f>
        <v>2</v>
      </c>
      <c r="J158" s="73"/>
    </row>
    <row r="159" spans="1:10" ht="14">
      <c r="A159" s="24"/>
      <c r="B159" s="23"/>
      <c r="C159" s="24"/>
      <c r="D159" s="23"/>
      <c r="E159" s="23"/>
      <c r="F159" s="21"/>
      <c r="G159" s="21"/>
      <c r="H159" s="26" t="s">
        <v>10</v>
      </c>
      <c r="I159" s="26">
        <f>SUM(I157:I158)</f>
        <v>9</v>
      </c>
      <c r="J159" s="74" t="s">
        <v>112</v>
      </c>
    </row>
    <row r="160" spans="1:10" ht="67.5">
      <c r="A160" s="23">
        <f>A156+1</f>
        <v>51</v>
      </c>
      <c r="B160" s="23" t="s">
        <v>275</v>
      </c>
      <c r="C160" s="34" t="s">
        <v>276</v>
      </c>
      <c r="D160" s="23"/>
      <c r="E160" s="23"/>
      <c r="F160" s="23"/>
      <c r="G160" s="23"/>
      <c r="H160" s="23"/>
      <c r="I160" s="23"/>
      <c r="J160" s="24"/>
    </row>
    <row r="161" spans="1:10">
      <c r="A161" s="24"/>
      <c r="B161" s="23"/>
      <c r="C161" s="24"/>
      <c r="D161" s="23">
        <v>1</v>
      </c>
      <c r="E161" s="23">
        <v>6</v>
      </c>
      <c r="F161" s="21">
        <v>12</v>
      </c>
      <c r="G161" s="3"/>
      <c r="H161" s="21"/>
      <c r="I161" s="21">
        <f>PRODUCT(D161:H161)</f>
        <v>72</v>
      </c>
      <c r="J161" s="39"/>
    </row>
    <row r="162" spans="1:10" ht="14">
      <c r="A162" s="24"/>
      <c r="B162" s="23"/>
      <c r="C162" s="24"/>
      <c r="D162" s="23"/>
      <c r="E162" s="23"/>
      <c r="F162" s="23"/>
      <c r="G162" s="23"/>
      <c r="H162" s="26" t="s">
        <v>7</v>
      </c>
      <c r="I162" s="26">
        <f>I161</f>
        <v>72</v>
      </c>
      <c r="J162" s="27" t="s">
        <v>277</v>
      </c>
    </row>
    <row r="163" spans="1:10" ht="67.5">
      <c r="A163" s="23">
        <f>A160+1</f>
        <v>52</v>
      </c>
      <c r="B163" s="23">
        <v>12.42</v>
      </c>
      <c r="C163" s="34" t="s">
        <v>278</v>
      </c>
      <c r="D163" s="23"/>
      <c r="E163" s="23"/>
      <c r="F163" s="23"/>
      <c r="G163" s="23"/>
      <c r="H163" s="23"/>
      <c r="I163" s="23"/>
      <c r="J163" s="24"/>
    </row>
    <row r="164" spans="1:10" ht="14">
      <c r="A164" s="75"/>
      <c r="B164" s="23" t="s">
        <v>279</v>
      </c>
      <c r="C164" s="34" t="s">
        <v>280</v>
      </c>
      <c r="D164" s="23">
        <f>E161</f>
        <v>6</v>
      </c>
      <c r="E164" s="23">
        <v>1</v>
      </c>
      <c r="F164" s="3"/>
      <c r="G164" s="21"/>
      <c r="H164" s="21"/>
      <c r="I164" s="26">
        <f>PRODUCT(D164:H164)</f>
        <v>6</v>
      </c>
      <c r="J164" s="24" t="s">
        <v>40</v>
      </c>
    </row>
    <row r="165" spans="1:10" ht="14">
      <c r="A165" s="75"/>
      <c r="B165" s="23" t="s">
        <v>281</v>
      </c>
      <c r="C165" s="34" t="s">
        <v>282</v>
      </c>
      <c r="D165" s="23">
        <f>E161</f>
        <v>6</v>
      </c>
      <c r="E165" s="23">
        <v>2</v>
      </c>
      <c r="F165" s="3"/>
      <c r="G165" s="21"/>
      <c r="H165" s="21"/>
      <c r="I165" s="26">
        <f>PRODUCT(D165:H165)</f>
        <v>12</v>
      </c>
      <c r="J165" s="24" t="s">
        <v>40</v>
      </c>
    </row>
    <row r="166" spans="1:10" ht="108">
      <c r="A166" s="23">
        <f>A163+1</f>
        <v>53</v>
      </c>
      <c r="B166" s="31" t="s">
        <v>283</v>
      </c>
      <c r="C166" s="34" t="s">
        <v>303</v>
      </c>
      <c r="D166" s="23"/>
      <c r="E166" s="23"/>
      <c r="F166" s="23"/>
      <c r="G166" s="23"/>
      <c r="H166" s="23"/>
      <c r="I166" s="29"/>
      <c r="J166" s="24"/>
    </row>
    <row r="167" spans="1:10" ht="14">
      <c r="A167" s="23"/>
      <c r="B167" s="6"/>
      <c r="C167" s="28" t="s">
        <v>304</v>
      </c>
      <c r="D167" s="23">
        <f>D164</f>
        <v>6</v>
      </c>
      <c r="E167" s="21">
        <f>F161/2</f>
        <v>6</v>
      </c>
      <c r="F167" s="3"/>
      <c r="G167" s="21"/>
      <c r="H167" s="21"/>
      <c r="I167" s="26">
        <f>PRODUCT(D167:H167)</f>
        <v>36</v>
      </c>
      <c r="J167" s="73" t="s">
        <v>40</v>
      </c>
    </row>
    <row r="168" spans="1:10" ht="40.5">
      <c r="A168" s="3">
        <f>A166+1</f>
        <v>54</v>
      </c>
      <c r="B168" s="33">
        <v>7118</v>
      </c>
      <c r="C168" s="54" t="s">
        <v>285</v>
      </c>
      <c r="D168" s="3"/>
      <c r="E168" s="3"/>
      <c r="F168" s="3"/>
      <c r="G168" s="3"/>
      <c r="H168" s="3"/>
      <c r="I168" s="3"/>
      <c r="J168" s="39"/>
    </row>
    <row r="169" spans="1:10">
      <c r="A169" s="3"/>
      <c r="B169" s="33"/>
      <c r="C169" s="54"/>
      <c r="D169" s="3">
        <f t="shared" ref="D169:E172" si="11">D47</f>
        <v>3</v>
      </c>
      <c r="E169" s="3">
        <f t="shared" si="11"/>
        <v>1</v>
      </c>
      <c r="F169" s="3"/>
      <c r="G169" s="3"/>
      <c r="H169" s="3"/>
      <c r="I169" s="21">
        <f>PRODUCT(D169:H169)</f>
        <v>3</v>
      </c>
      <c r="J169" s="39"/>
    </row>
    <row r="170" spans="1:10">
      <c r="A170" s="6"/>
      <c r="B170" s="3"/>
      <c r="C170" s="6"/>
      <c r="D170" s="3">
        <f t="shared" si="11"/>
        <v>3</v>
      </c>
      <c r="E170" s="3">
        <f t="shared" si="11"/>
        <v>1</v>
      </c>
      <c r="F170" s="3"/>
      <c r="G170" s="3"/>
      <c r="H170" s="3"/>
      <c r="I170" s="21">
        <f>PRODUCT(D170:H170)</f>
        <v>3</v>
      </c>
      <c r="J170" s="39"/>
    </row>
    <row r="171" spans="1:10">
      <c r="A171" s="6"/>
      <c r="B171" s="3"/>
      <c r="C171" s="6"/>
      <c r="D171" s="3">
        <f t="shared" si="11"/>
        <v>3</v>
      </c>
      <c r="E171" s="3">
        <f t="shared" si="11"/>
        <v>1</v>
      </c>
      <c r="F171" s="3"/>
      <c r="G171" s="3"/>
      <c r="H171" s="3"/>
      <c r="I171" s="21">
        <f t="shared" ref="I171:I172" si="12">PRODUCT(D171:H171)</f>
        <v>3</v>
      </c>
      <c r="J171" s="39"/>
    </row>
    <row r="172" spans="1:10">
      <c r="A172" s="6"/>
      <c r="B172" s="3"/>
      <c r="C172" s="6"/>
      <c r="D172" s="3">
        <f t="shared" si="11"/>
        <v>3</v>
      </c>
      <c r="E172" s="3">
        <f t="shared" si="11"/>
        <v>1</v>
      </c>
      <c r="F172" s="3"/>
      <c r="G172" s="3"/>
      <c r="H172" s="3"/>
      <c r="I172" s="21">
        <f t="shared" si="12"/>
        <v>3</v>
      </c>
      <c r="J172" s="39"/>
    </row>
    <row r="173" spans="1:10" ht="14">
      <c r="A173" s="6"/>
      <c r="B173" s="3"/>
      <c r="C173" s="6"/>
      <c r="D173" s="3"/>
      <c r="E173" s="3"/>
      <c r="F173" s="3"/>
      <c r="G173" s="3"/>
      <c r="H173" s="76" t="s">
        <v>10</v>
      </c>
      <c r="I173" s="7">
        <f>SUM(I169:I172)</f>
        <v>12</v>
      </c>
      <c r="J173" s="53" t="s">
        <v>40</v>
      </c>
    </row>
  </sheetData>
  <mergeCells count="3">
    <mergeCell ref="A1:J1"/>
    <mergeCell ref="A2:J2"/>
    <mergeCell ref="D3:E3"/>
  </mergeCells>
  <pageMargins left="0.7" right="0.7" top="0.75" bottom="0.75" header="0.3" footer="0.3"/>
  <pageSetup scale="76" fitToHeight="0" orientation="portrait" r:id="rId1"/>
  <rowBreaks count="1" manualBreakCount="1">
    <brk id="155" max="9"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2"/>
  <dimension ref="A1:G30"/>
  <sheetViews>
    <sheetView view="pageBreakPreview" zoomScale="85" zoomScaleSheetLayoutView="85" workbookViewId="0">
      <selection sqref="A1:G1"/>
    </sheetView>
  </sheetViews>
  <sheetFormatPr defaultColWidth="7.81640625" defaultRowHeight="13"/>
  <cols>
    <col min="1" max="1" width="6.7265625" style="135" customWidth="1"/>
    <col min="2" max="2" width="8.26953125" style="135" customWidth="1"/>
    <col min="3" max="3" width="49.81640625" style="138" customWidth="1"/>
    <col min="4" max="4" width="6.453125" style="137" bestFit="1" customWidth="1"/>
    <col min="5" max="5" width="6.7265625" style="135" customWidth="1"/>
    <col min="6" max="6" width="9.81640625" style="136" bestFit="1" customWidth="1"/>
    <col min="7" max="7" width="13.26953125" style="135" customWidth="1"/>
    <col min="8" max="247" width="7.81640625" style="134"/>
    <col min="248" max="248" width="3.54296875" style="134" customWidth="1"/>
    <col min="249" max="249" width="11.54296875" style="134" customWidth="1"/>
    <col min="250" max="250" width="39.81640625" style="134" customWidth="1"/>
    <col min="251" max="251" width="10.26953125" style="134" customWidth="1"/>
    <col min="252" max="252" width="7.7265625" style="134" customWidth="1"/>
    <col min="253" max="253" width="10.26953125" style="134" customWidth="1"/>
    <col min="254" max="254" width="12.453125" style="134" customWidth="1"/>
    <col min="255" max="503" width="7.81640625" style="134"/>
    <col min="504" max="504" width="3.54296875" style="134" customWidth="1"/>
    <col min="505" max="505" width="11.54296875" style="134" customWidth="1"/>
    <col min="506" max="506" width="39.81640625" style="134" customWidth="1"/>
    <col min="507" max="507" width="10.26953125" style="134" customWidth="1"/>
    <col min="508" max="508" width="7.7265625" style="134" customWidth="1"/>
    <col min="509" max="509" width="10.26953125" style="134" customWidth="1"/>
    <col min="510" max="510" width="12.453125" style="134" customWidth="1"/>
    <col min="511" max="759" width="7.81640625" style="134"/>
    <col min="760" max="760" width="3.54296875" style="134" customWidth="1"/>
    <col min="761" max="761" width="11.54296875" style="134" customWidth="1"/>
    <col min="762" max="762" width="39.81640625" style="134" customWidth="1"/>
    <col min="763" max="763" width="10.26953125" style="134" customWidth="1"/>
    <col min="764" max="764" width="7.7265625" style="134" customWidth="1"/>
    <col min="765" max="765" width="10.26953125" style="134" customWidth="1"/>
    <col min="766" max="766" width="12.453125" style="134" customWidth="1"/>
    <col min="767" max="1015" width="7.81640625" style="134"/>
    <col min="1016" max="1016" width="3.54296875" style="134" customWidth="1"/>
    <col min="1017" max="1017" width="11.54296875" style="134" customWidth="1"/>
    <col min="1018" max="1018" width="39.81640625" style="134" customWidth="1"/>
    <col min="1019" max="1019" width="10.26953125" style="134" customWidth="1"/>
    <col min="1020" max="1020" width="7.7265625" style="134" customWidth="1"/>
    <col min="1021" max="1021" width="10.26953125" style="134" customWidth="1"/>
    <col min="1022" max="1022" width="12.453125" style="134" customWidth="1"/>
    <col min="1023" max="1271" width="7.81640625" style="134"/>
    <col min="1272" max="1272" width="3.54296875" style="134" customWidth="1"/>
    <col min="1273" max="1273" width="11.54296875" style="134" customWidth="1"/>
    <col min="1274" max="1274" width="39.81640625" style="134" customWidth="1"/>
    <col min="1275" max="1275" width="10.26953125" style="134" customWidth="1"/>
    <col min="1276" max="1276" width="7.7265625" style="134" customWidth="1"/>
    <col min="1277" max="1277" width="10.26953125" style="134" customWidth="1"/>
    <col min="1278" max="1278" width="12.453125" style="134" customWidth="1"/>
    <col min="1279" max="1527" width="7.81640625" style="134"/>
    <col min="1528" max="1528" width="3.54296875" style="134" customWidth="1"/>
    <col min="1529" max="1529" width="11.54296875" style="134" customWidth="1"/>
    <col min="1530" max="1530" width="39.81640625" style="134" customWidth="1"/>
    <col min="1531" max="1531" width="10.26953125" style="134" customWidth="1"/>
    <col min="1532" max="1532" width="7.7265625" style="134" customWidth="1"/>
    <col min="1533" max="1533" width="10.26953125" style="134" customWidth="1"/>
    <col min="1534" max="1534" width="12.453125" style="134" customWidth="1"/>
    <col min="1535" max="1783" width="7.81640625" style="134"/>
    <col min="1784" max="1784" width="3.54296875" style="134" customWidth="1"/>
    <col min="1785" max="1785" width="11.54296875" style="134" customWidth="1"/>
    <col min="1786" max="1786" width="39.81640625" style="134" customWidth="1"/>
    <col min="1787" max="1787" width="10.26953125" style="134" customWidth="1"/>
    <col min="1788" max="1788" width="7.7265625" style="134" customWidth="1"/>
    <col min="1789" max="1789" width="10.26953125" style="134" customWidth="1"/>
    <col min="1790" max="1790" width="12.453125" style="134" customWidth="1"/>
    <col min="1791" max="2039" width="7.81640625" style="134"/>
    <col min="2040" max="2040" width="3.54296875" style="134" customWidth="1"/>
    <col min="2041" max="2041" width="11.54296875" style="134" customWidth="1"/>
    <col min="2042" max="2042" width="39.81640625" style="134" customWidth="1"/>
    <col min="2043" max="2043" width="10.26953125" style="134" customWidth="1"/>
    <col min="2044" max="2044" width="7.7265625" style="134" customWidth="1"/>
    <col min="2045" max="2045" width="10.26953125" style="134" customWidth="1"/>
    <col min="2046" max="2046" width="12.453125" style="134" customWidth="1"/>
    <col min="2047" max="2295" width="7.81640625" style="134"/>
    <col min="2296" max="2296" width="3.54296875" style="134" customWidth="1"/>
    <col min="2297" max="2297" width="11.54296875" style="134" customWidth="1"/>
    <col min="2298" max="2298" width="39.81640625" style="134" customWidth="1"/>
    <col min="2299" max="2299" width="10.26953125" style="134" customWidth="1"/>
    <col min="2300" max="2300" width="7.7265625" style="134" customWidth="1"/>
    <col min="2301" max="2301" width="10.26953125" style="134" customWidth="1"/>
    <col min="2302" max="2302" width="12.453125" style="134" customWidth="1"/>
    <col min="2303" max="2551" width="7.81640625" style="134"/>
    <col min="2552" max="2552" width="10.26953125" style="134" customWidth="1"/>
    <col min="2553" max="2553" width="7.7265625" style="134" customWidth="1"/>
    <col min="2554" max="2554" width="10.26953125" style="134" customWidth="1"/>
    <col min="2555" max="2555" width="12.453125" style="134" customWidth="1"/>
    <col min="2556" max="2804" width="7.81640625" style="134"/>
    <col min="2805" max="2805" width="11.54296875" style="134" customWidth="1"/>
    <col min="2806" max="2806" width="10.26953125" style="134" customWidth="1"/>
    <col min="2807" max="2807" width="7.7265625" style="134" customWidth="1"/>
    <col min="2808" max="2808" width="10.26953125" style="134" customWidth="1"/>
    <col min="2809" max="2809" width="12.453125" style="134" customWidth="1"/>
    <col min="2810" max="3058" width="7.81640625" style="134"/>
    <col min="3059" max="3059" width="3.54296875" style="134" customWidth="1"/>
    <col min="3060" max="3060" width="11.54296875" style="134" customWidth="1"/>
    <col min="3061" max="3061" width="39.81640625" style="134" customWidth="1"/>
    <col min="3062" max="3062" width="10.26953125" style="134" customWidth="1"/>
    <col min="3063" max="3063" width="7.7265625" style="134" customWidth="1"/>
    <col min="3064" max="3064" width="10.26953125" style="134" customWidth="1"/>
    <col min="3065" max="3065" width="12.453125" style="134" customWidth="1"/>
    <col min="3066" max="3314" width="7.81640625" style="134"/>
    <col min="3315" max="3315" width="3.54296875" style="134" customWidth="1"/>
    <col min="3316" max="3316" width="11.54296875" style="134" customWidth="1"/>
    <col min="3317" max="3317" width="39.81640625" style="134" customWidth="1"/>
    <col min="3318" max="3318" width="10.26953125" style="134" customWidth="1"/>
    <col min="3319" max="3319" width="7.7265625" style="134" customWidth="1"/>
    <col min="3320" max="3320" width="10.26953125" style="134" customWidth="1"/>
    <col min="3321" max="3321" width="12.453125" style="134" customWidth="1"/>
    <col min="3322" max="3570" width="7.81640625" style="134"/>
    <col min="3571" max="3571" width="3.54296875" style="134" customWidth="1"/>
    <col min="3572" max="3572" width="11.54296875" style="134" customWidth="1"/>
    <col min="3573" max="3573" width="39.81640625" style="134" customWidth="1"/>
    <col min="3574" max="3574" width="10.26953125" style="134" customWidth="1"/>
    <col min="3575" max="3575" width="7.7265625" style="134" customWidth="1"/>
    <col min="3576" max="3576" width="10.26953125" style="134" customWidth="1"/>
    <col min="3577" max="3577" width="12.453125" style="134" customWidth="1"/>
    <col min="3578" max="3826" width="7.81640625" style="134"/>
    <col min="3827" max="3827" width="3.54296875" style="134" customWidth="1"/>
    <col min="3828" max="3828" width="11.54296875" style="134" customWidth="1"/>
    <col min="3829" max="3829" width="39.81640625" style="134" customWidth="1"/>
    <col min="3830" max="3830" width="10.26953125" style="134" customWidth="1"/>
    <col min="3831" max="3831" width="7.7265625" style="134" customWidth="1"/>
    <col min="3832" max="3832" width="10.26953125" style="134" customWidth="1"/>
    <col min="3833" max="3833" width="12.453125" style="134" customWidth="1"/>
    <col min="3834" max="4082" width="7.81640625" style="134"/>
    <col min="4083" max="4083" width="3.54296875" style="134" customWidth="1"/>
    <col min="4084" max="4084" width="11.54296875" style="134" customWidth="1"/>
    <col min="4085" max="4085" width="39.81640625" style="134" customWidth="1"/>
    <col min="4086" max="4086" width="10.26953125" style="134" customWidth="1"/>
    <col min="4087" max="4087" width="7.7265625" style="134" customWidth="1"/>
    <col min="4088" max="4088" width="10.26953125" style="134" customWidth="1"/>
    <col min="4089" max="4089" width="12.453125" style="134" customWidth="1"/>
    <col min="4090" max="4338" width="7.81640625" style="134"/>
    <col min="4339" max="4339" width="3.54296875" style="134" customWidth="1"/>
    <col min="4340" max="4340" width="11.54296875" style="134" customWidth="1"/>
    <col min="4341" max="4341" width="39.81640625" style="134" customWidth="1"/>
    <col min="4342" max="4342" width="10.26953125" style="134" customWidth="1"/>
    <col min="4343" max="4343" width="7.7265625" style="134" customWidth="1"/>
    <col min="4344" max="4344" width="10.26953125" style="134" customWidth="1"/>
    <col min="4345" max="4345" width="12.453125" style="134" customWidth="1"/>
    <col min="4346" max="4594" width="7.81640625" style="134"/>
    <col min="4595" max="4595" width="3.54296875" style="134" customWidth="1"/>
    <col min="4596" max="4596" width="11.54296875" style="134" customWidth="1"/>
    <col min="4597" max="4597" width="39.81640625" style="134" customWidth="1"/>
    <col min="4598" max="4598" width="10.26953125" style="134" customWidth="1"/>
    <col min="4599" max="4599" width="7.7265625" style="134" customWidth="1"/>
    <col min="4600" max="4600" width="10.26953125" style="134" customWidth="1"/>
    <col min="4601" max="4601" width="12.453125" style="134" customWidth="1"/>
    <col min="4602" max="4850" width="7.81640625" style="134"/>
    <col min="4851" max="4851" width="3.54296875" style="134" customWidth="1"/>
    <col min="4852" max="4852" width="11.54296875" style="134" customWidth="1"/>
    <col min="4853" max="4853" width="39.81640625" style="134" customWidth="1"/>
    <col min="4854" max="4854" width="10.26953125" style="134" customWidth="1"/>
    <col min="4855" max="4855" width="7.7265625" style="134" customWidth="1"/>
    <col min="4856" max="4856" width="10.26953125" style="134" customWidth="1"/>
    <col min="4857" max="4857" width="12.453125" style="134" customWidth="1"/>
    <col min="4858" max="5106" width="7.81640625" style="134"/>
    <col min="5107" max="5107" width="3.54296875" style="134" customWidth="1"/>
    <col min="5108" max="5108" width="11.54296875" style="134" customWidth="1"/>
    <col min="5109" max="5109" width="39.81640625" style="134" customWidth="1"/>
    <col min="5110" max="5110" width="10.26953125" style="134" customWidth="1"/>
    <col min="5111" max="5111" width="7.7265625" style="134" customWidth="1"/>
    <col min="5112" max="5112" width="10.26953125" style="134" customWidth="1"/>
    <col min="5113" max="5113" width="12.453125" style="134" customWidth="1"/>
    <col min="5114" max="5362" width="7.81640625" style="134"/>
    <col min="5363" max="5363" width="3.54296875" style="134" customWidth="1"/>
    <col min="5364" max="5364" width="11.54296875" style="134" customWidth="1"/>
    <col min="5365" max="5365" width="39.81640625" style="134" customWidth="1"/>
    <col min="5366" max="5366" width="10.26953125" style="134" customWidth="1"/>
    <col min="5367" max="5367" width="7.7265625" style="134" customWidth="1"/>
    <col min="5368" max="5368" width="10.26953125" style="134" customWidth="1"/>
    <col min="5369" max="5369" width="12.453125" style="134" customWidth="1"/>
    <col min="5370" max="5618" width="7.81640625" style="134"/>
    <col min="5619" max="5619" width="3.54296875" style="134" customWidth="1"/>
    <col min="5620" max="5620" width="11.54296875" style="134" customWidth="1"/>
    <col min="5621" max="5621" width="39.81640625" style="134" customWidth="1"/>
    <col min="5622" max="5622" width="10.26953125" style="134" customWidth="1"/>
    <col min="5623" max="5623" width="7.7265625" style="134" customWidth="1"/>
    <col min="5624" max="5624" width="10.26953125" style="134" customWidth="1"/>
    <col min="5625" max="5625" width="12.453125" style="134" customWidth="1"/>
    <col min="5626" max="5874" width="7.81640625" style="134"/>
    <col min="5875" max="5875" width="3.54296875" style="134" customWidth="1"/>
    <col min="5876" max="5876" width="11.54296875" style="134" customWidth="1"/>
    <col min="5877" max="5877" width="39.81640625" style="134" customWidth="1"/>
    <col min="5878" max="5878" width="10.26953125" style="134" customWidth="1"/>
    <col min="5879" max="5879" width="7.7265625" style="134" customWidth="1"/>
    <col min="5880" max="5880" width="10.26953125" style="134" customWidth="1"/>
    <col min="5881" max="5881" width="12.453125" style="134" customWidth="1"/>
    <col min="5882" max="6130" width="7.81640625" style="134"/>
    <col min="6131" max="6131" width="3.54296875" style="134" customWidth="1"/>
    <col min="6132" max="6132" width="11.54296875" style="134" customWidth="1"/>
    <col min="6133" max="6133" width="39.81640625" style="134" customWidth="1"/>
    <col min="6134" max="6134" width="10.26953125" style="134" customWidth="1"/>
    <col min="6135" max="6135" width="7.7265625" style="134" customWidth="1"/>
    <col min="6136" max="6136" width="10.26953125" style="134" customWidth="1"/>
    <col min="6137" max="6137" width="12.453125" style="134" customWidth="1"/>
    <col min="6138" max="6386" width="7.81640625" style="134"/>
    <col min="6387" max="6387" width="3.54296875" style="134" customWidth="1"/>
    <col min="6388" max="6388" width="11.54296875" style="134" customWidth="1"/>
    <col min="6389" max="6389" width="39.81640625" style="134" customWidth="1"/>
    <col min="6390" max="6390" width="10.26953125" style="134" customWidth="1"/>
    <col min="6391" max="6391" width="7.7265625" style="134" customWidth="1"/>
    <col min="6392" max="6392" width="10.26953125" style="134" customWidth="1"/>
    <col min="6393" max="6393" width="12.453125" style="134" customWidth="1"/>
    <col min="6394" max="6642" width="7.81640625" style="134"/>
    <col min="6643" max="6643" width="3.54296875" style="134" customWidth="1"/>
    <col min="6644" max="6644" width="11.54296875" style="134" customWidth="1"/>
    <col min="6645" max="6645" width="39.81640625" style="134" customWidth="1"/>
    <col min="6646" max="6646" width="10.26953125" style="134" customWidth="1"/>
    <col min="6647" max="6647" width="7.7265625" style="134" customWidth="1"/>
    <col min="6648" max="6648" width="10.26953125" style="134" customWidth="1"/>
    <col min="6649" max="6649" width="12.453125" style="134" customWidth="1"/>
    <col min="6650" max="6898" width="7.81640625" style="134"/>
    <col min="6899" max="6899" width="3.54296875" style="134" customWidth="1"/>
    <col min="6900" max="6900" width="11.54296875" style="134" customWidth="1"/>
    <col min="6901" max="6901" width="39.81640625" style="134" customWidth="1"/>
    <col min="6902" max="6902" width="10.26953125" style="134" customWidth="1"/>
    <col min="6903" max="6903" width="7.7265625" style="134" customWidth="1"/>
    <col min="6904" max="6904" width="10.26953125" style="134" customWidth="1"/>
    <col min="6905" max="6905" width="12.453125" style="134" customWidth="1"/>
    <col min="6906" max="7154" width="7.81640625" style="134"/>
    <col min="7155" max="7155" width="3.54296875" style="134" customWidth="1"/>
    <col min="7156" max="7156" width="11.54296875" style="134" customWidth="1"/>
    <col min="7157" max="7157" width="39.81640625" style="134" customWidth="1"/>
    <col min="7158" max="7158" width="10.26953125" style="134" customWidth="1"/>
    <col min="7159" max="7159" width="7.7265625" style="134" customWidth="1"/>
    <col min="7160" max="7160" width="10.26953125" style="134" customWidth="1"/>
    <col min="7161" max="7161" width="12.453125" style="134" customWidth="1"/>
    <col min="7162" max="7410" width="7.81640625" style="134"/>
    <col min="7411" max="7411" width="3.54296875" style="134" customWidth="1"/>
    <col min="7412" max="7412" width="11.54296875" style="134" customWidth="1"/>
    <col min="7413" max="7413" width="39.81640625" style="134" customWidth="1"/>
    <col min="7414" max="7414" width="10.26953125" style="134" customWidth="1"/>
    <col min="7415" max="7415" width="7.7265625" style="134" customWidth="1"/>
    <col min="7416" max="7416" width="10.26953125" style="134" customWidth="1"/>
    <col min="7417" max="7417" width="12.453125" style="134" customWidth="1"/>
    <col min="7418" max="7666" width="7.81640625" style="134"/>
    <col min="7667" max="7667" width="3.54296875" style="134" customWidth="1"/>
    <col min="7668" max="7668" width="11.54296875" style="134" customWidth="1"/>
    <col min="7669" max="7669" width="39.81640625" style="134" customWidth="1"/>
    <col min="7670" max="7670" width="10.26953125" style="134" customWidth="1"/>
    <col min="7671" max="7671" width="7.7265625" style="134" customWidth="1"/>
    <col min="7672" max="7672" width="10.26953125" style="134" customWidth="1"/>
    <col min="7673" max="7673" width="12.453125" style="134" customWidth="1"/>
    <col min="7674" max="7922" width="7.81640625" style="134"/>
    <col min="7923" max="7923" width="3.54296875" style="134" customWidth="1"/>
    <col min="7924" max="7924" width="11.54296875" style="134" customWidth="1"/>
    <col min="7925" max="7925" width="39.81640625" style="134" customWidth="1"/>
    <col min="7926" max="7926" width="10.26953125" style="134" customWidth="1"/>
    <col min="7927" max="7927" width="7.7265625" style="134" customWidth="1"/>
    <col min="7928" max="7928" width="10.26953125" style="134" customWidth="1"/>
    <col min="7929" max="7929" width="12.453125" style="134" customWidth="1"/>
    <col min="7930" max="8178" width="7.81640625" style="134"/>
    <col min="8179" max="8179" width="3.54296875" style="134" customWidth="1"/>
    <col min="8180" max="8180" width="11.54296875" style="134" customWidth="1"/>
    <col min="8181" max="8181" width="39.81640625" style="134" customWidth="1"/>
    <col min="8182" max="8182" width="10.26953125" style="134" customWidth="1"/>
    <col min="8183" max="8183" width="7.7265625" style="134" customWidth="1"/>
    <col min="8184" max="8184" width="10.26953125" style="134" customWidth="1"/>
    <col min="8185" max="8185" width="12.453125" style="134" customWidth="1"/>
    <col min="8186" max="8434" width="7.81640625" style="134"/>
    <col min="8435" max="8435" width="3.54296875" style="134" customWidth="1"/>
    <col min="8436" max="8436" width="11.54296875" style="134" customWidth="1"/>
    <col min="8437" max="8437" width="39.81640625" style="134" customWidth="1"/>
    <col min="8438" max="8438" width="10.26953125" style="134" customWidth="1"/>
    <col min="8439" max="8439" width="7.7265625" style="134" customWidth="1"/>
    <col min="8440" max="8440" width="10.26953125" style="134" customWidth="1"/>
    <col min="8441" max="8441" width="12.453125" style="134" customWidth="1"/>
    <col min="8442" max="8690" width="7.81640625" style="134"/>
    <col min="8691" max="8691" width="3.54296875" style="134" customWidth="1"/>
    <col min="8692" max="8692" width="11.54296875" style="134" customWidth="1"/>
    <col min="8693" max="8693" width="39.81640625" style="134" customWidth="1"/>
    <col min="8694" max="8694" width="10.26953125" style="134" customWidth="1"/>
    <col min="8695" max="8695" width="7.7265625" style="134" customWidth="1"/>
    <col min="8696" max="8696" width="10.26953125" style="134" customWidth="1"/>
    <col min="8697" max="8697" width="12.453125" style="134" customWidth="1"/>
    <col min="8698" max="8946" width="7.81640625" style="134"/>
    <col min="8947" max="8947" width="3.54296875" style="134" customWidth="1"/>
    <col min="8948" max="8948" width="11.54296875" style="134" customWidth="1"/>
    <col min="8949" max="8949" width="39.81640625" style="134" customWidth="1"/>
    <col min="8950" max="8950" width="10.26953125" style="134" customWidth="1"/>
    <col min="8951" max="8951" width="7.7265625" style="134" customWidth="1"/>
    <col min="8952" max="8952" width="10.26953125" style="134" customWidth="1"/>
    <col min="8953" max="8953" width="12.453125" style="134" customWidth="1"/>
    <col min="8954" max="9202" width="7.81640625" style="134"/>
    <col min="9203" max="9203" width="3.54296875" style="134" customWidth="1"/>
    <col min="9204" max="9204" width="11.54296875" style="134" customWidth="1"/>
    <col min="9205" max="9205" width="39.81640625" style="134" customWidth="1"/>
    <col min="9206" max="9206" width="10.26953125" style="134" customWidth="1"/>
    <col min="9207" max="9207" width="7.7265625" style="134" customWidth="1"/>
    <col min="9208" max="9208" width="10.26953125" style="134" customWidth="1"/>
    <col min="9209" max="9209" width="12.453125" style="134" customWidth="1"/>
    <col min="9210" max="9458" width="7.81640625" style="134"/>
    <col min="9459" max="9459" width="3.54296875" style="134" customWidth="1"/>
    <col min="9460" max="9460" width="11.54296875" style="134" customWidth="1"/>
    <col min="9461" max="9461" width="39.81640625" style="134" customWidth="1"/>
    <col min="9462" max="9462" width="10.26953125" style="134" customWidth="1"/>
    <col min="9463" max="9463" width="7.7265625" style="134" customWidth="1"/>
    <col min="9464" max="9464" width="10.26953125" style="134" customWidth="1"/>
    <col min="9465" max="9465" width="12.453125" style="134" customWidth="1"/>
    <col min="9466" max="9714" width="7.81640625" style="134"/>
    <col min="9715" max="9715" width="3.54296875" style="134" customWidth="1"/>
    <col min="9716" max="9716" width="11.54296875" style="134" customWidth="1"/>
    <col min="9717" max="9717" width="39.81640625" style="134" customWidth="1"/>
    <col min="9718" max="9718" width="10.26953125" style="134" customWidth="1"/>
    <col min="9719" max="9719" width="7.7265625" style="134" customWidth="1"/>
    <col min="9720" max="9720" width="10.26953125" style="134" customWidth="1"/>
    <col min="9721" max="9721" width="12.453125" style="134" customWidth="1"/>
    <col min="9722" max="9970" width="7.81640625" style="134"/>
    <col min="9971" max="9971" width="3.54296875" style="134" customWidth="1"/>
    <col min="9972" max="9972" width="11.54296875" style="134" customWidth="1"/>
    <col min="9973" max="9973" width="39.81640625" style="134" customWidth="1"/>
    <col min="9974" max="9974" width="10.26953125" style="134" customWidth="1"/>
    <col min="9975" max="9975" width="7.7265625" style="134" customWidth="1"/>
    <col min="9976" max="9976" width="10.26953125" style="134" customWidth="1"/>
    <col min="9977" max="9977" width="12.453125" style="134" customWidth="1"/>
    <col min="9978" max="10226" width="7.81640625" style="134"/>
    <col min="10227" max="10227" width="3.54296875" style="134" customWidth="1"/>
    <col min="10228" max="10228" width="11.54296875" style="134" customWidth="1"/>
    <col min="10229" max="10229" width="39.81640625" style="134" customWidth="1"/>
    <col min="10230" max="10230" width="10.26953125" style="134" customWidth="1"/>
    <col min="10231" max="10231" width="7.7265625" style="134" customWidth="1"/>
    <col min="10232" max="10232" width="10.26953125" style="134" customWidth="1"/>
    <col min="10233" max="10233" width="12.453125" style="134" customWidth="1"/>
    <col min="10234" max="10482" width="7.81640625" style="134"/>
    <col min="10483" max="10483" width="3.54296875" style="134" customWidth="1"/>
    <col min="10484" max="10484" width="11.54296875" style="134" customWidth="1"/>
    <col min="10485" max="10485" width="39.81640625" style="134" customWidth="1"/>
    <col min="10486" max="10486" width="10.26953125" style="134" customWidth="1"/>
    <col min="10487" max="10487" width="7.7265625" style="134" customWidth="1"/>
    <col min="10488" max="10488" width="10.26953125" style="134" customWidth="1"/>
    <col min="10489" max="10489" width="12.453125" style="134" customWidth="1"/>
    <col min="10490" max="10738" width="7.81640625" style="134"/>
    <col min="10739" max="10739" width="3.54296875" style="134" customWidth="1"/>
    <col min="10740" max="10740" width="11.54296875" style="134" customWidth="1"/>
    <col min="10741" max="10741" width="39.81640625" style="134" customWidth="1"/>
    <col min="10742" max="10742" width="10.26953125" style="134" customWidth="1"/>
    <col min="10743" max="10743" width="7.7265625" style="134" customWidth="1"/>
    <col min="10744" max="10744" width="10.26953125" style="134" customWidth="1"/>
    <col min="10745" max="10745" width="12.453125" style="134" customWidth="1"/>
    <col min="10746" max="10994" width="7.81640625" style="134"/>
    <col min="10995" max="10995" width="3.54296875" style="134" customWidth="1"/>
    <col min="10996" max="10996" width="11.54296875" style="134" customWidth="1"/>
    <col min="10997" max="10997" width="39.81640625" style="134" customWidth="1"/>
    <col min="10998" max="10998" width="10.26953125" style="134" customWidth="1"/>
    <col min="10999" max="10999" width="7.7265625" style="134" customWidth="1"/>
    <col min="11000" max="11000" width="10.26953125" style="134" customWidth="1"/>
    <col min="11001" max="11001" width="12.453125" style="134" customWidth="1"/>
    <col min="11002" max="11250" width="7.81640625" style="134"/>
    <col min="11251" max="11251" width="3.54296875" style="134" customWidth="1"/>
    <col min="11252" max="11252" width="11.54296875" style="134" customWidth="1"/>
    <col min="11253" max="11253" width="39.81640625" style="134" customWidth="1"/>
    <col min="11254" max="11254" width="10.26953125" style="134" customWidth="1"/>
    <col min="11255" max="11255" width="7.7265625" style="134" customWidth="1"/>
    <col min="11256" max="11256" width="10.26953125" style="134" customWidth="1"/>
    <col min="11257" max="11257" width="12.453125" style="134" customWidth="1"/>
    <col min="11258" max="11506" width="7.81640625" style="134"/>
    <col min="11507" max="11507" width="3.54296875" style="134" customWidth="1"/>
    <col min="11508" max="11508" width="11.54296875" style="134" customWidth="1"/>
    <col min="11509" max="11509" width="39.81640625" style="134" customWidth="1"/>
    <col min="11510" max="11510" width="10.26953125" style="134" customWidth="1"/>
    <col min="11511" max="11511" width="7.7265625" style="134" customWidth="1"/>
    <col min="11512" max="11512" width="10.26953125" style="134" customWidth="1"/>
    <col min="11513" max="11513" width="12.453125" style="134" customWidth="1"/>
    <col min="11514" max="11762" width="7.81640625" style="134"/>
    <col min="11763" max="11763" width="3.54296875" style="134" customWidth="1"/>
    <col min="11764" max="11764" width="11.54296875" style="134" customWidth="1"/>
    <col min="11765" max="11765" width="39.81640625" style="134" customWidth="1"/>
    <col min="11766" max="11766" width="10.26953125" style="134" customWidth="1"/>
    <col min="11767" max="11767" width="7.7265625" style="134" customWidth="1"/>
    <col min="11768" max="11768" width="10.26953125" style="134" customWidth="1"/>
    <col min="11769" max="11769" width="12.453125" style="134" customWidth="1"/>
    <col min="11770" max="12018" width="7.81640625" style="134"/>
    <col min="12019" max="12019" width="3.54296875" style="134" customWidth="1"/>
    <col min="12020" max="12020" width="11.54296875" style="134" customWidth="1"/>
    <col min="12021" max="12021" width="39.81640625" style="134" customWidth="1"/>
    <col min="12022" max="12022" width="10.26953125" style="134" customWidth="1"/>
    <col min="12023" max="12023" width="7.7265625" style="134" customWidth="1"/>
    <col min="12024" max="12024" width="10.26953125" style="134" customWidth="1"/>
    <col min="12025" max="12025" width="12.453125" style="134" customWidth="1"/>
    <col min="12026" max="12274" width="7.81640625" style="134"/>
    <col min="12275" max="12275" width="3.54296875" style="134" customWidth="1"/>
    <col min="12276" max="12276" width="11.54296875" style="134" customWidth="1"/>
    <col min="12277" max="12277" width="39.81640625" style="134" customWidth="1"/>
    <col min="12278" max="12278" width="10.26953125" style="134" customWidth="1"/>
    <col min="12279" max="12279" width="7.7265625" style="134" customWidth="1"/>
    <col min="12280" max="12280" width="10.26953125" style="134" customWidth="1"/>
    <col min="12281" max="12281" width="12.453125" style="134" customWidth="1"/>
    <col min="12282" max="12530" width="7.81640625" style="134"/>
    <col min="12531" max="12531" width="3.54296875" style="134" customWidth="1"/>
    <col min="12532" max="12532" width="11.54296875" style="134" customWidth="1"/>
    <col min="12533" max="12533" width="39.81640625" style="134" customWidth="1"/>
    <col min="12534" max="12534" width="10.26953125" style="134" customWidth="1"/>
    <col min="12535" max="12535" width="7.7265625" style="134" customWidth="1"/>
    <col min="12536" max="12536" width="10.26953125" style="134" customWidth="1"/>
    <col min="12537" max="12537" width="12.453125" style="134" customWidth="1"/>
    <col min="12538" max="12786" width="7.81640625" style="134"/>
    <col min="12787" max="12787" width="3.54296875" style="134" customWidth="1"/>
    <col min="12788" max="12788" width="11.54296875" style="134" customWidth="1"/>
    <col min="12789" max="12789" width="39.81640625" style="134" customWidth="1"/>
    <col min="12790" max="12790" width="10.26953125" style="134" customWidth="1"/>
    <col min="12791" max="12791" width="7.7265625" style="134" customWidth="1"/>
    <col min="12792" max="12792" width="10.26953125" style="134" customWidth="1"/>
    <col min="12793" max="12793" width="12.453125" style="134" customWidth="1"/>
    <col min="12794" max="13042" width="7.81640625" style="134"/>
    <col min="13043" max="13043" width="3.54296875" style="134" customWidth="1"/>
    <col min="13044" max="13044" width="11.54296875" style="134" customWidth="1"/>
    <col min="13045" max="13045" width="39.81640625" style="134" customWidth="1"/>
    <col min="13046" max="13046" width="10.26953125" style="134" customWidth="1"/>
    <col min="13047" max="13047" width="7.7265625" style="134" customWidth="1"/>
    <col min="13048" max="13048" width="10.26953125" style="134" customWidth="1"/>
    <col min="13049" max="13049" width="12.453125" style="134" customWidth="1"/>
    <col min="13050" max="13298" width="7.81640625" style="134"/>
    <col min="13299" max="13299" width="3.54296875" style="134" customWidth="1"/>
    <col min="13300" max="13300" width="11.54296875" style="134" customWidth="1"/>
    <col min="13301" max="13301" width="39.81640625" style="134" customWidth="1"/>
    <col min="13302" max="13302" width="10.26953125" style="134" customWidth="1"/>
    <col min="13303" max="13303" width="7.7265625" style="134" customWidth="1"/>
    <col min="13304" max="13304" width="10.26953125" style="134" customWidth="1"/>
    <col min="13305" max="13305" width="12.453125" style="134" customWidth="1"/>
    <col min="13306" max="13554" width="7.81640625" style="134"/>
    <col min="13555" max="13555" width="3.54296875" style="134" customWidth="1"/>
    <col min="13556" max="13556" width="11.54296875" style="134" customWidth="1"/>
    <col min="13557" max="13557" width="39.81640625" style="134" customWidth="1"/>
    <col min="13558" max="13558" width="10.26953125" style="134" customWidth="1"/>
    <col min="13559" max="13559" width="7.7265625" style="134" customWidth="1"/>
    <col min="13560" max="13560" width="10.26953125" style="134" customWidth="1"/>
    <col min="13561" max="13561" width="12.453125" style="134" customWidth="1"/>
    <col min="13562" max="13810" width="7.81640625" style="134"/>
    <col min="13811" max="13811" width="3.54296875" style="134" customWidth="1"/>
    <col min="13812" max="13812" width="11.54296875" style="134" customWidth="1"/>
    <col min="13813" max="13813" width="39.81640625" style="134" customWidth="1"/>
    <col min="13814" max="13814" width="10.26953125" style="134" customWidth="1"/>
    <col min="13815" max="13815" width="7.7265625" style="134" customWidth="1"/>
    <col min="13816" max="13816" width="10.26953125" style="134" customWidth="1"/>
    <col min="13817" max="13817" width="12.453125" style="134" customWidth="1"/>
    <col min="13818" max="14066" width="7.81640625" style="134"/>
    <col min="14067" max="14067" width="3.54296875" style="134" customWidth="1"/>
    <col min="14068" max="14068" width="11.54296875" style="134" customWidth="1"/>
    <col min="14069" max="14069" width="39.81640625" style="134" customWidth="1"/>
    <col min="14070" max="14070" width="10.26953125" style="134" customWidth="1"/>
    <col min="14071" max="14071" width="7.7265625" style="134" customWidth="1"/>
    <col min="14072" max="14072" width="10.26953125" style="134" customWidth="1"/>
    <col min="14073" max="14073" width="12.453125" style="134" customWidth="1"/>
    <col min="14074" max="14322" width="7.81640625" style="134"/>
    <col min="14323" max="14323" width="3.54296875" style="134" customWidth="1"/>
    <col min="14324" max="14324" width="11.54296875" style="134" customWidth="1"/>
    <col min="14325" max="14325" width="39.81640625" style="134" customWidth="1"/>
    <col min="14326" max="14326" width="10.26953125" style="134" customWidth="1"/>
    <col min="14327" max="14327" width="7.7265625" style="134" customWidth="1"/>
    <col min="14328" max="14328" width="10.26953125" style="134" customWidth="1"/>
    <col min="14329" max="14329" width="12.453125" style="134" customWidth="1"/>
    <col min="14330" max="14578" width="7.81640625" style="134"/>
    <col min="14579" max="14579" width="3.54296875" style="134" customWidth="1"/>
    <col min="14580" max="14580" width="11.54296875" style="134" customWidth="1"/>
    <col min="14581" max="14581" width="39.81640625" style="134" customWidth="1"/>
    <col min="14582" max="14582" width="10.26953125" style="134" customWidth="1"/>
    <col min="14583" max="14583" width="7.7265625" style="134" customWidth="1"/>
    <col min="14584" max="14584" width="10.26953125" style="134" customWidth="1"/>
    <col min="14585" max="14585" width="12.453125" style="134" customWidth="1"/>
    <col min="14586" max="14834" width="7.81640625" style="134"/>
    <col min="14835" max="14835" width="3.54296875" style="134" customWidth="1"/>
    <col min="14836" max="14836" width="11.54296875" style="134" customWidth="1"/>
    <col min="14837" max="14837" width="39.81640625" style="134" customWidth="1"/>
    <col min="14838" max="14838" width="10.26953125" style="134" customWidth="1"/>
    <col min="14839" max="14839" width="7.7265625" style="134" customWidth="1"/>
    <col min="14840" max="14840" width="10.26953125" style="134" customWidth="1"/>
    <col min="14841" max="14841" width="12.453125" style="134" customWidth="1"/>
    <col min="14842" max="15090" width="7.81640625" style="134"/>
    <col min="15091" max="15091" width="3.54296875" style="134" customWidth="1"/>
    <col min="15092" max="15092" width="11.54296875" style="134" customWidth="1"/>
    <col min="15093" max="15093" width="39.81640625" style="134" customWidth="1"/>
    <col min="15094" max="15094" width="10.26953125" style="134" customWidth="1"/>
    <col min="15095" max="15095" width="7.7265625" style="134" customWidth="1"/>
    <col min="15096" max="15096" width="10.26953125" style="134" customWidth="1"/>
    <col min="15097" max="15097" width="12.453125" style="134" customWidth="1"/>
    <col min="15098" max="15346" width="7.81640625" style="134"/>
    <col min="15347" max="15347" width="3.54296875" style="134" customWidth="1"/>
    <col min="15348" max="15348" width="11.54296875" style="134" customWidth="1"/>
    <col min="15349" max="15349" width="39.81640625" style="134" customWidth="1"/>
    <col min="15350" max="15350" width="10.26953125" style="134" customWidth="1"/>
    <col min="15351" max="15351" width="7.7265625" style="134" customWidth="1"/>
    <col min="15352" max="15352" width="10.26953125" style="134" customWidth="1"/>
    <col min="15353" max="15353" width="12.453125" style="134" customWidth="1"/>
    <col min="15354" max="15602" width="7.81640625" style="134"/>
    <col min="15603" max="15603" width="3.54296875" style="134" customWidth="1"/>
    <col min="15604" max="15604" width="11.54296875" style="134" customWidth="1"/>
    <col min="15605" max="15605" width="39.81640625" style="134" customWidth="1"/>
    <col min="15606" max="15606" width="10.26953125" style="134" customWidth="1"/>
    <col min="15607" max="15607" width="7.7265625" style="134" customWidth="1"/>
    <col min="15608" max="15608" width="10.26953125" style="134" customWidth="1"/>
    <col min="15609" max="15609" width="12.453125" style="134" customWidth="1"/>
    <col min="15610" max="15858" width="7.81640625" style="134"/>
    <col min="15859" max="15859" width="3.54296875" style="134" customWidth="1"/>
    <col min="15860" max="15860" width="11.54296875" style="134" customWidth="1"/>
    <col min="15861" max="15861" width="39.81640625" style="134" customWidth="1"/>
    <col min="15862" max="15862" width="10.26953125" style="134" customWidth="1"/>
    <col min="15863" max="15863" width="7.7265625" style="134" customWidth="1"/>
    <col min="15864" max="15864" width="10.26953125" style="134" customWidth="1"/>
    <col min="15865" max="15865" width="12.453125" style="134" customWidth="1"/>
    <col min="15866" max="16114" width="7.81640625" style="134"/>
    <col min="16115" max="16115" width="3.54296875" style="134" customWidth="1"/>
    <col min="16116" max="16116" width="11.54296875" style="134" customWidth="1"/>
    <col min="16117" max="16117" width="39.81640625" style="134" customWidth="1"/>
    <col min="16118" max="16118" width="10.26953125" style="134" customWidth="1"/>
    <col min="16119" max="16119" width="7.7265625" style="134" customWidth="1"/>
    <col min="16120" max="16120" width="10.26953125" style="134" customWidth="1"/>
    <col min="16121" max="16121" width="12.453125" style="134" customWidth="1"/>
    <col min="16122" max="16384" width="7.81640625" style="134"/>
  </cols>
  <sheetData>
    <row r="1" spans="1:7" ht="63" customHeight="1">
      <c r="A1" s="1163" t="str">
        <f>'COVER (3)'!A7</f>
        <v>NAME OF WORK- CONSTRUCTION OF NEW COMMUNITY CENTRE AND ANGANWADI BHAWAN AT WARD NO. 79, BHARUWALA, DIST. DEHRADUN</v>
      </c>
      <c r="B1" s="1164"/>
      <c r="C1" s="1164"/>
      <c r="D1" s="1164"/>
      <c r="E1" s="1164"/>
      <c r="F1" s="1164"/>
      <c r="G1" s="1164"/>
    </row>
    <row r="2" spans="1:7" s="161" customFormat="1" ht="15">
      <c r="A2" s="1165" t="s">
        <v>375</v>
      </c>
      <c r="B2" s="1165"/>
      <c r="C2" s="1165"/>
      <c r="D2" s="1165"/>
      <c r="E2" s="1165"/>
      <c r="F2" s="1165"/>
      <c r="G2" s="1165"/>
    </row>
    <row r="3" spans="1:7" s="161" customFormat="1" ht="15">
      <c r="A3" s="1165" t="s">
        <v>374</v>
      </c>
      <c r="B3" s="1165"/>
      <c r="C3" s="1165"/>
      <c r="D3" s="1165"/>
      <c r="E3" s="1165"/>
      <c r="F3" s="1165"/>
      <c r="G3" s="1165"/>
    </row>
    <row r="4" spans="1:7" s="161" customFormat="1" ht="12" customHeight="1">
      <c r="A4" s="166"/>
      <c r="B4" s="166"/>
      <c r="C4" s="167"/>
      <c r="D4" s="166"/>
      <c r="E4" s="166"/>
      <c r="F4" s="166"/>
      <c r="G4" s="166"/>
    </row>
    <row r="5" spans="1:7" ht="32.25" customHeight="1">
      <c r="A5" s="165" t="s">
        <v>24</v>
      </c>
      <c r="B5" s="164" t="s">
        <v>19</v>
      </c>
      <c r="C5" s="162" t="s">
        <v>25</v>
      </c>
      <c r="D5" s="163" t="s">
        <v>5</v>
      </c>
      <c r="E5" s="162" t="s">
        <v>373</v>
      </c>
      <c r="F5" s="163" t="s">
        <v>372</v>
      </c>
      <c r="G5" s="162" t="s">
        <v>371</v>
      </c>
    </row>
    <row r="6" spans="1:7" s="161" customFormat="1" ht="121.5">
      <c r="A6" s="155">
        <v>1</v>
      </c>
      <c r="B6" s="158" t="s">
        <v>58</v>
      </c>
      <c r="C6" s="157" t="s">
        <v>370</v>
      </c>
      <c r="D6" s="156"/>
      <c r="E6" s="155"/>
      <c r="F6" s="156"/>
      <c r="G6" s="156"/>
    </row>
    <row r="7" spans="1:7" s="161" customFormat="1" ht="14">
      <c r="A7" s="155"/>
      <c r="B7" s="158"/>
      <c r="C7" s="150" t="s">
        <v>369</v>
      </c>
      <c r="D7" s="156">
        <f>'Septic Tank '!G9</f>
        <v>15.616035000000002</v>
      </c>
      <c r="E7" s="155" t="s">
        <v>352</v>
      </c>
      <c r="F7" s="156">
        <v>252.3</v>
      </c>
      <c r="G7" s="156">
        <f>F7*D7</f>
        <v>3939.9256305000008</v>
      </c>
    </row>
    <row r="8" spans="1:7" ht="94.5">
      <c r="A8" s="155">
        <v>2</v>
      </c>
      <c r="B8" s="158" t="s">
        <v>368</v>
      </c>
      <c r="C8" s="157" t="s">
        <v>367</v>
      </c>
      <c r="D8" s="156">
        <f>'Septic Tank '!G13</f>
        <v>3.1232070000000007</v>
      </c>
      <c r="E8" s="155" t="s">
        <v>352</v>
      </c>
      <c r="F8" s="156">
        <v>219.65</v>
      </c>
      <c r="G8" s="156">
        <f>F8*D8</f>
        <v>686.01241755000012</v>
      </c>
    </row>
    <row r="9" spans="1:7" ht="54">
      <c r="A9" s="160">
        <v>3</v>
      </c>
      <c r="B9" s="154" t="s">
        <v>366</v>
      </c>
      <c r="C9" s="157" t="s">
        <v>365</v>
      </c>
      <c r="D9" s="149"/>
      <c r="E9" s="148"/>
      <c r="F9" s="156"/>
      <c r="G9" s="148"/>
    </row>
    <row r="10" spans="1:7" ht="27">
      <c r="A10" s="148"/>
      <c r="B10" s="158" t="s">
        <v>313</v>
      </c>
      <c r="C10" s="157" t="s">
        <v>364</v>
      </c>
      <c r="D10" s="156">
        <f>'Septic Tank '!G18</f>
        <v>0.84411000000000014</v>
      </c>
      <c r="E10" s="155" t="s">
        <v>352</v>
      </c>
      <c r="F10" s="156">
        <v>5789.6</v>
      </c>
      <c r="G10" s="156">
        <f>F10*D10</f>
        <v>4887.0592560000014</v>
      </c>
    </row>
    <row r="11" spans="1:7" ht="81">
      <c r="A11" s="160">
        <v>4</v>
      </c>
      <c r="B11" s="154" t="s">
        <v>362</v>
      </c>
      <c r="C11" s="157" t="s">
        <v>363</v>
      </c>
      <c r="D11" s="149"/>
      <c r="E11" s="148"/>
      <c r="F11" s="156"/>
      <c r="G11" s="148"/>
    </row>
    <row r="12" spans="1:7" ht="27">
      <c r="A12" s="148"/>
      <c r="B12" s="154" t="s">
        <v>362</v>
      </c>
      <c r="C12" s="157" t="s">
        <v>361</v>
      </c>
      <c r="D12" s="156">
        <f>'Septic Tank '!G27</f>
        <v>0.86738749999999998</v>
      </c>
      <c r="E12" s="155" t="s">
        <v>352</v>
      </c>
      <c r="F12" s="156">
        <v>9306</v>
      </c>
      <c r="G12" s="156">
        <f>F12*D12</f>
        <v>8071.9080749999994</v>
      </c>
    </row>
    <row r="13" spans="1:7" ht="54">
      <c r="A13" s="155">
        <v>5</v>
      </c>
      <c r="B13" s="158" t="s">
        <v>14</v>
      </c>
      <c r="C13" s="157" t="s">
        <v>360</v>
      </c>
      <c r="D13" s="156">
        <f>'Septic Tank '!G31</f>
        <v>68.089918749999995</v>
      </c>
      <c r="E13" s="155" t="s">
        <v>17</v>
      </c>
      <c r="F13" s="156">
        <v>83.5</v>
      </c>
      <c r="G13" s="156">
        <f>F13*D13</f>
        <v>5685.508215625</v>
      </c>
    </row>
    <row r="14" spans="1:7" ht="27">
      <c r="A14" s="155">
        <v>6</v>
      </c>
      <c r="B14" s="158" t="s">
        <v>359</v>
      </c>
      <c r="C14" s="157" t="s">
        <v>358</v>
      </c>
      <c r="D14" s="149"/>
      <c r="E14" s="148"/>
      <c r="F14" s="156"/>
      <c r="G14" s="156"/>
    </row>
    <row r="15" spans="1:7" ht="27">
      <c r="A15" s="148"/>
      <c r="B15" s="158" t="s">
        <v>357</v>
      </c>
      <c r="C15" s="157" t="s">
        <v>356</v>
      </c>
      <c r="D15" s="156">
        <f>'Septic Tank '!G40</f>
        <v>13.912599999999999</v>
      </c>
      <c r="E15" s="155" t="s">
        <v>348</v>
      </c>
      <c r="F15" s="156">
        <v>693.05</v>
      </c>
      <c r="G15" s="156">
        <f>F15*D15</f>
        <v>9642.1274299999986</v>
      </c>
    </row>
    <row r="16" spans="1:7" ht="27">
      <c r="A16" s="155">
        <v>7</v>
      </c>
      <c r="B16" s="158" t="s">
        <v>354</v>
      </c>
      <c r="C16" s="157" t="s">
        <v>355</v>
      </c>
      <c r="D16" s="149"/>
      <c r="E16" s="148"/>
      <c r="F16" s="156"/>
      <c r="G16" s="156"/>
    </row>
    <row r="17" spans="1:7" ht="13.5">
      <c r="A17" s="148"/>
      <c r="B17" s="158" t="s">
        <v>354</v>
      </c>
      <c r="C17" s="159" t="s">
        <v>353</v>
      </c>
      <c r="D17" s="156">
        <f>'Septic Tank '!G52</f>
        <v>5.4159249999999997</v>
      </c>
      <c r="E17" s="155" t="s">
        <v>352</v>
      </c>
      <c r="F17" s="156">
        <v>6157.45</v>
      </c>
      <c r="G17" s="156">
        <f>F17*D17</f>
        <v>33348.28739125</v>
      </c>
    </row>
    <row r="18" spans="1:7" ht="40.5">
      <c r="A18" s="155">
        <v>8</v>
      </c>
      <c r="B18" s="158" t="s">
        <v>351</v>
      </c>
      <c r="C18" s="157" t="s">
        <v>350</v>
      </c>
      <c r="D18" s="156">
        <f>'Septic Tank '!G60</f>
        <v>17.954999999999998</v>
      </c>
      <c r="E18" s="155" t="s">
        <v>348</v>
      </c>
      <c r="F18" s="156">
        <v>340.85</v>
      </c>
      <c r="G18" s="156">
        <f>F18*D18</f>
        <v>6119.9617499999995</v>
      </c>
    </row>
    <row r="19" spans="1:7" ht="13.5">
      <c r="A19" s="155"/>
      <c r="B19" s="158"/>
      <c r="C19" s="157"/>
      <c r="D19" s="156"/>
      <c r="E19" s="155"/>
      <c r="F19" s="156"/>
      <c r="G19" s="156"/>
    </row>
    <row r="20" spans="1:7" ht="67.5">
      <c r="A20" s="155">
        <v>9</v>
      </c>
      <c r="B20" s="158" t="s">
        <v>347</v>
      </c>
      <c r="C20" s="157" t="s">
        <v>349</v>
      </c>
      <c r="D20" s="156">
        <f>'Septic Tank '!G65</f>
        <v>4.8600000000000003</v>
      </c>
      <c r="E20" s="155" t="s">
        <v>348</v>
      </c>
      <c r="F20" s="156">
        <v>498.35</v>
      </c>
      <c r="G20" s="156">
        <f>F20*D20</f>
        <v>2421.9810000000002</v>
      </c>
    </row>
    <row r="21" spans="1:7" ht="27">
      <c r="A21" s="155"/>
      <c r="B21" s="158" t="s">
        <v>347</v>
      </c>
      <c r="C21" s="157" t="s">
        <v>346</v>
      </c>
      <c r="D21" s="156"/>
      <c r="E21" s="155"/>
      <c r="F21" s="156"/>
      <c r="G21" s="156"/>
    </row>
    <row r="22" spans="1:7" ht="54">
      <c r="A22" s="155">
        <v>10</v>
      </c>
      <c r="B22" s="154" t="s">
        <v>345</v>
      </c>
      <c r="C22" s="157" t="str">
        <f>'[65]ABS Septic Tank  '!$C$17</f>
        <v>Providing and fixing in position precast R.C.C. manhole cover and frame of requiredRectangular shape 600x450mm internal dimensions</v>
      </c>
      <c r="D22" s="156">
        <f>'Septic Tank '!G69</f>
        <v>2</v>
      </c>
      <c r="E22" s="155" t="s">
        <v>40</v>
      </c>
      <c r="F22" s="156">
        <v>1228.9000000000001</v>
      </c>
      <c r="G22" s="156">
        <f>F22*D22</f>
        <v>2457.8000000000002</v>
      </c>
    </row>
    <row r="23" spans="1:7" ht="81">
      <c r="A23" s="155">
        <v>11</v>
      </c>
      <c r="B23" s="154" t="s">
        <v>344</v>
      </c>
      <c r="C23" s="157" t="s">
        <v>343</v>
      </c>
      <c r="D23" s="156">
        <f>'Septic Tank '!G73</f>
        <v>1</v>
      </c>
      <c r="E23" s="155" t="s">
        <v>40</v>
      </c>
      <c r="F23" s="156">
        <v>25278.75</v>
      </c>
      <c r="G23" s="156">
        <f>F23*D23</f>
        <v>25278.75</v>
      </c>
    </row>
    <row r="24" spans="1:7" ht="14">
      <c r="A24" s="155"/>
      <c r="B24" s="154"/>
      <c r="C24" s="153"/>
      <c r="D24" s="147"/>
      <c r="E24" s="152"/>
      <c r="F24" s="147"/>
      <c r="G24" s="147"/>
    </row>
    <row r="25" spans="1:7" ht="14">
      <c r="A25" s="148"/>
      <c r="B25" s="151"/>
      <c r="C25" s="150"/>
      <c r="D25" s="149"/>
      <c r="E25" s="148"/>
      <c r="F25" s="147" t="s">
        <v>7</v>
      </c>
      <c r="G25" s="147">
        <f>SUM(G7:G24)</f>
        <v>102539.32116592501</v>
      </c>
    </row>
    <row r="26" spans="1:7" s="139" customFormat="1" ht="14">
      <c r="A26" s="141"/>
      <c r="B26" s="144"/>
      <c r="C26" s="146" t="s">
        <v>342</v>
      </c>
      <c r="D26" s="142"/>
      <c r="E26" s="141"/>
      <c r="F26" s="142"/>
      <c r="G26" s="142">
        <f>G25</f>
        <v>102539.32116592501</v>
      </c>
    </row>
    <row r="27" spans="1:7" s="139" customFormat="1" ht="14">
      <c r="A27" s="141"/>
      <c r="B27" s="144"/>
      <c r="C27" s="143"/>
      <c r="D27" s="142"/>
      <c r="E27" s="141"/>
      <c r="F27" s="145"/>
      <c r="G27" s="141"/>
    </row>
    <row r="28" spans="1:7" s="139" customFormat="1" ht="14">
      <c r="A28" s="141"/>
      <c r="B28" s="144"/>
      <c r="C28" s="143" t="s">
        <v>341</v>
      </c>
      <c r="D28" s="142"/>
      <c r="E28" s="141"/>
      <c r="F28" s="145"/>
      <c r="G28" s="142">
        <v>0</v>
      </c>
    </row>
    <row r="29" spans="1:7" s="139" customFormat="1" ht="14">
      <c r="A29" s="141"/>
      <c r="B29" s="144"/>
      <c r="C29" s="143"/>
      <c r="D29" s="142"/>
      <c r="E29" s="141"/>
      <c r="F29" s="145"/>
      <c r="G29" s="142"/>
    </row>
    <row r="30" spans="1:7" s="139" customFormat="1" ht="14">
      <c r="A30" s="141"/>
      <c r="B30" s="144"/>
      <c r="C30" s="143"/>
      <c r="D30" s="142"/>
      <c r="E30" s="141"/>
      <c r="F30" s="140" t="s">
        <v>10</v>
      </c>
      <c r="G30" s="140">
        <f>SUM(G26:G29)</f>
        <v>102539.32116592501</v>
      </c>
    </row>
  </sheetData>
  <mergeCells count="3">
    <mergeCell ref="A1:G1"/>
    <mergeCell ref="A2:G2"/>
    <mergeCell ref="A3:G3"/>
  </mergeCells>
  <printOptions horizontalCentered="1"/>
  <pageMargins left="0.64" right="0.3" top="0.39" bottom="0.39" header="0.31496062992126" footer="0.31496062992126"/>
  <pageSetup paperSize="9" scale="92"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3"/>
  <dimension ref="A1:Q74"/>
  <sheetViews>
    <sheetView view="pageBreakPreview" zoomScale="90" zoomScaleSheetLayoutView="90" workbookViewId="0">
      <selection activeCell="J4" sqref="J4"/>
    </sheetView>
  </sheetViews>
  <sheetFormatPr defaultRowHeight="13"/>
  <cols>
    <col min="1" max="1" width="5.7265625" style="169" bestFit="1" customWidth="1"/>
    <col min="2" max="2" width="49.26953125" style="134" customWidth="1"/>
    <col min="3" max="3" width="6" style="168" customWidth="1"/>
    <col min="4" max="4" width="7.1796875" style="168" customWidth="1"/>
    <col min="5" max="5" width="7.81640625" style="168" customWidth="1"/>
    <col min="6" max="6" width="8.453125" style="168" customWidth="1"/>
    <col min="7" max="7" width="10.26953125" style="168" customWidth="1"/>
    <col min="8" max="8" width="6.26953125" style="168" customWidth="1"/>
    <col min="9" max="256" width="9.1796875" style="134"/>
    <col min="257" max="257" width="4.7265625" style="134" customWidth="1"/>
    <col min="258" max="258" width="37.7265625" style="134" customWidth="1"/>
    <col min="259" max="259" width="6" style="134" customWidth="1"/>
    <col min="260" max="260" width="7.1796875" style="134" customWidth="1"/>
    <col min="261" max="261" width="7.81640625" style="134" customWidth="1"/>
    <col min="262" max="262" width="8.453125" style="134" customWidth="1"/>
    <col min="263" max="263" width="10.26953125" style="134" customWidth="1"/>
    <col min="264" max="264" width="6.453125" style="134" customWidth="1"/>
    <col min="265" max="512" width="9.1796875" style="134"/>
    <col min="513" max="513" width="4.7265625" style="134" customWidth="1"/>
    <col min="514" max="514" width="37.7265625" style="134" customWidth="1"/>
    <col min="515" max="515" width="6" style="134" customWidth="1"/>
    <col min="516" max="516" width="7.1796875" style="134" customWidth="1"/>
    <col min="517" max="517" width="7.81640625" style="134" customWidth="1"/>
    <col min="518" max="518" width="8.453125" style="134" customWidth="1"/>
    <col min="519" max="519" width="10.26953125" style="134" customWidth="1"/>
    <col min="520" max="520" width="6.453125" style="134" customWidth="1"/>
    <col min="521" max="768" width="9.1796875" style="134"/>
    <col min="769" max="769" width="4.7265625" style="134" customWidth="1"/>
    <col min="770" max="770" width="37.7265625" style="134" customWidth="1"/>
    <col min="771" max="771" width="6" style="134" customWidth="1"/>
    <col min="772" max="772" width="7.1796875" style="134" customWidth="1"/>
    <col min="773" max="773" width="7.81640625" style="134" customWidth="1"/>
    <col min="774" max="774" width="8.453125" style="134" customWidth="1"/>
    <col min="775" max="775" width="10.26953125" style="134" customWidth="1"/>
    <col min="776" max="776" width="6.453125" style="134" customWidth="1"/>
    <col min="777" max="1024" width="9.1796875" style="134"/>
    <col min="1025" max="1025" width="4.7265625" style="134" customWidth="1"/>
    <col min="1026" max="1026" width="37.7265625" style="134" customWidth="1"/>
    <col min="1027" max="1027" width="6" style="134" customWidth="1"/>
    <col min="1028" max="1028" width="7.1796875" style="134" customWidth="1"/>
    <col min="1029" max="1029" width="7.81640625" style="134" customWidth="1"/>
    <col min="1030" max="1030" width="8.453125" style="134" customWidth="1"/>
    <col min="1031" max="1031" width="10.26953125" style="134" customWidth="1"/>
    <col min="1032" max="1032" width="6.453125" style="134" customWidth="1"/>
    <col min="1033" max="1280" width="9.1796875" style="134"/>
    <col min="1281" max="1281" width="4.7265625" style="134" customWidth="1"/>
    <col min="1282" max="1282" width="37.7265625" style="134" customWidth="1"/>
    <col min="1283" max="1283" width="6" style="134" customWidth="1"/>
    <col min="1284" max="1284" width="7.1796875" style="134" customWidth="1"/>
    <col min="1285" max="1285" width="7.81640625" style="134" customWidth="1"/>
    <col min="1286" max="1286" width="8.453125" style="134" customWidth="1"/>
    <col min="1287" max="1287" width="10.26953125" style="134" customWidth="1"/>
    <col min="1288" max="1288" width="6.453125" style="134" customWidth="1"/>
    <col min="1289" max="1536" width="9.1796875" style="134"/>
    <col min="1537" max="1537" width="4.7265625" style="134" customWidth="1"/>
    <col min="1538" max="1538" width="37.7265625" style="134" customWidth="1"/>
    <col min="1539" max="1539" width="6" style="134" customWidth="1"/>
    <col min="1540" max="1540" width="7.1796875" style="134" customWidth="1"/>
    <col min="1541" max="1541" width="7.81640625" style="134" customWidth="1"/>
    <col min="1542" max="1542" width="8.453125" style="134" customWidth="1"/>
    <col min="1543" max="1543" width="10.26953125" style="134" customWidth="1"/>
    <col min="1544" max="1544" width="6.453125" style="134" customWidth="1"/>
    <col min="1545" max="1792" width="9.1796875" style="134"/>
    <col min="1793" max="1793" width="4.7265625" style="134" customWidth="1"/>
    <col min="1794" max="1794" width="37.7265625" style="134" customWidth="1"/>
    <col min="1795" max="1795" width="6" style="134" customWidth="1"/>
    <col min="1796" max="1796" width="7.1796875" style="134" customWidth="1"/>
    <col min="1797" max="1797" width="7.81640625" style="134" customWidth="1"/>
    <col min="1798" max="1798" width="8.453125" style="134" customWidth="1"/>
    <col min="1799" max="1799" width="10.26953125" style="134" customWidth="1"/>
    <col min="1800" max="1800" width="6.453125" style="134" customWidth="1"/>
    <col min="1801" max="2048" width="9.1796875" style="134"/>
    <col min="2049" max="2049" width="4.7265625" style="134" customWidth="1"/>
    <col min="2050" max="2050" width="37.7265625" style="134" customWidth="1"/>
    <col min="2051" max="2051" width="6" style="134" customWidth="1"/>
    <col min="2052" max="2052" width="7.1796875" style="134" customWidth="1"/>
    <col min="2053" max="2053" width="7.81640625" style="134" customWidth="1"/>
    <col min="2054" max="2054" width="8.453125" style="134" customWidth="1"/>
    <col min="2055" max="2055" width="10.26953125" style="134" customWidth="1"/>
    <col min="2056" max="2056" width="6.453125" style="134" customWidth="1"/>
    <col min="2057" max="2304" width="9.1796875" style="134"/>
    <col min="2305" max="2305" width="4.7265625" style="134" customWidth="1"/>
    <col min="2306" max="2306" width="37.7265625" style="134" customWidth="1"/>
    <col min="2307" max="2307" width="6" style="134" customWidth="1"/>
    <col min="2308" max="2308" width="7.1796875" style="134" customWidth="1"/>
    <col min="2309" max="2309" width="7.81640625" style="134" customWidth="1"/>
    <col min="2310" max="2310" width="8.453125" style="134" customWidth="1"/>
    <col min="2311" max="2311" width="10.26953125" style="134" customWidth="1"/>
    <col min="2312" max="2312" width="6.453125" style="134" customWidth="1"/>
    <col min="2313" max="2560" width="9.1796875" style="134"/>
    <col min="2561" max="2561" width="4.7265625" style="134" customWidth="1"/>
    <col min="2562" max="2562" width="37.7265625" style="134" customWidth="1"/>
    <col min="2563" max="2563" width="6" style="134" customWidth="1"/>
    <col min="2564" max="2564" width="7.1796875" style="134" customWidth="1"/>
    <col min="2565" max="2565" width="7.81640625" style="134" customWidth="1"/>
    <col min="2566" max="2566" width="8.453125" style="134" customWidth="1"/>
    <col min="2567" max="2567" width="10.26953125" style="134" customWidth="1"/>
    <col min="2568" max="2568" width="6.453125" style="134" customWidth="1"/>
    <col min="2569" max="2816" width="9.1796875" style="134"/>
    <col min="2817" max="2817" width="4.7265625" style="134" customWidth="1"/>
    <col min="2818" max="2818" width="37.7265625" style="134" customWidth="1"/>
    <col min="2819" max="2819" width="6" style="134" customWidth="1"/>
    <col min="2820" max="2820" width="7.1796875" style="134" customWidth="1"/>
    <col min="2821" max="2821" width="7.81640625" style="134" customWidth="1"/>
    <col min="2822" max="2822" width="8.453125" style="134" customWidth="1"/>
    <col min="2823" max="2823" width="10.26953125" style="134" customWidth="1"/>
    <col min="2824" max="2824" width="6.453125" style="134" customWidth="1"/>
    <col min="2825" max="3072" width="9.1796875" style="134"/>
    <col min="3073" max="3073" width="4.7265625" style="134" customWidth="1"/>
    <col min="3074" max="3074" width="37.7265625" style="134" customWidth="1"/>
    <col min="3075" max="3075" width="6" style="134" customWidth="1"/>
    <col min="3076" max="3076" width="7.1796875" style="134" customWidth="1"/>
    <col min="3077" max="3077" width="7.81640625" style="134" customWidth="1"/>
    <col min="3078" max="3078" width="8.453125" style="134" customWidth="1"/>
    <col min="3079" max="3079" width="10.26953125" style="134" customWidth="1"/>
    <col min="3080" max="3080" width="6.453125" style="134" customWidth="1"/>
    <col min="3081" max="3328" width="9.1796875" style="134"/>
    <col min="3329" max="3329" width="4.7265625" style="134" customWidth="1"/>
    <col min="3330" max="3330" width="37.7265625" style="134" customWidth="1"/>
    <col min="3331" max="3331" width="6" style="134" customWidth="1"/>
    <col min="3332" max="3332" width="7.1796875" style="134" customWidth="1"/>
    <col min="3333" max="3333" width="7.81640625" style="134" customWidth="1"/>
    <col min="3334" max="3334" width="8.453125" style="134" customWidth="1"/>
    <col min="3335" max="3335" width="10.26953125" style="134" customWidth="1"/>
    <col min="3336" max="3336" width="6.453125" style="134" customWidth="1"/>
    <col min="3337" max="3584" width="9.1796875" style="134"/>
    <col min="3585" max="3585" width="4.7265625" style="134" customWidth="1"/>
    <col min="3586" max="3586" width="37.7265625" style="134" customWidth="1"/>
    <col min="3587" max="3587" width="6" style="134" customWidth="1"/>
    <col min="3588" max="3588" width="7.1796875" style="134" customWidth="1"/>
    <col min="3589" max="3589" width="7.81640625" style="134" customWidth="1"/>
    <col min="3590" max="3590" width="8.453125" style="134" customWidth="1"/>
    <col min="3591" max="3591" width="10.26953125" style="134" customWidth="1"/>
    <col min="3592" max="3592" width="6.453125" style="134" customWidth="1"/>
    <col min="3593" max="3840" width="9.1796875" style="134"/>
    <col min="3841" max="3841" width="4.7265625" style="134" customWidth="1"/>
    <col min="3842" max="3842" width="37.7265625" style="134" customWidth="1"/>
    <col min="3843" max="3843" width="6" style="134" customWidth="1"/>
    <col min="3844" max="3844" width="7.1796875" style="134" customWidth="1"/>
    <col min="3845" max="3845" width="7.81640625" style="134" customWidth="1"/>
    <col min="3846" max="3846" width="8.453125" style="134" customWidth="1"/>
    <col min="3847" max="3847" width="10.26953125" style="134" customWidth="1"/>
    <col min="3848" max="3848" width="6.453125" style="134" customWidth="1"/>
    <col min="3849" max="4096" width="9.1796875" style="134"/>
    <col min="4097" max="4097" width="4.7265625" style="134" customWidth="1"/>
    <col min="4098" max="4098" width="37.7265625" style="134" customWidth="1"/>
    <col min="4099" max="4099" width="6" style="134" customWidth="1"/>
    <col min="4100" max="4100" width="7.1796875" style="134" customWidth="1"/>
    <col min="4101" max="4101" width="7.81640625" style="134" customWidth="1"/>
    <col min="4102" max="4102" width="8.453125" style="134" customWidth="1"/>
    <col min="4103" max="4103" width="10.26953125" style="134" customWidth="1"/>
    <col min="4104" max="4104" width="6.453125" style="134" customWidth="1"/>
    <col min="4105" max="4352" width="9.1796875" style="134"/>
    <col min="4353" max="4353" width="4.7265625" style="134" customWidth="1"/>
    <col min="4354" max="4354" width="37.7265625" style="134" customWidth="1"/>
    <col min="4355" max="4355" width="6" style="134" customWidth="1"/>
    <col min="4356" max="4356" width="7.1796875" style="134" customWidth="1"/>
    <col min="4357" max="4357" width="7.81640625" style="134" customWidth="1"/>
    <col min="4358" max="4358" width="8.453125" style="134" customWidth="1"/>
    <col min="4359" max="4359" width="10.26953125" style="134" customWidth="1"/>
    <col min="4360" max="4360" width="6.453125" style="134" customWidth="1"/>
    <col min="4361" max="4608" width="9.1796875" style="134"/>
    <col min="4609" max="4609" width="4.7265625" style="134" customWidth="1"/>
    <col min="4610" max="4610" width="37.7265625" style="134" customWidth="1"/>
    <col min="4611" max="4611" width="6" style="134" customWidth="1"/>
    <col min="4612" max="4612" width="7.1796875" style="134" customWidth="1"/>
    <col min="4613" max="4613" width="7.81640625" style="134" customWidth="1"/>
    <col min="4614" max="4614" width="8.453125" style="134" customWidth="1"/>
    <col min="4615" max="4615" width="10.26953125" style="134" customWidth="1"/>
    <col min="4616" max="4616" width="6.453125" style="134" customWidth="1"/>
    <col min="4617" max="4864" width="9.1796875" style="134"/>
    <col min="4865" max="4865" width="4.7265625" style="134" customWidth="1"/>
    <col min="4866" max="4866" width="37.7265625" style="134" customWidth="1"/>
    <col min="4867" max="4867" width="6" style="134" customWidth="1"/>
    <col min="4868" max="4868" width="7.1796875" style="134" customWidth="1"/>
    <col min="4869" max="4869" width="7.81640625" style="134" customWidth="1"/>
    <col min="4870" max="4870" width="8.453125" style="134" customWidth="1"/>
    <col min="4871" max="4871" width="10.26953125" style="134" customWidth="1"/>
    <col min="4872" max="4872" width="6.453125" style="134" customWidth="1"/>
    <col min="4873" max="5120" width="9.1796875" style="134"/>
    <col min="5121" max="5121" width="4.7265625" style="134" customWidth="1"/>
    <col min="5122" max="5122" width="37.7265625" style="134" customWidth="1"/>
    <col min="5123" max="5123" width="6" style="134" customWidth="1"/>
    <col min="5124" max="5124" width="7.1796875" style="134" customWidth="1"/>
    <col min="5125" max="5125" width="7.81640625" style="134" customWidth="1"/>
    <col min="5126" max="5126" width="8.453125" style="134" customWidth="1"/>
    <col min="5127" max="5127" width="10.26953125" style="134" customWidth="1"/>
    <col min="5128" max="5128" width="6.453125" style="134" customWidth="1"/>
    <col min="5129" max="5376" width="9.1796875" style="134"/>
    <col min="5377" max="5377" width="4.7265625" style="134" customWidth="1"/>
    <col min="5378" max="5378" width="37.7265625" style="134" customWidth="1"/>
    <col min="5379" max="5379" width="6" style="134" customWidth="1"/>
    <col min="5380" max="5380" width="7.1796875" style="134" customWidth="1"/>
    <col min="5381" max="5381" width="7.81640625" style="134" customWidth="1"/>
    <col min="5382" max="5382" width="8.453125" style="134" customWidth="1"/>
    <col min="5383" max="5383" width="10.26953125" style="134" customWidth="1"/>
    <col min="5384" max="5384" width="6.453125" style="134" customWidth="1"/>
    <col min="5385" max="5632" width="9.1796875" style="134"/>
    <col min="5633" max="5633" width="4.7265625" style="134" customWidth="1"/>
    <col min="5634" max="5634" width="37.7265625" style="134" customWidth="1"/>
    <col min="5635" max="5635" width="6" style="134" customWidth="1"/>
    <col min="5636" max="5636" width="7.1796875" style="134" customWidth="1"/>
    <col min="5637" max="5637" width="7.81640625" style="134" customWidth="1"/>
    <col min="5638" max="5638" width="8.453125" style="134" customWidth="1"/>
    <col min="5639" max="5639" width="10.26953125" style="134" customWidth="1"/>
    <col min="5640" max="5640" width="6.453125" style="134" customWidth="1"/>
    <col min="5641" max="5888" width="9.1796875" style="134"/>
    <col min="5889" max="5889" width="4.7265625" style="134" customWidth="1"/>
    <col min="5890" max="5890" width="37.7265625" style="134" customWidth="1"/>
    <col min="5891" max="5891" width="6" style="134" customWidth="1"/>
    <col min="5892" max="5892" width="7.1796875" style="134" customWidth="1"/>
    <col min="5893" max="5893" width="7.81640625" style="134" customWidth="1"/>
    <col min="5894" max="5894" width="8.453125" style="134" customWidth="1"/>
    <col min="5895" max="5895" width="10.26953125" style="134" customWidth="1"/>
    <col min="5896" max="5896" width="6.453125" style="134" customWidth="1"/>
    <col min="5897" max="6144" width="9.1796875" style="134"/>
    <col min="6145" max="6145" width="4.7265625" style="134" customWidth="1"/>
    <col min="6146" max="6146" width="37.7265625" style="134" customWidth="1"/>
    <col min="6147" max="6147" width="6" style="134" customWidth="1"/>
    <col min="6148" max="6148" width="7.1796875" style="134" customWidth="1"/>
    <col min="6149" max="6149" width="7.81640625" style="134" customWidth="1"/>
    <col min="6150" max="6150" width="8.453125" style="134" customWidth="1"/>
    <col min="6151" max="6151" width="10.26953125" style="134" customWidth="1"/>
    <col min="6152" max="6152" width="6.453125" style="134" customWidth="1"/>
    <col min="6153" max="6400" width="9.1796875" style="134"/>
    <col min="6401" max="6401" width="4.7265625" style="134" customWidth="1"/>
    <col min="6402" max="6402" width="37.7265625" style="134" customWidth="1"/>
    <col min="6403" max="6403" width="6" style="134" customWidth="1"/>
    <col min="6404" max="6404" width="7.1796875" style="134" customWidth="1"/>
    <col min="6405" max="6405" width="7.81640625" style="134" customWidth="1"/>
    <col min="6406" max="6406" width="8.453125" style="134" customWidth="1"/>
    <col min="6407" max="6407" width="10.26953125" style="134" customWidth="1"/>
    <col min="6408" max="6408" width="6.453125" style="134" customWidth="1"/>
    <col min="6409" max="6656" width="9.1796875" style="134"/>
    <col min="6657" max="6657" width="4.7265625" style="134" customWidth="1"/>
    <col min="6658" max="6658" width="37.7265625" style="134" customWidth="1"/>
    <col min="6659" max="6659" width="6" style="134" customWidth="1"/>
    <col min="6660" max="6660" width="7.1796875" style="134" customWidth="1"/>
    <col min="6661" max="6661" width="7.81640625" style="134" customWidth="1"/>
    <col min="6662" max="6662" width="8.453125" style="134" customWidth="1"/>
    <col min="6663" max="6663" width="10.26953125" style="134" customWidth="1"/>
    <col min="6664" max="6664" width="6.453125" style="134" customWidth="1"/>
    <col min="6665" max="6912" width="9.1796875" style="134"/>
    <col min="6913" max="6913" width="4.7265625" style="134" customWidth="1"/>
    <col min="6914" max="6914" width="37.7265625" style="134" customWidth="1"/>
    <col min="6915" max="6915" width="6" style="134" customWidth="1"/>
    <col min="6916" max="6916" width="7.1796875" style="134" customWidth="1"/>
    <col min="6917" max="6917" width="7.81640625" style="134" customWidth="1"/>
    <col min="6918" max="6918" width="8.453125" style="134" customWidth="1"/>
    <col min="6919" max="6919" width="10.26953125" style="134" customWidth="1"/>
    <col min="6920" max="6920" width="6.453125" style="134" customWidth="1"/>
    <col min="6921" max="7168" width="9.1796875" style="134"/>
    <col min="7169" max="7169" width="4.7265625" style="134" customWidth="1"/>
    <col min="7170" max="7170" width="37.7265625" style="134" customWidth="1"/>
    <col min="7171" max="7171" width="6" style="134" customWidth="1"/>
    <col min="7172" max="7172" width="7.1796875" style="134" customWidth="1"/>
    <col min="7173" max="7173" width="7.81640625" style="134" customWidth="1"/>
    <col min="7174" max="7174" width="8.453125" style="134" customWidth="1"/>
    <col min="7175" max="7175" width="10.26953125" style="134" customWidth="1"/>
    <col min="7176" max="7176" width="6.453125" style="134" customWidth="1"/>
    <col min="7177" max="7424" width="9.1796875" style="134"/>
    <col min="7425" max="7425" width="4.7265625" style="134" customWidth="1"/>
    <col min="7426" max="7426" width="37.7265625" style="134" customWidth="1"/>
    <col min="7427" max="7427" width="6" style="134" customWidth="1"/>
    <col min="7428" max="7428" width="7.1796875" style="134" customWidth="1"/>
    <col min="7429" max="7429" width="7.81640625" style="134" customWidth="1"/>
    <col min="7430" max="7430" width="8.453125" style="134" customWidth="1"/>
    <col min="7431" max="7431" width="10.26953125" style="134" customWidth="1"/>
    <col min="7432" max="7432" width="6.453125" style="134" customWidth="1"/>
    <col min="7433" max="7680" width="9.1796875" style="134"/>
    <col min="7681" max="7681" width="4.7265625" style="134" customWidth="1"/>
    <col min="7682" max="7682" width="37.7265625" style="134" customWidth="1"/>
    <col min="7683" max="7683" width="6" style="134" customWidth="1"/>
    <col min="7684" max="7684" width="7.1796875" style="134" customWidth="1"/>
    <col min="7685" max="7685" width="7.81640625" style="134" customWidth="1"/>
    <col min="7686" max="7686" width="8.453125" style="134" customWidth="1"/>
    <col min="7687" max="7687" width="10.26953125" style="134" customWidth="1"/>
    <col min="7688" max="7688" width="6.453125" style="134" customWidth="1"/>
    <col min="7689" max="7936" width="9.1796875" style="134"/>
    <col min="7937" max="7937" width="4.7265625" style="134" customWidth="1"/>
    <col min="7938" max="7938" width="37.7265625" style="134" customWidth="1"/>
    <col min="7939" max="7939" width="6" style="134" customWidth="1"/>
    <col min="7940" max="7940" width="7.1796875" style="134" customWidth="1"/>
    <col min="7941" max="7941" width="7.81640625" style="134" customWidth="1"/>
    <col min="7942" max="7942" width="8.453125" style="134" customWidth="1"/>
    <col min="7943" max="7943" width="10.26953125" style="134" customWidth="1"/>
    <col min="7944" max="7944" width="6.453125" style="134" customWidth="1"/>
    <col min="7945" max="8192" width="9.1796875" style="134"/>
    <col min="8193" max="8193" width="4.7265625" style="134" customWidth="1"/>
    <col min="8194" max="8194" width="37.7265625" style="134" customWidth="1"/>
    <col min="8195" max="8195" width="6" style="134" customWidth="1"/>
    <col min="8196" max="8196" width="7.1796875" style="134" customWidth="1"/>
    <col min="8197" max="8197" width="7.81640625" style="134" customWidth="1"/>
    <col min="8198" max="8198" width="8.453125" style="134" customWidth="1"/>
    <col min="8199" max="8199" width="10.26953125" style="134" customWidth="1"/>
    <col min="8200" max="8200" width="6.453125" style="134" customWidth="1"/>
    <col min="8201" max="8448" width="9.1796875" style="134"/>
    <col min="8449" max="8449" width="4.7265625" style="134" customWidth="1"/>
    <col min="8450" max="8450" width="37.7265625" style="134" customWidth="1"/>
    <col min="8451" max="8451" width="6" style="134" customWidth="1"/>
    <col min="8452" max="8452" width="7.1796875" style="134" customWidth="1"/>
    <col min="8453" max="8453" width="7.81640625" style="134" customWidth="1"/>
    <col min="8454" max="8454" width="8.453125" style="134" customWidth="1"/>
    <col min="8455" max="8455" width="10.26953125" style="134" customWidth="1"/>
    <col min="8456" max="8456" width="6.453125" style="134" customWidth="1"/>
    <col min="8457" max="8704" width="9.1796875" style="134"/>
    <col min="8705" max="8705" width="4.7265625" style="134" customWidth="1"/>
    <col min="8706" max="8706" width="37.7265625" style="134" customWidth="1"/>
    <col min="8707" max="8707" width="6" style="134" customWidth="1"/>
    <col min="8708" max="8708" width="7.1796875" style="134" customWidth="1"/>
    <col min="8709" max="8709" width="7.81640625" style="134" customWidth="1"/>
    <col min="8710" max="8710" width="8.453125" style="134" customWidth="1"/>
    <col min="8711" max="8711" width="10.26953125" style="134" customWidth="1"/>
    <col min="8712" max="8712" width="6.453125" style="134" customWidth="1"/>
    <col min="8713" max="8960" width="9.1796875" style="134"/>
    <col min="8961" max="8961" width="4.7265625" style="134" customWidth="1"/>
    <col min="8962" max="8962" width="37.7265625" style="134" customWidth="1"/>
    <col min="8963" max="8963" width="6" style="134" customWidth="1"/>
    <col min="8964" max="8964" width="7.1796875" style="134" customWidth="1"/>
    <col min="8965" max="8965" width="7.81640625" style="134" customWidth="1"/>
    <col min="8966" max="8966" width="8.453125" style="134" customWidth="1"/>
    <col min="8967" max="8967" width="10.26953125" style="134" customWidth="1"/>
    <col min="8968" max="8968" width="6.453125" style="134" customWidth="1"/>
    <col min="8969" max="9216" width="9.1796875" style="134"/>
    <col min="9217" max="9217" width="4.7265625" style="134" customWidth="1"/>
    <col min="9218" max="9218" width="37.7265625" style="134" customWidth="1"/>
    <col min="9219" max="9219" width="6" style="134" customWidth="1"/>
    <col min="9220" max="9220" width="7.1796875" style="134" customWidth="1"/>
    <col min="9221" max="9221" width="7.81640625" style="134" customWidth="1"/>
    <col min="9222" max="9222" width="8.453125" style="134" customWidth="1"/>
    <col min="9223" max="9223" width="10.26953125" style="134" customWidth="1"/>
    <col min="9224" max="9224" width="6.453125" style="134" customWidth="1"/>
    <col min="9225" max="9472" width="9.1796875" style="134"/>
    <col min="9473" max="9473" width="4.7265625" style="134" customWidth="1"/>
    <col min="9474" max="9474" width="37.7265625" style="134" customWidth="1"/>
    <col min="9475" max="9475" width="6" style="134" customWidth="1"/>
    <col min="9476" max="9476" width="7.1796875" style="134" customWidth="1"/>
    <col min="9477" max="9477" width="7.81640625" style="134" customWidth="1"/>
    <col min="9478" max="9478" width="8.453125" style="134" customWidth="1"/>
    <col min="9479" max="9479" width="10.26953125" style="134" customWidth="1"/>
    <col min="9480" max="9480" width="6.453125" style="134" customWidth="1"/>
    <col min="9481" max="9728" width="9.1796875" style="134"/>
    <col min="9729" max="9729" width="4.7265625" style="134" customWidth="1"/>
    <col min="9730" max="9730" width="37.7265625" style="134" customWidth="1"/>
    <col min="9731" max="9731" width="6" style="134" customWidth="1"/>
    <col min="9732" max="9732" width="7.1796875" style="134" customWidth="1"/>
    <col min="9733" max="9733" width="7.81640625" style="134" customWidth="1"/>
    <col min="9734" max="9734" width="8.453125" style="134" customWidth="1"/>
    <col min="9735" max="9735" width="10.26953125" style="134" customWidth="1"/>
    <col min="9736" max="9736" width="6.453125" style="134" customWidth="1"/>
    <col min="9737" max="9984" width="9.1796875" style="134"/>
    <col min="9985" max="9985" width="4.7265625" style="134" customWidth="1"/>
    <col min="9986" max="9986" width="37.7265625" style="134" customWidth="1"/>
    <col min="9987" max="9987" width="6" style="134" customWidth="1"/>
    <col min="9988" max="9988" width="7.1796875" style="134" customWidth="1"/>
    <col min="9989" max="9989" width="7.81640625" style="134" customWidth="1"/>
    <col min="9990" max="9990" width="8.453125" style="134" customWidth="1"/>
    <col min="9991" max="9991" width="10.26953125" style="134" customWidth="1"/>
    <col min="9992" max="9992" width="6.453125" style="134" customWidth="1"/>
    <col min="9993" max="10240" width="9.1796875" style="134"/>
    <col min="10241" max="10241" width="4.7265625" style="134" customWidth="1"/>
    <col min="10242" max="10242" width="37.7265625" style="134" customWidth="1"/>
    <col min="10243" max="10243" width="6" style="134" customWidth="1"/>
    <col min="10244" max="10244" width="7.1796875" style="134" customWidth="1"/>
    <col min="10245" max="10245" width="7.81640625" style="134" customWidth="1"/>
    <col min="10246" max="10246" width="8.453125" style="134" customWidth="1"/>
    <col min="10247" max="10247" width="10.26953125" style="134" customWidth="1"/>
    <col min="10248" max="10248" width="6.453125" style="134" customWidth="1"/>
    <col min="10249" max="10496" width="9.1796875" style="134"/>
    <col min="10497" max="10497" width="4.7265625" style="134" customWidth="1"/>
    <col min="10498" max="10498" width="37.7265625" style="134" customWidth="1"/>
    <col min="10499" max="10499" width="6" style="134" customWidth="1"/>
    <col min="10500" max="10500" width="7.1796875" style="134" customWidth="1"/>
    <col min="10501" max="10501" width="7.81640625" style="134" customWidth="1"/>
    <col min="10502" max="10502" width="8.453125" style="134" customWidth="1"/>
    <col min="10503" max="10503" width="10.26953125" style="134" customWidth="1"/>
    <col min="10504" max="10504" width="6.453125" style="134" customWidth="1"/>
    <col min="10505" max="10752" width="9.1796875" style="134"/>
    <col min="10753" max="10753" width="4.7265625" style="134" customWidth="1"/>
    <col min="10754" max="10754" width="37.7265625" style="134" customWidth="1"/>
    <col min="10755" max="10755" width="6" style="134" customWidth="1"/>
    <col min="10756" max="10756" width="7.1796875" style="134" customWidth="1"/>
    <col min="10757" max="10757" width="7.81640625" style="134" customWidth="1"/>
    <col min="10758" max="10758" width="8.453125" style="134" customWidth="1"/>
    <col min="10759" max="10759" width="10.26953125" style="134" customWidth="1"/>
    <col min="10760" max="10760" width="6.453125" style="134" customWidth="1"/>
    <col min="10761" max="11008" width="9.1796875" style="134"/>
    <col min="11009" max="11009" width="4.7265625" style="134" customWidth="1"/>
    <col min="11010" max="11010" width="37.7265625" style="134" customWidth="1"/>
    <col min="11011" max="11011" width="6" style="134" customWidth="1"/>
    <col min="11012" max="11012" width="7.1796875" style="134" customWidth="1"/>
    <col min="11013" max="11013" width="7.81640625" style="134" customWidth="1"/>
    <col min="11014" max="11014" width="8.453125" style="134" customWidth="1"/>
    <col min="11015" max="11015" width="10.26953125" style="134" customWidth="1"/>
    <col min="11016" max="11016" width="6.453125" style="134" customWidth="1"/>
    <col min="11017" max="11264" width="9.1796875" style="134"/>
    <col min="11265" max="11265" width="4.7265625" style="134" customWidth="1"/>
    <col min="11266" max="11266" width="37.7265625" style="134" customWidth="1"/>
    <col min="11267" max="11267" width="6" style="134" customWidth="1"/>
    <col min="11268" max="11268" width="7.1796875" style="134" customWidth="1"/>
    <col min="11269" max="11269" width="7.81640625" style="134" customWidth="1"/>
    <col min="11270" max="11270" width="8.453125" style="134" customWidth="1"/>
    <col min="11271" max="11271" width="10.26953125" style="134" customWidth="1"/>
    <col min="11272" max="11272" width="6.453125" style="134" customWidth="1"/>
    <col min="11273" max="11520" width="9.1796875" style="134"/>
    <col min="11521" max="11521" width="4.7265625" style="134" customWidth="1"/>
    <col min="11522" max="11522" width="37.7265625" style="134" customWidth="1"/>
    <col min="11523" max="11523" width="6" style="134" customWidth="1"/>
    <col min="11524" max="11524" width="7.1796875" style="134" customWidth="1"/>
    <col min="11525" max="11525" width="7.81640625" style="134" customWidth="1"/>
    <col min="11526" max="11526" width="8.453125" style="134" customWidth="1"/>
    <col min="11527" max="11527" width="10.26953125" style="134" customWidth="1"/>
    <col min="11528" max="11528" width="6.453125" style="134" customWidth="1"/>
    <col min="11529" max="11776" width="9.1796875" style="134"/>
    <col min="11777" max="11777" width="4.7265625" style="134" customWidth="1"/>
    <col min="11778" max="11778" width="37.7265625" style="134" customWidth="1"/>
    <col min="11779" max="11779" width="6" style="134" customWidth="1"/>
    <col min="11780" max="11780" width="7.1796875" style="134" customWidth="1"/>
    <col min="11781" max="11781" width="7.81640625" style="134" customWidth="1"/>
    <col min="11782" max="11782" width="8.453125" style="134" customWidth="1"/>
    <col min="11783" max="11783" width="10.26953125" style="134" customWidth="1"/>
    <col min="11784" max="11784" width="6.453125" style="134" customWidth="1"/>
    <col min="11785" max="12032" width="9.1796875" style="134"/>
    <col min="12033" max="12033" width="4.7265625" style="134" customWidth="1"/>
    <col min="12034" max="12034" width="37.7265625" style="134" customWidth="1"/>
    <col min="12035" max="12035" width="6" style="134" customWidth="1"/>
    <col min="12036" max="12036" width="7.1796875" style="134" customWidth="1"/>
    <col min="12037" max="12037" width="7.81640625" style="134" customWidth="1"/>
    <col min="12038" max="12038" width="8.453125" style="134" customWidth="1"/>
    <col min="12039" max="12039" width="10.26953125" style="134" customWidth="1"/>
    <col min="12040" max="12040" width="6.453125" style="134" customWidth="1"/>
    <col min="12041" max="12288" width="9.1796875" style="134"/>
    <col min="12289" max="12289" width="4.7265625" style="134" customWidth="1"/>
    <col min="12290" max="12290" width="37.7265625" style="134" customWidth="1"/>
    <col min="12291" max="12291" width="6" style="134" customWidth="1"/>
    <col min="12292" max="12292" width="7.1796875" style="134" customWidth="1"/>
    <col min="12293" max="12293" width="7.81640625" style="134" customWidth="1"/>
    <col min="12294" max="12294" width="8.453125" style="134" customWidth="1"/>
    <col min="12295" max="12295" width="10.26953125" style="134" customWidth="1"/>
    <col min="12296" max="12296" width="6.453125" style="134" customWidth="1"/>
    <col min="12297" max="12544" width="9.1796875" style="134"/>
    <col min="12545" max="12545" width="4.7265625" style="134" customWidth="1"/>
    <col min="12546" max="12546" width="37.7265625" style="134" customWidth="1"/>
    <col min="12547" max="12547" width="6" style="134" customWidth="1"/>
    <col min="12548" max="12548" width="7.1796875" style="134" customWidth="1"/>
    <col min="12549" max="12549" width="7.81640625" style="134" customWidth="1"/>
    <col min="12550" max="12550" width="8.453125" style="134" customWidth="1"/>
    <col min="12551" max="12551" width="10.26953125" style="134" customWidth="1"/>
    <col min="12552" max="12552" width="6.453125" style="134" customWidth="1"/>
    <col min="12553" max="12800" width="9.1796875" style="134"/>
    <col min="12801" max="12801" width="4.7265625" style="134" customWidth="1"/>
    <col min="12802" max="12802" width="37.7265625" style="134" customWidth="1"/>
    <col min="12803" max="12803" width="6" style="134" customWidth="1"/>
    <col min="12804" max="12804" width="7.1796875" style="134" customWidth="1"/>
    <col min="12805" max="12805" width="7.81640625" style="134" customWidth="1"/>
    <col min="12806" max="12806" width="8.453125" style="134" customWidth="1"/>
    <col min="12807" max="12807" width="10.26953125" style="134" customWidth="1"/>
    <col min="12808" max="12808" width="6.453125" style="134" customWidth="1"/>
    <col min="12809" max="13056" width="9.1796875" style="134"/>
    <col min="13057" max="13057" width="4.7265625" style="134" customWidth="1"/>
    <col min="13058" max="13058" width="37.7265625" style="134" customWidth="1"/>
    <col min="13059" max="13059" width="6" style="134" customWidth="1"/>
    <col min="13060" max="13060" width="7.1796875" style="134" customWidth="1"/>
    <col min="13061" max="13061" width="7.81640625" style="134" customWidth="1"/>
    <col min="13062" max="13062" width="8.453125" style="134" customWidth="1"/>
    <col min="13063" max="13063" width="10.26953125" style="134" customWidth="1"/>
    <col min="13064" max="13064" width="6.453125" style="134" customWidth="1"/>
    <col min="13065" max="13312" width="9.1796875" style="134"/>
    <col min="13313" max="13313" width="4.7265625" style="134" customWidth="1"/>
    <col min="13314" max="13314" width="37.7265625" style="134" customWidth="1"/>
    <col min="13315" max="13315" width="6" style="134" customWidth="1"/>
    <col min="13316" max="13316" width="7.1796875" style="134" customWidth="1"/>
    <col min="13317" max="13317" width="7.81640625" style="134" customWidth="1"/>
    <col min="13318" max="13318" width="8.453125" style="134" customWidth="1"/>
    <col min="13319" max="13319" width="10.26953125" style="134" customWidth="1"/>
    <col min="13320" max="13320" width="6.453125" style="134" customWidth="1"/>
    <col min="13321" max="13568" width="9.1796875" style="134"/>
    <col min="13569" max="13569" width="4.7265625" style="134" customWidth="1"/>
    <col min="13570" max="13570" width="37.7265625" style="134" customWidth="1"/>
    <col min="13571" max="13571" width="6" style="134" customWidth="1"/>
    <col min="13572" max="13572" width="7.1796875" style="134" customWidth="1"/>
    <col min="13573" max="13573" width="7.81640625" style="134" customWidth="1"/>
    <col min="13574" max="13574" width="8.453125" style="134" customWidth="1"/>
    <col min="13575" max="13575" width="10.26953125" style="134" customWidth="1"/>
    <col min="13576" max="13576" width="6.453125" style="134" customWidth="1"/>
    <col min="13577" max="13824" width="9.1796875" style="134"/>
    <col min="13825" max="13825" width="4.7265625" style="134" customWidth="1"/>
    <col min="13826" max="13826" width="37.7265625" style="134" customWidth="1"/>
    <col min="13827" max="13827" width="6" style="134" customWidth="1"/>
    <col min="13828" max="13828" width="7.1796875" style="134" customWidth="1"/>
    <col min="13829" max="13829" width="7.81640625" style="134" customWidth="1"/>
    <col min="13830" max="13830" width="8.453125" style="134" customWidth="1"/>
    <col min="13831" max="13831" width="10.26953125" style="134" customWidth="1"/>
    <col min="13832" max="13832" width="6.453125" style="134" customWidth="1"/>
    <col min="13833" max="14080" width="9.1796875" style="134"/>
    <col min="14081" max="14081" width="4.7265625" style="134" customWidth="1"/>
    <col min="14082" max="14082" width="37.7265625" style="134" customWidth="1"/>
    <col min="14083" max="14083" width="6" style="134" customWidth="1"/>
    <col min="14084" max="14084" width="7.1796875" style="134" customWidth="1"/>
    <col min="14085" max="14085" width="7.81640625" style="134" customWidth="1"/>
    <col min="14086" max="14086" width="8.453125" style="134" customWidth="1"/>
    <col min="14087" max="14087" width="10.26953125" style="134" customWidth="1"/>
    <col min="14088" max="14088" width="6.453125" style="134" customWidth="1"/>
    <col min="14089" max="14336" width="9.1796875" style="134"/>
    <col min="14337" max="14337" width="4.7265625" style="134" customWidth="1"/>
    <col min="14338" max="14338" width="37.7265625" style="134" customWidth="1"/>
    <col min="14339" max="14339" width="6" style="134" customWidth="1"/>
    <col min="14340" max="14340" width="7.1796875" style="134" customWidth="1"/>
    <col min="14341" max="14341" width="7.81640625" style="134" customWidth="1"/>
    <col min="14342" max="14342" width="8.453125" style="134" customWidth="1"/>
    <col min="14343" max="14343" width="10.26953125" style="134" customWidth="1"/>
    <col min="14344" max="14344" width="6.453125" style="134" customWidth="1"/>
    <col min="14345" max="14592" width="9.1796875" style="134"/>
    <col min="14593" max="14593" width="4.7265625" style="134" customWidth="1"/>
    <col min="14594" max="14594" width="37.7265625" style="134" customWidth="1"/>
    <col min="14595" max="14595" width="6" style="134" customWidth="1"/>
    <col min="14596" max="14596" width="7.1796875" style="134" customWidth="1"/>
    <col min="14597" max="14597" width="7.81640625" style="134" customWidth="1"/>
    <col min="14598" max="14598" width="8.453125" style="134" customWidth="1"/>
    <col min="14599" max="14599" width="10.26953125" style="134" customWidth="1"/>
    <col min="14600" max="14600" width="6.453125" style="134" customWidth="1"/>
    <col min="14601" max="14848" width="9.1796875" style="134"/>
    <col min="14849" max="14849" width="4.7265625" style="134" customWidth="1"/>
    <col min="14850" max="14850" width="37.7265625" style="134" customWidth="1"/>
    <col min="14851" max="14851" width="6" style="134" customWidth="1"/>
    <col min="14852" max="14852" width="7.1796875" style="134" customWidth="1"/>
    <col min="14853" max="14853" width="7.81640625" style="134" customWidth="1"/>
    <col min="14854" max="14854" width="8.453125" style="134" customWidth="1"/>
    <col min="14855" max="14855" width="10.26953125" style="134" customWidth="1"/>
    <col min="14856" max="14856" width="6.453125" style="134" customWidth="1"/>
    <col min="14857" max="15104" width="9.1796875" style="134"/>
    <col min="15105" max="15105" width="4.7265625" style="134" customWidth="1"/>
    <col min="15106" max="15106" width="37.7265625" style="134" customWidth="1"/>
    <col min="15107" max="15107" width="6" style="134" customWidth="1"/>
    <col min="15108" max="15108" width="7.1796875" style="134" customWidth="1"/>
    <col min="15109" max="15109" width="7.81640625" style="134" customWidth="1"/>
    <col min="15110" max="15110" width="8.453125" style="134" customWidth="1"/>
    <col min="15111" max="15111" width="10.26953125" style="134" customWidth="1"/>
    <col min="15112" max="15112" width="6.453125" style="134" customWidth="1"/>
    <col min="15113" max="15360" width="9.1796875" style="134"/>
    <col min="15361" max="15361" width="4.7265625" style="134" customWidth="1"/>
    <col min="15362" max="15362" width="37.7265625" style="134" customWidth="1"/>
    <col min="15363" max="15363" width="6" style="134" customWidth="1"/>
    <col min="15364" max="15364" width="7.1796875" style="134" customWidth="1"/>
    <col min="15365" max="15365" width="7.81640625" style="134" customWidth="1"/>
    <col min="15366" max="15366" width="8.453125" style="134" customWidth="1"/>
    <col min="15367" max="15367" width="10.26953125" style="134" customWidth="1"/>
    <col min="15368" max="15368" width="6.453125" style="134" customWidth="1"/>
    <col min="15369" max="15616" width="9.1796875" style="134"/>
    <col min="15617" max="15617" width="4.7265625" style="134" customWidth="1"/>
    <col min="15618" max="15618" width="37.7265625" style="134" customWidth="1"/>
    <col min="15619" max="15619" width="6" style="134" customWidth="1"/>
    <col min="15620" max="15620" width="7.1796875" style="134" customWidth="1"/>
    <col min="15621" max="15621" width="7.81640625" style="134" customWidth="1"/>
    <col min="15622" max="15622" width="8.453125" style="134" customWidth="1"/>
    <col min="15623" max="15623" width="10.26953125" style="134" customWidth="1"/>
    <col min="15624" max="15624" width="6.453125" style="134" customWidth="1"/>
    <col min="15625" max="15872" width="9.1796875" style="134"/>
    <col min="15873" max="15873" width="4.7265625" style="134" customWidth="1"/>
    <col min="15874" max="15874" width="37.7265625" style="134" customWidth="1"/>
    <col min="15875" max="15875" width="6" style="134" customWidth="1"/>
    <col min="15876" max="15876" width="7.1796875" style="134" customWidth="1"/>
    <col min="15877" max="15877" width="7.81640625" style="134" customWidth="1"/>
    <col min="15878" max="15878" width="8.453125" style="134" customWidth="1"/>
    <col min="15879" max="15879" width="10.26953125" style="134" customWidth="1"/>
    <col min="15880" max="15880" width="6.453125" style="134" customWidth="1"/>
    <col min="15881" max="16128" width="9.1796875" style="134"/>
    <col min="16129" max="16129" width="4.7265625" style="134" customWidth="1"/>
    <col min="16130" max="16130" width="37.7265625" style="134" customWidth="1"/>
    <col min="16131" max="16131" width="6" style="134" customWidth="1"/>
    <col min="16132" max="16132" width="7.1796875" style="134" customWidth="1"/>
    <col min="16133" max="16133" width="7.81640625" style="134" customWidth="1"/>
    <col min="16134" max="16134" width="8.453125" style="134" customWidth="1"/>
    <col min="16135" max="16135" width="10.26953125" style="134" customWidth="1"/>
    <col min="16136" max="16136" width="6.453125" style="134" customWidth="1"/>
    <col min="16137" max="16384" width="9.1796875" style="134"/>
  </cols>
  <sheetData>
    <row r="1" spans="1:17" ht="65.5" customHeight="1">
      <c r="A1" s="1166" t="str">
        <f>'COVER (3)'!A7</f>
        <v>NAME OF WORK- CONSTRUCTION OF NEW COMMUNITY CENTRE AND ANGANWADI BHAWAN AT WARD NO. 79, BHARUWALA, DIST. DEHRADUN</v>
      </c>
      <c r="B1" s="1167"/>
      <c r="C1" s="1167"/>
      <c r="D1" s="1167"/>
      <c r="E1" s="1167"/>
      <c r="F1" s="1167"/>
      <c r="G1" s="1167"/>
      <c r="H1" s="1167"/>
    </row>
    <row r="2" spans="1:17" ht="15">
      <c r="A2" s="1165" t="s">
        <v>399</v>
      </c>
      <c r="B2" s="1165"/>
      <c r="C2" s="1165"/>
      <c r="D2" s="1165"/>
      <c r="E2" s="1165"/>
      <c r="F2" s="1165"/>
      <c r="G2" s="1165"/>
      <c r="H2" s="1165"/>
    </row>
    <row r="3" spans="1:17" ht="15">
      <c r="A3" s="1168" t="s">
        <v>398</v>
      </c>
      <c r="B3" s="1169"/>
      <c r="C3" s="1169"/>
      <c r="D3" s="1169"/>
      <c r="E3" s="1169"/>
      <c r="F3" s="1169"/>
      <c r="G3" s="1169"/>
      <c r="H3" s="1170"/>
    </row>
    <row r="4" spans="1:17" ht="16.5" customHeight="1">
      <c r="A4" s="162" t="s">
        <v>397</v>
      </c>
      <c r="B4" s="188" t="s">
        <v>396</v>
      </c>
      <c r="C4" s="162" t="s">
        <v>395</v>
      </c>
      <c r="D4" s="163" t="s">
        <v>394</v>
      </c>
      <c r="E4" s="163" t="s">
        <v>393</v>
      </c>
      <c r="F4" s="163" t="s">
        <v>392</v>
      </c>
      <c r="G4" s="1172" t="s">
        <v>391</v>
      </c>
      <c r="H4" s="1173"/>
    </row>
    <row r="5" spans="1:17" ht="14">
      <c r="A5" s="78"/>
      <c r="B5" s="187"/>
      <c r="C5" s="78"/>
      <c r="D5" s="78"/>
      <c r="E5" s="78"/>
      <c r="F5" s="78"/>
      <c r="G5" s="1171"/>
      <c r="H5" s="1171"/>
    </row>
    <row r="6" spans="1:17" ht="108">
      <c r="A6" s="160">
        <v>1</v>
      </c>
      <c r="B6" s="157" t="s">
        <v>390</v>
      </c>
      <c r="C6" s="155"/>
      <c r="D6" s="155"/>
      <c r="E6" s="155"/>
      <c r="F6" s="155"/>
      <c r="G6" s="155"/>
      <c r="H6" s="155"/>
      <c r="I6" s="186"/>
      <c r="J6" s="186"/>
      <c r="K6" s="186"/>
      <c r="L6" s="186"/>
      <c r="M6" s="186"/>
      <c r="N6" s="186"/>
      <c r="O6" s="186"/>
      <c r="P6" s="186"/>
      <c r="Q6" s="186"/>
    </row>
    <row r="7" spans="1:17" ht="14">
      <c r="A7" s="160"/>
      <c r="B7" s="170" t="s">
        <v>369</v>
      </c>
      <c r="C7" s="155"/>
      <c r="D7" s="155"/>
      <c r="E7" s="155"/>
      <c r="F7" s="155"/>
      <c r="G7" s="155"/>
      <c r="H7" s="155"/>
    </row>
    <row r="8" spans="1:17" ht="13.5">
      <c r="A8" s="160"/>
      <c r="B8" s="179"/>
      <c r="C8" s="155">
        <v>1</v>
      </c>
      <c r="D8" s="156">
        <v>3.39</v>
      </c>
      <c r="E8" s="156">
        <v>2.4900000000000002</v>
      </c>
      <c r="F8" s="156">
        <v>1.85</v>
      </c>
      <c r="G8" s="156">
        <f>F8*E8*D8*C8</f>
        <v>15.616035000000002</v>
      </c>
      <c r="H8" s="155"/>
    </row>
    <row r="9" spans="1:17" ht="14">
      <c r="A9" s="155"/>
      <c r="B9" s="176"/>
      <c r="C9" s="173"/>
      <c r="D9" s="156"/>
      <c r="E9" s="156"/>
      <c r="F9" s="78" t="s">
        <v>7</v>
      </c>
      <c r="G9" s="147">
        <f>SUM(G8:G8)</f>
        <v>15.616035000000002</v>
      </c>
      <c r="H9" s="78" t="s">
        <v>352</v>
      </c>
    </row>
    <row r="10" spans="1:17" ht="14">
      <c r="A10" s="155"/>
      <c r="B10" s="176"/>
      <c r="C10" s="173"/>
      <c r="D10" s="156"/>
      <c r="E10" s="156"/>
      <c r="F10" s="78"/>
      <c r="G10" s="147"/>
      <c r="H10" s="78"/>
    </row>
    <row r="11" spans="1:17" ht="81">
      <c r="A11" s="160">
        <v>2</v>
      </c>
      <c r="B11" s="157" t="s">
        <v>389</v>
      </c>
      <c r="C11" s="155"/>
      <c r="D11" s="155"/>
      <c r="E11" s="155"/>
      <c r="F11" s="78"/>
      <c r="G11" s="78"/>
      <c r="H11" s="78"/>
    </row>
    <row r="12" spans="1:17" ht="13.5">
      <c r="A12" s="155"/>
      <c r="B12" s="179"/>
      <c r="C12" s="155">
        <v>1</v>
      </c>
      <c r="D12" s="156">
        <v>0.2</v>
      </c>
      <c r="E12" s="156">
        <f>G9</f>
        <v>15.616035000000002</v>
      </c>
      <c r="F12" s="156"/>
      <c r="G12" s="156">
        <f>E12*D12*C12</f>
        <v>3.1232070000000007</v>
      </c>
      <c r="H12" s="155"/>
    </row>
    <row r="13" spans="1:17" ht="14">
      <c r="A13" s="155"/>
      <c r="B13" s="176"/>
      <c r="C13" s="155"/>
      <c r="D13" s="155"/>
      <c r="E13" s="156"/>
      <c r="F13" s="78" t="s">
        <v>7</v>
      </c>
      <c r="G13" s="147">
        <f>SUM(G12)</f>
        <v>3.1232070000000007</v>
      </c>
      <c r="H13" s="78" t="s">
        <v>352</v>
      </c>
    </row>
    <row r="14" spans="1:17" ht="14">
      <c r="A14" s="155"/>
      <c r="B14" s="176"/>
      <c r="C14" s="155"/>
      <c r="D14" s="155"/>
      <c r="E14" s="156"/>
      <c r="F14" s="78"/>
      <c r="G14" s="147"/>
      <c r="H14" s="78"/>
    </row>
    <row r="15" spans="1:17" ht="54">
      <c r="A15" s="160">
        <v>3</v>
      </c>
      <c r="B15" s="157" t="s">
        <v>365</v>
      </c>
      <c r="C15" s="155"/>
      <c r="D15" s="155"/>
      <c r="E15" s="155"/>
      <c r="F15" s="155"/>
      <c r="G15" s="155"/>
      <c r="H15" s="78"/>
    </row>
    <row r="16" spans="1:17" ht="27">
      <c r="A16" s="160"/>
      <c r="B16" s="157" t="s">
        <v>364</v>
      </c>
      <c r="C16" s="155"/>
      <c r="D16" s="155"/>
      <c r="E16" s="155"/>
      <c r="F16" s="155"/>
      <c r="G16" s="155"/>
      <c r="H16" s="78"/>
    </row>
    <row r="17" spans="1:15" ht="13.5">
      <c r="A17" s="155"/>
      <c r="B17" s="175"/>
      <c r="C17" s="155">
        <v>1</v>
      </c>
      <c r="D17" s="156">
        <v>3.39</v>
      </c>
      <c r="E17" s="156">
        <v>2.4900000000000002</v>
      </c>
      <c r="F17" s="178">
        <v>0.1</v>
      </c>
      <c r="G17" s="156">
        <f>F17*E17*D17*C17</f>
        <v>0.84411000000000014</v>
      </c>
      <c r="H17" s="155"/>
      <c r="I17" s="185"/>
      <c r="J17" s="182"/>
      <c r="N17" s="184"/>
      <c r="O17" s="184"/>
    </row>
    <row r="18" spans="1:15" ht="14">
      <c r="A18" s="155"/>
      <c r="B18" s="176"/>
      <c r="C18" s="173"/>
      <c r="D18" s="156"/>
      <c r="E18" s="156"/>
      <c r="F18" s="78" t="s">
        <v>7</v>
      </c>
      <c r="G18" s="147">
        <f>SUM(G17:G17)</f>
        <v>0.84411000000000014</v>
      </c>
      <c r="H18" s="78" t="s">
        <v>352</v>
      </c>
      <c r="I18" s="185"/>
      <c r="J18" s="182"/>
      <c r="N18" s="184"/>
      <c r="O18" s="184"/>
    </row>
    <row r="19" spans="1:15" ht="14">
      <c r="A19" s="155"/>
      <c r="B19" s="176"/>
      <c r="C19" s="173"/>
      <c r="D19" s="156"/>
      <c r="E19" s="156"/>
      <c r="F19" s="78"/>
      <c r="G19" s="147"/>
      <c r="H19" s="78"/>
      <c r="I19" s="185"/>
      <c r="J19" s="182"/>
      <c r="N19" s="184"/>
      <c r="O19" s="184"/>
    </row>
    <row r="20" spans="1:15" ht="126.75" customHeight="1">
      <c r="A20" s="160">
        <v>4</v>
      </c>
      <c r="B20" s="157" t="s">
        <v>363</v>
      </c>
      <c r="C20" s="173"/>
      <c r="D20" s="156"/>
      <c r="E20" s="156"/>
      <c r="F20" s="147"/>
      <c r="G20" s="147"/>
      <c r="H20" s="78"/>
    </row>
    <row r="21" spans="1:15" ht="27">
      <c r="A21" s="160"/>
      <c r="B21" s="179" t="s">
        <v>361</v>
      </c>
      <c r="C21" s="173"/>
      <c r="D21" s="156"/>
      <c r="E21" s="156"/>
      <c r="F21" s="147"/>
      <c r="G21" s="147"/>
      <c r="H21" s="78"/>
    </row>
    <row r="22" spans="1:15" ht="14">
      <c r="A22" s="155"/>
      <c r="B22" s="176" t="s">
        <v>388</v>
      </c>
      <c r="C22" s="155">
        <v>1</v>
      </c>
      <c r="D22" s="155">
        <v>3.16</v>
      </c>
      <c r="E22" s="156">
        <v>2.2599999999999998</v>
      </c>
      <c r="F22" s="178">
        <v>0.125</v>
      </c>
      <c r="G22" s="178">
        <f>F22*E22*D22*C22</f>
        <v>0.89269999999999994</v>
      </c>
      <c r="H22" s="78"/>
    </row>
    <row r="23" spans="1:15" ht="14">
      <c r="A23" s="155"/>
      <c r="B23" s="176"/>
      <c r="C23" s="155"/>
      <c r="D23" s="155"/>
      <c r="E23" s="156"/>
      <c r="F23" s="155" t="s">
        <v>26</v>
      </c>
      <c r="G23" s="178">
        <f>SUM(G22:G22)</f>
        <v>0.89269999999999994</v>
      </c>
      <c r="H23" s="155" t="s">
        <v>352</v>
      </c>
    </row>
    <row r="24" spans="1:15" ht="14">
      <c r="A24" s="155"/>
      <c r="B24" s="176"/>
      <c r="C24" s="155"/>
      <c r="D24" s="155"/>
      <c r="E24" s="156"/>
      <c r="F24" s="147"/>
      <c r="G24" s="177"/>
      <c r="H24" s="78"/>
    </row>
    <row r="25" spans="1:15" ht="14">
      <c r="A25" s="155"/>
      <c r="B25" s="176" t="s">
        <v>387</v>
      </c>
      <c r="C25" s="155">
        <v>1</v>
      </c>
      <c r="D25" s="156">
        <v>0.45</v>
      </c>
      <c r="E25" s="156">
        <v>0.45</v>
      </c>
      <c r="F25" s="178">
        <v>0.125</v>
      </c>
      <c r="G25" s="178">
        <f>F25*E25*D25*C25</f>
        <v>2.5312500000000002E-2</v>
      </c>
      <c r="H25" s="78"/>
    </row>
    <row r="26" spans="1:15" ht="14">
      <c r="A26" s="155"/>
      <c r="B26" s="176"/>
      <c r="C26" s="155"/>
      <c r="D26" s="155"/>
      <c r="E26" s="156"/>
      <c r="F26" s="155" t="s">
        <v>26</v>
      </c>
      <c r="G26" s="178">
        <f>SUM(G25)</f>
        <v>2.5312500000000002E-2</v>
      </c>
      <c r="H26" s="155" t="s">
        <v>386</v>
      </c>
    </row>
    <row r="27" spans="1:15" ht="14">
      <c r="A27" s="155"/>
      <c r="B27" s="176"/>
      <c r="C27" s="173"/>
      <c r="D27" s="156"/>
      <c r="E27" s="156"/>
      <c r="F27" s="147" t="s">
        <v>7</v>
      </c>
      <c r="G27" s="177">
        <f>G23-G26</f>
        <v>0.86738749999999998</v>
      </c>
      <c r="H27" s="78" t="s">
        <v>352</v>
      </c>
    </row>
    <row r="28" spans="1:15" ht="54">
      <c r="A28" s="160">
        <v>5</v>
      </c>
      <c r="B28" s="157" t="s">
        <v>385</v>
      </c>
      <c r="C28" s="155"/>
      <c r="D28" s="155"/>
      <c r="E28" s="155"/>
      <c r="F28" s="155"/>
      <c r="G28" s="155"/>
      <c r="H28" s="155"/>
    </row>
    <row r="29" spans="1:15" ht="13.5">
      <c r="A29" s="148"/>
      <c r="B29" s="183"/>
      <c r="C29" s="155">
        <v>1</v>
      </c>
      <c r="D29" s="156">
        <f>G27</f>
        <v>0.86738749999999998</v>
      </c>
      <c r="E29" s="155">
        <v>0.01</v>
      </c>
      <c r="F29" s="156">
        <v>78.5</v>
      </c>
      <c r="G29" s="156">
        <f>F29*E29*D29*C29</f>
        <v>0.6808991875</v>
      </c>
      <c r="H29" s="160"/>
    </row>
    <row r="30" spans="1:15" ht="14">
      <c r="A30" s="148"/>
      <c r="B30" s="170"/>
      <c r="C30" s="155"/>
      <c r="D30" s="155"/>
      <c r="E30" s="155"/>
      <c r="F30" s="78" t="s">
        <v>7</v>
      </c>
      <c r="G30" s="147">
        <f>SUM(G29:G29)</f>
        <v>0.6808991875</v>
      </c>
      <c r="H30" s="78" t="s">
        <v>384</v>
      </c>
    </row>
    <row r="31" spans="1:15" ht="14">
      <c r="A31" s="148"/>
      <c r="B31" s="170"/>
      <c r="C31" s="155"/>
      <c r="D31" s="155"/>
      <c r="E31" s="155"/>
      <c r="F31" s="78"/>
      <c r="G31" s="147">
        <f>G30*100</f>
        <v>68.089918749999995</v>
      </c>
      <c r="H31" s="78" t="s">
        <v>326</v>
      </c>
    </row>
    <row r="32" spans="1:15" ht="27">
      <c r="A32" s="160">
        <v>6</v>
      </c>
      <c r="B32" s="157" t="s">
        <v>358</v>
      </c>
      <c r="C32" s="155"/>
      <c r="D32" s="155"/>
      <c r="E32" s="155"/>
      <c r="F32" s="78"/>
      <c r="G32" s="147"/>
      <c r="H32" s="78"/>
    </row>
    <row r="33" spans="1:11" ht="27">
      <c r="A33" s="160"/>
      <c r="B33" s="157" t="s">
        <v>356</v>
      </c>
      <c r="C33" s="155"/>
      <c r="D33" s="155"/>
      <c r="E33" s="155"/>
      <c r="F33" s="78"/>
      <c r="G33" s="147"/>
      <c r="H33" s="78"/>
    </row>
    <row r="34" spans="1:11" ht="14">
      <c r="A34" s="160"/>
      <c r="B34" s="175" t="s">
        <v>383</v>
      </c>
      <c r="C34" s="155">
        <v>2</v>
      </c>
      <c r="D34" s="156">
        <v>3.39</v>
      </c>
      <c r="E34" s="155">
        <v>0.22500000000000001</v>
      </c>
      <c r="F34" s="78"/>
      <c r="G34" s="156">
        <f>E34*D34*C34</f>
        <v>1.5255000000000001</v>
      </c>
      <c r="H34" s="78"/>
      <c r="I34" s="182"/>
      <c r="J34" s="181"/>
      <c r="K34" s="181"/>
    </row>
    <row r="35" spans="1:11" ht="14">
      <c r="A35" s="160"/>
      <c r="B35" s="179"/>
      <c r="C35" s="155">
        <v>2</v>
      </c>
      <c r="D35" s="156">
        <v>2.4900000000000002</v>
      </c>
      <c r="E35" s="155">
        <v>0.22500000000000001</v>
      </c>
      <c r="F35" s="78"/>
      <c r="G35" s="156">
        <f>E35*D35*C35</f>
        <v>1.1205000000000001</v>
      </c>
      <c r="H35" s="78"/>
    </row>
    <row r="36" spans="1:11" ht="14">
      <c r="A36" s="160"/>
      <c r="B36" s="175" t="s">
        <v>382</v>
      </c>
      <c r="C36" s="155">
        <v>1</v>
      </c>
      <c r="D36" s="155">
        <v>3.16</v>
      </c>
      <c r="E36" s="156">
        <v>2.2599999999999998</v>
      </c>
      <c r="F36" s="147"/>
      <c r="G36" s="156">
        <f>E36*D36*C36</f>
        <v>7.1415999999999995</v>
      </c>
      <c r="H36" s="78"/>
    </row>
    <row r="37" spans="1:11" ht="14">
      <c r="A37" s="160"/>
      <c r="B37" s="179"/>
      <c r="C37" s="155">
        <v>2</v>
      </c>
      <c r="D37" s="155">
        <v>3.16</v>
      </c>
      <c r="E37" s="178">
        <v>0.125</v>
      </c>
      <c r="F37" s="78"/>
      <c r="G37" s="156">
        <f>E37*D37*C37</f>
        <v>0.79</v>
      </c>
      <c r="H37" s="78"/>
    </row>
    <row r="38" spans="1:11" ht="14">
      <c r="A38" s="160"/>
      <c r="B38" s="179"/>
      <c r="C38" s="155">
        <v>2</v>
      </c>
      <c r="D38" s="156">
        <v>2.2599999999999998</v>
      </c>
      <c r="E38" s="178">
        <v>0.125</v>
      </c>
      <c r="F38" s="78"/>
      <c r="G38" s="156">
        <f>E38*D38*C38</f>
        <v>0.56499999999999995</v>
      </c>
      <c r="H38" s="78"/>
    </row>
    <row r="39" spans="1:11" ht="14">
      <c r="A39" s="160"/>
      <c r="B39" s="179"/>
      <c r="C39" s="155">
        <v>1</v>
      </c>
      <c r="D39" s="155"/>
      <c r="E39" s="156">
        <v>2.77</v>
      </c>
      <c r="F39" s="78"/>
      <c r="G39" s="156">
        <f>E39*C39</f>
        <v>2.77</v>
      </c>
      <c r="H39" s="78"/>
    </row>
    <row r="40" spans="1:11" ht="14">
      <c r="A40" s="160"/>
      <c r="B40" s="179"/>
      <c r="C40" s="155"/>
      <c r="D40" s="155"/>
      <c r="E40" s="155"/>
      <c r="F40" s="78" t="s">
        <v>7</v>
      </c>
      <c r="G40" s="147">
        <f>SUM(G34:G39)</f>
        <v>13.912599999999999</v>
      </c>
      <c r="H40" s="78" t="s">
        <v>348</v>
      </c>
    </row>
    <row r="41" spans="1:11" ht="14">
      <c r="A41" s="148"/>
      <c r="B41" s="170"/>
      <c r="C41" s="155"/>
      <c r="D41" s="155"/>
      <c r="E41" s="155"/>
      <c r="F41" s="78"/>
      <c r="G41" s="147"/>
      <c r="H41" s="78"/>
    </row>
    <row r="42" spans="1:11" ht="27">
      <c r="A42" s="160">
        <v>7</v>
      </c>
      <c r="B42" s="157" t="s">
        <v>355</v>
      </c>
      <c r="C42" s="155"/>
      <c r="D42" s="155"/>
      <c r="E42" s="155"/>
      <c r="F42" s="155"/>
      <c r="G42" s="155"/>
      <c r="H42" s="78"/>
    </row>
    <row r="43" spans="1:11" ht="14">
      <c r="A43" s="160"/>
      <c r="B43" s="157" t="s">
        <v>353</v>
      </c>
      <c r="C43" s="155"/>
      <c r="D43" s="155"/>
      <c r="E43" s="155"/>
      <c r="F43" s="155"/>
      <c r="G43" s="155"/>
      <c r="H43" s="78"/>
    </row>
    <row r="44" spans="1:11" ht="14">
      <c r="A44" s="155"/>
      <c r="B44" s="174" t="s">
        <v>381</v>
      </c>
      <c r="C44" s="173"/>
      <c r="D44" s="156"/>
      <c r="E44" s="155"/>
      <c r="F44" s="156"/>
      <c r="G44" s="156"/>
      <c r="H44" s="78"/>
    </row>
    <row r="45" spans="1:11" ht="14">
      <c r="A45" s="155"/>
      <c r="B45" s="179"/>
      <c r="C45" s="173">
        <v>2</v>
      </c>
      <c r="D45" s="155">
        <v>3.39</v>
      </c>
      <c r="E45" s="155">
        <v>0.34499999999999997</v>
      </c>
      <c r="F45" s="156">
        <v>0.75</v>
      </c>
      <c r="G45" s="156">
        <f>F45*E45*D45*C45</f>
        <v>1.7543249999999999</v>
      </c>
      <c r="H45" s="78"/>
    </row>
    <row r="46" spans="1:11" ht="14">
      <c r="A46" s="155"/>
      <c r="B46" s="179"/>
      <c r="C46" s="173">
        <v>2</v>
      </c>
      <c r="D46" s="155">
        <v>2.4900000000000002</v>
      </c>
      <c r="E46" s="155">
        <v>0.34499999999999997</v>
      </c>
      <c r="F46" s="156">
        <v>0.75</v>
      </c>
      <c r="G46" s="156">
        <f>F46*E46*D46*C46</f>
        <v>1.288575</v>
      </c>
      <c r="H46" s="78"/>
    </row>
    <row r="47" spans="1:11" ht="14">
      <c r="A47" s="155"/>
      <c r="B47" s="174" t="s">
        <v>380</v>
      </c>
      <c r="C47" s="173"/>
      <c r="D47" s="156"/>
      <c r="E47" s="155"/>
      <c r="F47" s="156"/>
      <c r="G47" s="156"/>
      <c r="H47" s="78"/>
    </row>
    <row r="48" spans="1:11" ht="14">
      <c r="A48" s="155"/>
      <c r="B48" s="179"/>
      <c r="C48" s="173">
        <v>2</v>
      </c>
      <c r="D48" s="155">
        <v>3.16</v>
      </c>
      <c r="E48" s="178">
        <v>0.23</v>
      </c>
      <c r="F48" s="178">
        <v>0.875</v>
      </c>
      <c r="G48" s="156">
        <f>F48*E48*D48*C48</f>
        <v>1.2719</v>
      </c>
      <c r="H48" s="78"/>
    </row>
    <row r="49" spans="1:9" ht="14">
      <c r="A49" s="155"/>
      <c r="B49" s="179"/>
      <c r="C49" s="173">
        <v>2</v>
      </c>
      <c r="D49" s="155">
        <v>2.2599999999999998</v>
      </c>
      <c r="E49" s="178">
        <v>0.23</v>
      </c>
      <c r="F49" s="178">
        <v>0.875</v>
      </c>
      <c r="G49" s="156">
        <f>F49*E49*D49*C49</f>
        <v>0.90964999999999996</v>
      </c>
      <c r="H49" s="78"/>
    </row>
    <row r="50" spans="1:9" ht="14">
      <c r="A50" s="155"/>
      <c r="B50" s="179" t="s">
        <v>379</v>
      </c>
      <c r="C50" s="155"/>
      <c r="D50" s="155"/>
      <c r="E50" s="155"/>
      <c r="F50" s="155"/>
      <c r="G50" s="155"/>
      <c r="H50" s="78"/>
    </row>
    <row r="51" spans="1:9" ht="14">
      <c r="A51" s="155"/>
      <c r="B51" s="179"/>
      <c r="C51" s="173">
        <v>1</v>
      </c>
      <c r="D51" s="156">
        <v>1.8</v>
      </c>
      <c r="E51" s="178">
        <v>0.115</v>
      </c>
      <c r="F51" s="178">
        <v>0.92500000000000004</v>
      </c>
      <c r="G51" s="156">
        <f>F51*E51*D51*C51</f>
        <v>0.19147500000000003</v>
      </c>
      <c r="H51" s="78"/>
    </row>
    <row r="52" spans="1:9" ht="14">
      <c r="A52" s="155"/>
      <c r="B52" s="179"/>
      <c r="C52" s="173"/>
      <c r="D52" s="156"/>
      <c r="E52" s="178"/>
      <c r="F52" s="78" t="s">
        <v>7</v>
      </c>
      <c r="G52" s="147">
        <f>SUM(G45:G51)</f>
        <v>5.4159249999999997</v>
      </c>
      <c r="H52" s="78" t="s">
        <v>352</v>
      </c>
    </row>
    <row r="53" spans="1:9" ht="14">
      <c r="A53" s="155"/>
      <c r="B53" s="179"/>
      <c r="C53" s="173"/>
      <c r="D53" s="156"/>
      <c r="E53" s="178"/>
      <c r="F53" s="156"/>
      <c r="G53" s="156"/>
      <c r="H53" s="78"/>
    </row>
    <row r="54" spans="1:9" ht="14">
      <c r="A54" s="155"/>
      <c r="B54" s="179"/>
      <c r="C54" s="173"/>
      <c r="D54" s="156"/>
      <c r="E54" s="178"/>
      <c r="F54" s="78"/>
      <c r="G54" s="147"/>
      <c r="H54" s="155"/>
    </row>
    <row r="55" spans="1:9" ht="27">
      <c r="A55" s="160">
        <v>8</v>
      </c>
      <c r="B55" s="157" t="s">
        <v>378</v>
      </c>
      <c r="C55" s="160"/>
      <c r="D55" s="155"/>
      <c r="E55" s="160"/>
      <c r="F55" s="160"/>
      <c r="G55" s="160"/>
      <c r="H55" s="160"/>
      <c r="I55" s="180"/>
    </row>
    <row r="56" spans="1:9" ht="13.5">
      <c r="A56" s="155"/>
      <c r="B56" s="179" t="s">
        <v>377</v>
      </c>
      <c r="C56" s="155"/>
      <c r="D56" s="156"/>
      <c r="E56" s="155"/>
      <c r="F56" s="156"/>
      <c r="G56" s="156"/>
      <c r="H56" s="155"/>
    </row>
    <row r="57" spans="1:9" ht="13.5">
      <c r="A57" s="155"/>
      <c r="B57" s="175"/>
      <c r="C57" s="173">
        <v>2</v>
      </c>
      <c r="D57" s="156">
        <v>2.7</v>
      </c>
      <c r="E57" s="155">
        <v>1.625</v>
      </c>
      <c r="F57" s="156"/>
      <c r="G57" s="156">
        <f>E57*D57*C57</f>
        <v>8.7750000000000004</v>
      </c>
      <c r="H57" s="155"/>
    </row>
    <row r="58" spans="1:9" ht="13.5">
      <c r="A58" s="155"/>
      <c r="B58" s="175"/>
      <c r="C58" s="173">
        <v>2</v>
      </c>
      <c r="D58" s="156">
        <v>1.8</v>
      </c>
      <c r="E58" s="155">
        <v>1.625</v>
      </c>
      <c r="F58" s="156"/>
      <c r="G58" s="178">
        <f>E58*D58*C58</f>
        <v>5.8500000000000005</v>
      </c>
      <c r="H58" s="155"/>
    </row>
    <row r="59" spans="1:9" ht="13.5">
      <c r="A59" s="155"/>
      <c r="B59" s="175"/>
      <c r="C59" s="173">
        <v>2</v>
      </c>
      <c r="D59" s="156">
        <v>1.8</v>
      </c>
      <c r="E59" s="178">
        <v>0.92500000000000004</v>
      </c>
      <c r="F59" s="156"/>
      <c r="G59" s="156">
        <f>E59*D59*C59</f>
        <v>3.33</v>
      </c>
      <c r="H59" s="155"/>
    </row>
    <row r="60" spans="1:9" ht="14">
      <c r="A60" s="155"/>
      <c r="B60" s="170"/>
      <c r="C60" s="160"/>
      <c r="D60" s="156"/>
      <c r="E60" s="155"/>
      <c r="F60" s="78" t="s">
        <v>7</v>
      </c>
      <c r="G60" s="177">
        <f>SUM(G57:G59)</f>
        <v>17.954999999999998</v>
      </c>
      <c r="H60" s="78" t="s">
        <v>348</v>
      </c>
    </row>
    <row r="61" spans="1:9" ht="14">
      <c r="A61" s="148"/>
      <c r="B61" s="170"/>
      <c r="C61" s="155"/>
      <c r="D61" s="155"/>
      <c r="E61" s="155"/>
      <c r="F61" s="155"/>
      <c r="G61" s="147"/>
      <c r="H61" s="155"/>
    </row>
    <row r="62" spans="1:9" ht="67.5">
      <c r="A62" s="160">
        <v>9</v>
      </c>
      <c r="B62" s="157" t="s">
        <v>349</v>
      </c>
      <c r="C62" s="155"/>
      <c r="D62" s="155"/>
      <c r="E62" s="156"/>
      <c r="F62" s="156"/>
      <c r="G62" s="155"/>
      <c r="H62" s="78"/>
    </row>
    <row r="63" spans="1:9" ht="27">
      <c r="A63" s="160"/>
      <c r="B63" s="157" t="s">
        <v>346</v>
      </c>
      <c r="C63" s="155"/>
      <c r="D63" s="155"/>
      <c r="E63" s="156"/>
      <c r="F63" s="156"/>
      <c r="G63" s="155"/>
      <c r="H63" s="78"/>
    </row>
    <row r="64" spans="1:9" ht="14">
      <c r="A64" s="155"/>
      <c r="B64" s="175"/>
      <c r="C64" s="173">
        <v>1</v>
      </c>
      <c r="D64" s="156">
        <v>2.7</v>
      </c>
      <c r="E64" s="156">
        <v>1.8</v>
      </c>
      <c r="F64" s="156"/>
      <c r="G64" s="156">
        <f>E64*D64*C64</f>
        <v>4.8600000000000003</v>
      </c>
      <c r="H64" s="78"/>
    </row>
    <row r="65" spans="1:9" ht="14">
      <c r="A65" s="148"/>
      <c r="B65" s="176"/>
      <c r="C65" s="155"/>
      <c r="D65" s="156"/>
      <c r="E65" s="156"/>
      <c r="F65" s="78" t="s">
        <v>7</v>
      </c>
      <c r="G65" s="147">
        <f>SUM(G64:G64)</f>
        <v>4.8600000000000003</v>
      </c>
      <c r="H65" s="78" t="s">
        <v>348</v>
      </c>
    </row>
    <row r="66" spans="1:9" ht="14">
      <c r="A66" s="155"/>
      <c r="B66" s="175"/>
      <c r="C66" s="173"/>
      <c r="D66" s="156"/>
      <c r="E66" s="155"/>
      <c r="F66" s="78"/>
      <c r="G66" s="147"/>
      <c r="H66" s="78"/>
    </row>
    <row r="67" spans="1:9" ht="54">
      <c r="A67" s="155">
        <v>10</v>
      </c>
      <c r="B67" s="157" t="s">
        <v>376</v>
      </c>
      <c r="C67" s="155"/>
      <c r="D67" s="155"/>
      <c r="E67" s="155"/>
      <c r="F67" s="155"/>
      <c r="G67" s="155"/>
      <c r="H67" s="78"/>
    </row>
    <row r="68" spans="1:9" ht="14">
      <c r="A68" s="155"/>
      <c r="B68" s="174"/>
      <c r="C68" s="173">
        <v>2</v>
      </c>
      <c r="D68" s="156"/>
      <c r="E68" s="155"/>
      <c r="F68" s="78"/>
      <c r="G68" s="156">
        <f>C68</f>
        <v>2</v>
      </c>
      <c r="H68" s="155"/>
    </row>
    <row r="69" spans="1:9" ht="14">
      <c r="A69" s="155"/>
      <c r="B69" s="174"/>
      <c r="C69" s="173"/>
      <c r="D69" s="156"/>
      <c r="E69" s="155"/>
      <c r="F69" s="78" t="s">
        <v>7</v>
      </c>
      <c r="G69" s="147">
        <f>SUM(G68)</f>
        <v>2</v>
      </c>
      <c r="H69" s="78" t="s">
        <v>40</v>
      </c>
    </row>
    <row r="70" spans="1:9" ht="14">
      <c r="A70" s="148"/>
      <c r="B70" s="170"/>
      <c r="C70" s="155"/>
      <c r="D70" s="155"/>
      <c r="E70" s="155"/>
      <c r="F70" s="155"/>
      <c r="G70" s="147"/>
      <c r="H70" s="155"/>
    </row>
    <row r="71" spans="1:9" ht="81.5">
      <c r="A71" s="155">
        <v>11</v>
      </c>
      <c r="B71" s="172" t="str">
        <f>'ABS Septic Tank '!C23</f>
        <v>Making soak pit 2.5 m diameter 3.0 metre deep with 45 x 45 cm dry brick honey comb shaft with bricks and S.W. drain pipe 100 mm diameter, 1.8 m long complete as per standard design.  With common burnt clay F.P.S. (non modular) bricks of class designation 7.5</v>
      </c>
      <c r="C71" s="155"/>
      <c r="D71" s="155"/>
      <c r="E71" s="155"/>
      <c r="F71" s="155"/>
      <c r="G71" s="156"/>
      <c r="H71" s="155"/>
      <c r="I71" s="171"/>
    </row>
    <row r="72" spans="1:9" ht="14">
      <c r="A72" s="148"/>
      <c r="B72" s="170"/>
      <c r="C72" s="155">
        <v>1</v>
      </c>
      <c r="D72" s="155"/>
      <c r="E72" s="155"/>
      <c r="F72" s="78"/>
      <c r="G72" s="156">
        <f>C72</f>
        <v>1</v>
      </c>
      <c r="H72" s="155"/>
    </row>
    <row r="73" spans="1:9" ht="14">
      <c r="A73" s="148"/>
      <c r="B73" s="170"/>
      <c r="C73" s="155"/>
      <c r="D73" s="156"/>
      <c r="E73" s="155"/>
      <c r="F73" s="78" t="s">
        <v>7</v>
      </c>
      <c r="G73" s="147">
        <f>SUM(G72)</f>
        <v>1</v>
      </c>
      <c r="H73" s="78" t="s">
        <v>40</v>
      </c>
    </row>
    <row r="74" spans="1:9" ht="14">
      <c r="A74" s="148"/>
      <c r="B74" s="170"/>
      <c r="C74" s="155"/>
      <c r="D74" s="156"/>
      <c r="E74" s="155"/>
      <c r="F74" s="155"/>
      <c r="G74" s="147"/>
      <c r="H74" s="155"/>
    </row>
  </sheetData>
  <mergeCells count="5">
    <mergeCell ref="A1:H1"/>
    <mergeCell ref="A2:H2"/>
    <mergeCell ref="A3:H3"/>
    <mergeCell ref="G5:H5"/>
    <mergeCell ref="G4:H4"/>
  </mergeCells>
  <pageMargins left="0.76" right="0.32" top="0.39" bottom="0.18" header="0.31496062992126" footer="0.16"/>
  <pageSetup paperSize="9" scale="9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4"/>
  <dimension ref="A1"/>
  <sheetViews>
    <sheetView workbookViewId="0">
      <selection activeCell="E21" sqref="E21"/>
    </sheetView>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55</vt:i4>
      </vt:variant>
    </vt:vector>
  </HeadingPairs>
  <TitlesOfParts>
    <vt:vector size="110" baseType="lpstr">
      <vt:lpstr>Cove Page </vt:lpstr>
      <vt:lpstr>COVER (3)</vt:lpstr>
      <vt:lpstr>specification</vt:lpstr>
      <vt:lpstr>BOQ EXTERNAL</vt:lpstr>
      <vt:lpstr>EXTERNAL</vt:lpstr>
      <vt:lpstr>FORM J (2)</vt:lpstr>
      <vt:lpstr>General ABS</vt:lpstr>
      <vt:lpstr>D MAJOR BOQ </vt:lpstr>
      <vt:lpstr>D MAJOR DOM </vt:lpstr>
      <vt:lpstr>D MODERATE BOQ  </vt:lpstr>
      <vt:lpstr>D MODERATE DOM</vt:lpstr>
      <vt:lpstr>D MINOR BOQ </vt:lpstr>
      <vt:lpstr>D MINOR DOM </vt:lpstr>
      <vt:lpstr>MATERIAL CONS.</vt:lpstr>
      <vt:lpstr>DUNNI CARRIAGE</vt:lpstr>
      <vt:lpstr> CARRAIGE</vt:lpstr>
      <vt:lpstr>INDEX</vt:lpstr>
      <vt:lpstr>total abs</vt:lpstr>
      <vt:lpstr>PAYMENT SCH.</vt:lpstr>
      <vt:lpstr>boq vender brelingi</vt:lpstr>
      <vt:lpstr>boq vender chitkul</vt:lpstr>
      <vt:lpstr>boq vender DUNNI</vt:lpstr>
      <vt:lpstr>boq vender KHWANGI</vt:lpstr>
      <vt:lpstr>boq vender KOTHI</vt:lpstr>
      <vt:lpstr>boq vender RAANG</vt:lpstr>
      <vt:lpstr>boq vender shudharang</vt:lpstr>
      <vt:lpstr>Cove Page CHITKUL (2)</vt:lpstr>
      <vt:lpstr>D2 CARR</vt:lpstr>
      <vt:lpstr>BOQ OF BUILDING </vt:lpstr>
      <vt:lpstr>BUILDING MSR</vt:lpstr>
      <vt:lpstr>BOQ OF BUILDING  (2)</vt:lpstr>
      <vt:lpstr>BUILDING MSR (2)</vt:lpstr>
      <vt:lpstr>BOQ GEM ITEMS</vt:lpstr>
      <vt:lpstr>GEM COMPARITIVE </vt:lpstr>
      <vt:lpstr>analysis (3)</vt:lpstr>
      <vt:lpstr>ABS-ELEC </vt:lpstr>
      <vt:lpstr>D.E-ELEC (4)</vt:lpstr>
      <vt:lpstr>Abs water (4)</vt:lpstr>
      <vt:lpstr>water supply (4)</vt:lpstr>
      <vt:lpstr>Abs Snitary  (4)</vt:lpstr>
      <vt:lpstr>sanitary  (5)</vt:lpstr>
      <vt:lpstr>ABS Septic Tank  (3)</vt:lpstr>
      <vt:lpstr>Septic Tank  (3)</vt:lpstr>
      <vt:lpstr> BOQ bw wall</vt:lpstr>
      <vt:lpstr> DOMbw wall</vt:lpstr>
      <vt:lpstr>ABS UGWT</vt:lpstr>
      <vt:lpstr>UGWT</vt:lpstr>
      <vt:lpstr>electrical Summary</vt:lpstr>
      <vt:lpstr>electrical ESTIMATE </vt:lpstr>
      <vt:lpstr>electrical Rate Analysis</vt:lpstr>
      <vt:lpstr>PLUMBING BOQ </vt:lpstr>
      <vt:lpstr>PLUMBING </vt:lpstr>
      <vt:lpstr>ABS Septic Tank </vt:lpstr>
      <vt:lpstr>Septic Tank </vt:lpstr>
      <vt:lpstr>Sheet1</vt:lpstr>
      <vt:lpstr>' BOQ bw wall'!Print_Area</vt:lpstr>
      <vt:lpstr>' CARRAIGE'!Print_Area</vt:lpstr>
      <vt:lpstr>' DOMbw wall'!Print_Area</vt:lpstr>
      <vt:lpstr>'ABS Septic Tank '!Print_Area</vt:lpstr>
      <vt:lpstr>'ABS Septic Tank  (3)'!Print_Area</vt:lpstr>
      <vt:lpstr>'ABS UGWT'!Print_Area</vt:lpstr>
      <vt:lpstr>'Abs water (4)'!Print_Area</vt:lpstr>
      <vt:lpstr>'ABS-ELEC '!Print_Area</vt:lpstr>
      <vt:lpstr>'analysis (3)'!Print_Area</vt:lpstr>
      <vt:lpstr>'BOQ EXTERNAL'!Print_Area</vt:lpstr>
      <vt:lpstr>'BOQ GEM ITEMS'!Print_Area</vt:lpstr>
      <vt:lpstr>'BOQ OF BUILDING '!Print_Area</vt:lpstr>
      <vt:lpstr>'BOQ OF BUILDING  (2)'!Print_Area</vt:lpstr>
      <vt:lpstr>'boq vender brelingi'!Print_Area</vt:lpstr>
      <vt:lpstr>'boq vender chitkul'!Print_Area</vt:lpstr>
      <vt:lpstr>'boq vender DUNNI'!Print_Area</vt:lpstr>
      <vt:lpstr>'boq vender KHWANGI'!Print_Area</vt:lpstr>
      <vt:lpstr>'boq vender KOTHI'!Print_Area</vt:lpstr>
      <vt:lpstr>'boq vender RAANG'!Print_Area</vt:lpstr>
      <vt:lpstr>'boq vender shudharang'!Print_Area</vt:lpstr>
      <vt:lpstr>'BUILDING MSR'!Print_Area</vt:lpstr>
      <vt:lpstr>'BUILDING MSR (2)'!Print_Area</vt:lpstr>
      <vt:lpstr>'Cove Page '!Print_Area</vt:lpstr>
      <vt:lpstr>'Cove Page CHITKUL (2)'!Print_Area</vt:lpstr>
      <vt:lpstr>'COVER (3)'!Print_Area</vt:lpstr>
      <vt:lpstr>'D MAJOR BOQ '!Print_Area</vt:lpstr>
      <vt:lpstr>'D MAJOR DOM '!Print_Area</vt:lpstr>
      <vt:lpstr>'D MINOR BOQ '!Print_Area</vt:lpstr>
      <vt:lpstr>'D MINOR DOM '!Print_Area</vt:lpstr>
      <vt:lpstr>'D MODERATE BOQ  '!Print_Area</vt:lpstr>
      <vt:lpstr>'D MODERATE DOM'!Print_Area</vt:lpstr>
      <vt:lpstr>'D2 CARR'!Print_Area</vt:lpstr>
      <vt:lpstr>'DUNNI CARRIAGE'!Print_Area</vt:lpstr>
      <vt:lpstr>'electrical ESTIMATE '!Print_Area</vt:lpstr>
      <vt:lpstr>'electrical Rate Analysis'!Print_Area</vt:lpstr>
      <vt:lpstr>EXTERNAL!Print_Area</vt:lpstr>
      <vt:lpstr>'FORM J (2)'!Print_Area</vt:lpstr>
      <vt:lpstr>'GEM COMPARITIVE '!Print_Area</vt:lpstr>
      <vt:lpstr>'General ABS'!Print_Area</vt:lpstr>
      <vt:lpstr>INDEX!Print_Area</vt:lpstr>
      <vt:lpstr>'MATERIAL CONS.'!Print_Area</vt:lpstr>
      <vt:lpstr>'PAYMENT SCH.'!Print_Area</vt:lpstr>
      <vt:lpstr>'sanitary  (5)'!Print_Area</vt:lpstr>
      <vt:lpstr>'Septic Tank '!Print_Area</vt:lpstr>
      <vt:lpstr>'Septic Tank  (3)'!Print_Area</vt:lpstr>
      <vt:lpstr>specification!Print_Area</vt:lpstr>
      <vt:lpstr>'total abs'!Print_Area</vt:lpstr>
      <vt:lpstr>UGWT!Print_Area</vt:lpstr>
      <vt:lpstr>'water supply (4)'!Print_Area</vt:lpstr>
      <vt:lpstr>' BOQ bw wall'!Print_Titles</vt:lpstr>
      <vt:lpstr>' DOMbw wall'!Print_Titles</vt:lpstr>
      <vt:lpstr>'ABS Septic Tank '!Print_Titles</vt:lpstr>
      <vt:lpstr>'BOQ GEM ITEMS'!Print_Titles</vt:lpstr>
      <vt:lpstr>'GEM COMPARITIVE '!Print_Titles</vt:lpstr>
      <vt:lpstr>'Septic Tank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SM-A135F</dc:creator>
  <cp:lastModifiedBy>ADMIN</cp:lastModifiedBy>
  <cp:lastPrinted>2026-07-13T12:29:18Z</cp:lastPrinted>
  <dcterms:created xsi:type="dcterms:W3CDTF">2006-09-15T18:30:00Z</dcterms:created>
  <dcterms:modified xsi:type="dcterms:W3CDTF">2026-07-24T07:58:59Z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21a4eeb7f5d84e77979e3a2d24add361</vt:lpwstr>
  </property>
</Properties>
</file>